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PS.0147\"/>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D30" i="16"/>
  <c r="C39" i="16" l="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35" i="16"/>
  <c r="D35" i="16" s="1"/>
  <c r="A15" i="24" l="1"/>
  <c r="A12" i="24"/>
  <c r="A9" i="24"/>
  <c r="A5" i="24"/>
  <c r="H22" i="12" l="1"/>
  <c r="A8" i="23" l="1"/>
  <c r="A4" i="23"/>
  <c r="B22" i="22" l="1"/>
  <c r="A15" i="22" l="1"/>
  <c r="B21" i="22" s="1"/>
  <c r="A12" i="22"/>
  <c r="A9" i="22"/>
  <c r="A5" i="22"/>
  <c r="A15" i="5"/>
  <c r="A12" i="5"/>
  <c r="A9" i="5"/>
  <c r="A5" i="5"/>
  <c r="A14" i="23"/>
  <c r="A11" i="23"/>
  <c r="A15" i="16" l="1"/>
  <c r="A12" i="16"/>
  <c r="A9" i="16"/>
  <c r="A5" i="16"/>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<sst xmlns="http://schemas.openxmlformats.org/spreadsheetml/2006/main" count="1093" uniqueCount="609">
  <si>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</si>
  <si>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</si>
  <si>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</si>
  <si>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</si>
  <si>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</si>
  <si>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</si>
  <si>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</si>
  <si>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</si>
  <si>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</si>
  <si>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</si>
  <si>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</si>
  <si>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</si>
  <si>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</si>
  <si>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</si>
  <si>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</si>
  <si>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</si>
  <si>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</si>
  <si>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</si>
  <si>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</si>
  <si>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</si>
  <si>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</si>
  <si>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</si>
  <si>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</si>
  <si>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</si>
  <si>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</si>
  <si>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</si>
  <si>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</si>
  <si>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</si>
  <si>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</si>
  <si>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</si>
  <si>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</si>
  <si>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</si>
  <si>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</si>
  <si>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</si>
  <si>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</si>
  <si>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</si>
  <si>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</si>
  <si>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</si>
  <si>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</si>
  <si>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</si>
  <si>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</si>
  <si>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</si>
  <si>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</si>
  <si>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</si>
  <si>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</si>
  <si>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</si>
  <si>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</si>
  <si>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</si>
  <si>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</si>
  <si>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</si>
  <si>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</si>
  <si>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</si>
  <si>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</si>
  <si>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</si>
  <si>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</si>
  <si>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</si>
  <si>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</si>
  <si>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</si>
  <si>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</si>
  <si>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</si>
  <si>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</si>
  <si>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</si>
  <si>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</si>
  <si>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</si>
  <si>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</si>
  <si>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</si>
  <si>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</si>
  <si>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</si>
  <si>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</si>
  <si>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</si>
  <si>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</si>
  <si>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</si>
  <si>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</si>
  <si>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</si>
  <si>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</si>
  <si>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</si>
  <si>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</si>
  <si>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</si>
  <si>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</si>
  <si>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</si>
  <si>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</si>
  <si>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</si>
  <si>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</si>
  <si>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</si>
  <si>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</si>
  <si>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</si>
  <si>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</si>
  <si>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</si>
  <si>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</si>
  <si>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</si>
  <si>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</si>
  <si>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</si>
  <si>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</si>
  <si>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</si>
  <si>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</si>
  <si>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</si>
  <si>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</si>
  <si>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</si>
  <si>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</si>
  <si>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</si>
  <si>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</si>
  <si>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</si>
  <si>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</si>
  <si>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</si>
  <si>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</si>
  <si>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</si>
  <si>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</si>
  <si>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</si>
  <si>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</si>
  <si>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</si>
  <si>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</si>
  <si>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</si>
  <si>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</si>
  <si>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</si>
  <si>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</si>
  <si>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</si>
  <si>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</si>
  <si>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</si>
  <si>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</si>
  <si>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</si>
  <si>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</si>
  <si>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</si>
  <si>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</si>
  <si>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</si>
  <si>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</si>
  <si>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</si>
  <si>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</si>
  <si>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</si>
  <si>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</si>
  <si>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</si>
  <si>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</si>
  <si>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</si>
  <si>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</si>
  <si>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</si>
  <si>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</si>
  <si>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</si>
  <si>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</si>
  <si>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</si>
  <si>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</si>
  <si>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</si>
  <si>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</si>
  <si>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</si>
  <si>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</si>
  <si>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</si>
  <si>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</si>
  <si>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</si>
  <si>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</si>
  <si>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</si>
  <si>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</si>
  <si>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</si>
  <si>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</si>
  <si>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</si>
  <si>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</si>
  <si>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</si>
  <si>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</si>
  <si>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</si>
  <si>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</si>
  <si>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</si>
  <si>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</si>
  <si>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</si>
  <si>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</si>
  <si>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</si>
  <si>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</si>
  <si>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</si>
  <si>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</si>
  <si>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</si>
  <si>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</si>
  <si>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</si>
  <si>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</si>
  <si>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</si>
  <si>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</si>
  <si>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</si>
  <si>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</si>
  <si>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</si>
  <si>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</si>
  <si>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</si>
  <si>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</si>
  <si>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</si>
  <si>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</si>
  <si>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</si>
  <si>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</si>
  <si>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</si>
  <si>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</si>
  <si>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</si>
  <si>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</si>
  <si>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</si>
  <si>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</si>
  <si>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</si>
  <si>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</si>
  <si>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</si>
  <si>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</si>
  <si>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</si>
  <si>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</si>
  <si>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</si>
  <si>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</si>
  <si>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</si>
  <si>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</si>
  <si>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</si>
  <si>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</si>
  <si>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</si>
  <si>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</si>
  <si>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</si>
  <si>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</si>
  <si>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</si>
  <si>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</si>
  <si>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</si>
  <si>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</si>
  <si>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</si>
  <si>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</si>
  <si>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</si>
  <si>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</si>
  <si>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</si>
  <si>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</si>
  <si>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</si>
  <si>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</si>
  <si>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</si>
  <si>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</si>
  <si>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</si>
  <si>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</si>
  <si>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</si>
  <si>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</si>
  <si>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</si>
  <si>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</si>
  <si>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</si>
  <si>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</si>
  <si>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</si>
  <si>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</si>
  <si>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</si>
  <si>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</si>
  <si>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</si>
  <si>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</si>
  <si>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</si>
  <si>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</si>
  <si>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</si>
  <si>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</si>
  <si>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</si>
  <si>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</si>
  <si>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</si>
  <si>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</si>
  <si>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</si>
  <si>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</si>
  <si>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</si>
  <si>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</si>
  <si>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</si>
  <si>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</si>
  <si>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</si>
  <si>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</si>
  <si>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</si>
  <si>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</si>
  <si>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</si>
  <si>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</si>
  <si>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</si>
  <si>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</si>
  <si>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</si>
  <si>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</si>
  <si>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</si>
  <si>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</si>
  <si>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</si>
  <si>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</si>
  <si>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</si>
  <si>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</si>
  <si>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</si>
  <si>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</si>
  <si>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</si>
  <si>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</si>
  <si>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</si>
  <si>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</si>
  <si>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</si>
  <si>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</si>
  <si>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</si>
  <si>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</si>
  <si>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</si>
  <si>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</si>
  <si>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</si>
  <si>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</si>
  <si>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</si>
  <si>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</si>
  <si>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</si>
  <si>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</si>
  <si>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</si>
  <si>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</si>
  <si>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</si>
  <si>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</si>
  <si>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</si>
  <si>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</si>
  <si>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</si>
  <si>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</si>
  <si>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</si>
  <si>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</si>
  <si>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</si>
  <si>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</si>
  <si>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</si>
  <si>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</si>
  <si>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</si>
  <si>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</si>
  <si>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</si>
  <si>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</si>
  <si>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</si>
  <si>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</si>
  <si>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</si>
  <si>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</si>
  <si>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</si>
  <si>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</si>
  <si>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</si>
  <si>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</si>
  <si>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</si>
  <si>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</si>
  <si>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</si>
  <si>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</si>
  <si>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</si>
  <si>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</si>
  <si>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</si>
  <si>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</si>
  <si>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</si>
  <si>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</si>
  <si>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</si>
  <si>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</si>
  <si>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</si>
  <si>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</si>
  <si>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</si>
  <si>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</si>
  <si>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</si>
  <si>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</si>
  <si>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</si>
  <si>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</si>
  <si>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</si>
  <si>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</si>
  <si>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</si>
  <si>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</si>
  <si>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</si>
  <si>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</si>
  <si>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</si>
  <si>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</si>
  <si>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</si>
  <si>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</si>
  <si>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</si>
  <si>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</si>
  <si>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</si>
  <si>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</si>
  <si>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</si>
  <si>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</si>
  <si>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</si>
  <si>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</si>
  <si>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</si>
  <si>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</si>
  <si>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</si>
  <si>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</si>
  <si>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</si>
  <si>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</si>
  <si>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</si>
  <si>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</si>
  <si>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</si>
  <si>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</si>
  <si>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</si>
  <si>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</si>
  <si>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</si>
  <si>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</si>
  <si>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</si>
  <si>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</si>
  <si>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</si>
  <si>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</si>
  <si>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</si>
  <si>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</si>
  <si>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</si>
  <si>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</si>
  <si>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</si>
  <si>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</si>
  <si>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</si>
  <si>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</si>
  <si>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</si>
  <si>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</si>
  <si>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</si>
  <si>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</si>
  <si>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</si>
  <si>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</si>
  <si>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</si>
  <si>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</si>
  <si>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</si>
  <si>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</si>
  <si>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</si>
  <si>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</si>
  <si>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</si>
  <si>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</si>
  <si>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</si>
  <si>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</si>
  <si>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</si>
  <si>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</si>
  <si>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</si>
  <si>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</si>
  <si>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</si>
  <si>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</si>
  <si>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</si>
  <si>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</si>
  <si>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</si>
  <si>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</si>
  <si>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</si>
  <si>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</si>
  <si>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</si>
  <si>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</si>
  <si>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</si>
  <si>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</si>
  <si>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</si>
  <si>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</si>
  <si>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</si>
  <si>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</si>
  <si>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</si>
  <si>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</si>
  <si>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</si>
  <si>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</si>
  <si>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</si>
  <si>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</si>
  <si>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</si>
  <si>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</si>
  <si>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</si>
  <si>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</si>
  <si>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</si>
  <si>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</si>
  <si>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</si>
  <si>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</si>
  <si>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</si>
  <si>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</si>
  <si>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</si>
  <si>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</si>
  <si>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</si>
  <si>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</si>
  <si>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</si>
  <si>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</si>
  <si>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</si>
  <si>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</si>
  <si>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</si>
  <si>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</si>
  <si>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</si>
  <si>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</si>
  <si>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</si>
  <si>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</si>
  <si>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</si>
  <si>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</si>
  <si>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</si>
  <si>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</si>
  <si>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</si>
  <si>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</si>
  <si>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</si>
  <si>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</si>
  <si>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</si>
  <si>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</si>
  <si>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</si>
  <si>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</si>
  <si>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</si>
  <si>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</si>
  <si>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</si>
  <si>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</si>
  <si>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</si>
  <si>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</si>
  <si>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</si>
  <si>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</si>
  <si>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</si>
  <si>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</si>
  <si>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</si>
  <si>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</si>
  <si>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</si>
  <si>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</si>
  <si>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</si>
  <si>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</si>
  <si>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</si>
  <si>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</si>
  <si>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</si>
  <si>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</si>
  <si>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</si>
  <si>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</si>
  <si>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</si>
  <si>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</si>
  <si>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</si>
  <si>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</si>
  <si>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</si>
  <si>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</si>
  <si>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</si>
  <si>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</si>
  <si>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</si>
  <si>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</si>
  <si>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</si>
  <si>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</si>
  <si>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</si>
  <si>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</si>
  <si>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</si>
  <si>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</si>
  <si>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</si>
  <si>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</si>
  <si>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</si>
  <si>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</si>
  <si>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</si>
  <si>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</si>
  <si>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</si>
  <si>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</si>
  <si>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</si>
  <si>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</si>
  <si>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</si>
  <si>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</si>
  <si>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</si>
  <si>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</si>
  <si>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</si>
  <si>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</si>
  <si>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</si>
  <si>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</si>
  <si>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</si>
  <si>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</si>
  <si>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</si>
  <si>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</si>
  <si>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</si>
  <si>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</si>
  <si>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</si>
  <si>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</si>
  <si>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</si>
  <si>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</si>
  <si>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</si>
  <si>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</si>
  <si>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</si>
  <si>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</si>
  <si>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</si>
  <si>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</si>
  <si>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</si>
  <si>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</si>
  <si>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</si>
  <si>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</si>
  <si>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</si>
  <si>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</si>
  <si>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</si>
  <si>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</si>
  <si>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</si>
  <si>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</si>
  <si>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</si>
  <si>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</si>
  <si>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</si>
  <si>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</si>
  <si>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</si>
  <si>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</si>
  <si>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</si>
  <si>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</si>
  <si>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</si>
  <si>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</si>
  <si>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</si>
  <si>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</si>
  <si>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</si>
  <si>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</si>
  <si>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</si>
  <si>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</si>
  <si>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</si>
  <si>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</si>
  <si>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</si>
  <si>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</si>
  <si>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</si>
  <si>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</si>
  <si>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</si>
  <si>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</si>
  <si>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</si>
  <si>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</si>
  <si>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</si>
  <si>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</si>
  <si>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t>
  </si>
  <si>
    <t>Год 2028</t>
  </si>
  <si>
    <t>действующий</t>
  </si>
  <si>
    <t>Тюменская область, г. Тюмень, ул. Камчатская, 194.12</t>
  </si>
  <si>
    <t>II</t>
  </si>
  <si>
    <t>Замена трансформаторов тока 10 кВ в ячейках 10 кВ №10,11 с первичным номинальным током 400 А на трансформаторы тока с первичным номинальным током 600 А;
Перезавод КЛ 10 кВ Плита-2 из ячейки 10 кВ №32 ЗРУ 10 кВ ПС 110 кВ Домостроительная</t>
  </si>
  <si>
    <t xml:space="preserve">Доход, руб. без НДС </t>
  </si>
  <si>
    <t>Прочие расходы</t>
  </si>
  <si>
    <t>БДР, руб.</t>
  </si>
  <si>
    <t xml:space="preserve"> </t>
  </si>
  <si>
    <t>EBITDA</t>
  </si>
  <si>
    <t>EBIT</t>
  </si>
  <si>
    <t>Накопленный ЧДП</t>
  </si>
  <si>
    <t>PV</t>
  </si>
  <si>
    <t>NPV (без учета продажи)</t>
  </si>
  <si>
    <t>IRR</t>
  </si>
  <si>
    <t>PP</t>
  </si>
  <si>
    <t>DPP</t>
  </si>
  <si>
    <t>Общая стоимость объекта,  руб. без НДС</t>
  </si>
  <si>
    <t>Первый  ремонт объекта, лет после постройки</t>
  </si>
  <si>
    <t>Налог на имущество</t>
  </si>
  <si>
    <t>WACC</t>
  </si>
  <si>
    <t>Приложение  № 2.3</t>
  </si>
  <si>
    <t>от « 24 » марта 2010 г. №114</t>
  </si>
  <si>
    <t xml:space="preserve">NPV, руб. </t>
  </si>
  <si>
    <t>Целесообразность реализации проекта</t>
  </si>
  <si>
    <t>Исполнение обязательств по договору технологического присоединения №Т13/23/7693-ДТПЭДО от 05.02.2024 с заявителем АО "АИРТО"</t>
  </si>
  <si>
    <t>№Т13/23/7693-ДТПЭДО от 05.02.2024 АО "АИРТО"</t>
  </si>
  <si>
    <t>ТТ - 110,92 тыс.руб; КЛ 10кВ - 470.22 тыс.руб</t>
  </si>
  <si>
    <t xml:space="preserve">1. ячейка 10кВ №5 ЗРУ 10 кВ ПС 110 кВ Домостроительная, 3 582 кВт;
2. ячейка 10кВ №30 ЗРУ 10 кВ ПС 110 кВ Домостроительная, 3 582 кВт;
3. ячейка 10кВ №39 ЗРУ 10кВ ПС 110кВ Домостроитльная, 4 385,55 кВт;
4. ячейка 10кВ №10 ЗРУ 10 кВ ПС 110 кВ Домостроительная, 4 385,55 кВт;
</t>
  </si>
  <si>
    <t>ячейка 10кВ № 5, № 30, № 39, №10 ЗРУ 10 кВ ПС 110 кВ Домостроительная</t>
  </si>
  <si>
    <t>1. На ПС 110 кВ Домостроительная замену трансформаторов тока 10 кВ в ячейках 10 кВ №10, 11 с первичным номинальным током 400 А на трансформаторы тока с первичным номинальным током 600 А (номинальные параметры трансформаторов тока уточнить при проектировании)
2. Перезавод КЛ 10 кВ Плита-2 из ячейки 10 кВ №32 ЗРУ 10 кВ ПС 110 кВ Домостроительная в ячейку 10 кВ №18 ЗРУ 10 кВ ПС 110 кВ Домостроительная</t>
  </si>
  <si>
    <t>Раздел 5. Показатели инвестиционного проекта</t>
  </si>
  <si>
    <t>Сметная стоимость проекта в ценах 2024 года с НДС, млн. руб.</t>
  </si>
  <si>
    <t>3.1.4.2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</si>
  <si>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показатель увеличения протяженности линий электропередачи в рамках
осуществления технологического присоединения к электрическим сетям (10 кВ) - 0,09 км</t>
  </si>
  <si>
    <t>Трансформаторы тока - 4 шт.
КЛ 10 кВ</t>
  </si>
  <si>
    <t>18.06.2025-18.07.2025</t>
  </si>
  <si>
    <t>0,12 км, 4 шт (в т.ч. прирост 0,09 км)</t>
  </si>
  <si>
    <t>Год 2029</t>
  </si>
  <si>
    <t>да</t>
  </si>
  <si>
    <t>реконструкция: замена трансформаторов тока, перезавод КЛ 10 кВ</t>
  </si>
  <si>
    <t>реконструкция ПС 110 кВ Домостроительная в целях осуществления технологического присоединения энергопринимающих устройств АО "АИРТО" (договор технологического присоединения от 05.02.2024 № Т13/23/7693-ДТПЭДО)</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</si>
  <si>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</si>
  <si>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</si>
  <si>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срок реализации не подошел</t>
  </si>
  <si>
    <t>не относится</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</si>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</sst>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sz val="20"/>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11" fillId="0" borderId="0"/>
  </cellStyleXfs>
  <cellXfs count="4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34" xfId="2" applyNumberFormat="1" applyFont="1" applyFill="1" applyBorder="1" applyAlignment="1">
      <alignment horizontal="justify" vertical="top" wrapText="1"/>
    </xf>
    <xf numFmtId="0" fontId="42" fillId="0" borderId="29" xfId="2" applyFont="1" applyFill="1" applyBorder="1" applyAlignment="1">
      <alignment horizontal="justify" vertical="center"/>
    </xf>
    <xf numFmtId="0" fontId="41" fillId="0" borderId="29"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11" fillId="0" borderId="0" xfId="69" applyFont="1" applyAlignment="1">
      <alignment vertical="center"/>
    </xf>
    <xf numFmtId="0" fontId="63" fillId="0" borderId="0" xfId="70" applyFont="1" applyFill="1" applyAlignment="1"/>
    <xf numFmtId="0" fontId="63" fillId="0" borderId="0" xfId="70" applyFont="1" applyFill="1" applyAlignment="1">
      <alignment horizontal="center"/>
    </xf>
    <xf numFmtId="0" fontId="63" fillId="0" borderId="0" xfId="70" applyFont="1" applyFill="1" applyAlignment="1">
      <alignment horizontal="center" wrapText="1"/>
    </xf>
    <xf numFmtId="0" fontId="11" fillId="0" borderId="0" xfId="69" applyFont="1" applyFill="1" applyAlignment="1">
      <alignment vertical="center"/>
    </xf>
    <xf numFmtId="0" fontId="63" fillId="0" borderId="0" xfId="69" applyFont="1" applyFill="1" applyAlignment="1">
      <alignment vertical="center"/>
    </xf>
    <xf numFmtId="0" fontId="64" fillId="0" borderId="0" xfId="69" applyFont="1" applyFill="1" applyAlignment="1">
      <alignment vertical="center"/>
    </xf>
    <xf numFmtId="0" fontId="63"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9" xfId="69" applyNumberFormat="1" applyFont="1" applyBorder="1" applyAlignment="1">
      <alignment vertical="center"/>
    </xf>
    <xf numFmtId="0" fontId="41" fillId="0" borderId="1" xfId="69" applyFont="1" applyFill="1" applyBorder="1" applyAlignment="1">
      <alignment horizontal="center" vertical="center"/>
    </xf>
    <xf numFmtId="3" fontId="41" fillId="0" borderId="40" xfId="69" applyNumberFormat="1" applyFont="1" applyBorder="1" applyAlignment="1">
      <alignment vertical="center"/>
    </xf>
    <xf numFmtId="0" fontId="11" fillId="0" borderId="41" xfId="69" applyFont="1" applyBorder="1" applyAlignment="1">
      <alignment vertical="center"/>
    </xf>
    <xf numFmtId="170" fontId="41" fillId="0" borderId="42" xfId="69" applyNumberFormat="1" applyFont="1" applyBorder="1" applyAlignment="1">
      <alignment vertical="center"/>
    </xf>
    <xf numFmtId="10" fontId="41" fillId="0" borderId="43" xfId="69" applyNumberFormat="1" applyFont="1" applyBorder="1" applyAlignment="1">
      <alignment vertical="center"/>
    </xf>
    <xf numFmtId="3" fontId="41" fillId="0" borderId="40" xfId="69" applyNumberFormat="1" applyFont="1" applyFill="1" applyBorder="1" applyAlignment="1">
      <alignment vertical="center"/>
    </xf>
    <xf numFmtId="9" fontId="41" fillId="0" borderId="42"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7"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1"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1" xfId="69"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68" fontId="42" fillId="0" borderId="1" xfId="69" applyNumberFormat="1" applyFont="1" applyBorder="1" applyAlignment="1">
      <alignment vertical="center"/>
    </xf>
    <xf numFmtId="0" fontId="11" fillId="0" borderId="26" xfId="69" applyFont="1" applyBorder="1" applyAlignment="1">
      <alignment vertical="center"/>
    </xf>
    <xf numFmtId="168"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68" fontId="42" fillId="0" borderId="23" xfId="69" applyNumberFormat="1" applyFont="1" applyBorder="1" applyAlignment="1">
      <alignment vertical="center"/>
    </xf>
    <xf numFmtId="0" fontId="60" fillId="0" borderId="0" xfId="69" applyFont="1" applyBorder="1" applyAlignment="1">
      <alignment vertical="center"/>
    </xf>
    <xf numFmtId="167" fontId="61" fillId="0" borderId="0" xfId="69" applyNumberFormat="1" applyFont="1" applyBorder="1" applyAlignment="1">
      <alignment horizontal="center" vertical="center"/>
    </xf>
    <xf numFmtId="0" fontId="60" fillId="0" borderId="0" xfId="69" applyFont="1" applyAlignment="1">
      <alignment vertical="center"/>
    </xf>
    <xf numFmtId="168"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0" fontId="42" fillId="0" borderId="26" xfId="69" applyFont="1" applyFill="1" applyBorder="1" applyAlignment="1">
      <alignment vertical="center"/>
    </xf>
    <xf numFmtId="168"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0" fontId="42" fillId="0" borderId="24" xfId="69" applyFont="1" applyFill="1" applyBorder="1" applyAlignment="1">
      <alignment vertical="center"/>
    </xf>
    <xf numFmtId="171" fontId="42" fillId="0" borderId="23" xfId="69" applyNumberFormat="1" applyFont="1" applyFill="1" applyBorder="1" applyAlignment="1">
      <alignment vertical="center"/>
    </xf>
    <xf numFmtId="168" fontId="11" fillId="0" borderId="0" xfId="69" applyNumberFormat="1" applyFont="1" applyAlignment="1">
      <alignment vertical="center"/>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169" fontId="11" fillId="0" borderId="1" xfId="41" applyNumberFormat="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4" fontId="4" fillId="0" borderId="0" xfId="1" applyNumberFormat="1" applyFont="1" applyBorder="1" applyAlignment="1">
      <alignment horizontal="center" vertical="center"/>
    </xf>
    <xf numFmtId="0" fontId="11" fillId="0" borderId="4" xfId="1" applyFont="1" applyFill="1" applyBorder="1" applyAlignment="1">
      <alignment horizontal="left" vertical="center" wrapText="1"/>
    </xf>
    <xf numFmtId="0" fontId="40" fillId="0" borderId="4" xfId="1" applyFont="1" applyFill="1" applyBorder="1" applyAlignment="1">
      <alignment horizontal="center" vertical="center" wrapText="1"/>
    </xf>
    <xf numFmtId="172" fontId="7" fillId="0" borderId="4" xfId="1" applyNumberFormat="1" applyFont="1" applyBorder="1" applyAlignment="1">
      <alignment horizontal="center" vertical="center" wrapText="1"/>
    </xf>
    <xf numFmtId="2" fontId="7" fillId="0" borderId="4" xfId="1" applyNumberFormat="1" applyFont="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1" fontId="11" fillId="0" borderId="1" xfId="41"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70" applyFont="1" applyFill="1" applyAlignment="1">
      <alignment horizontal="left"/>
    </xf>
    <xf numFmtId="0" fontId="41" fillId="0" borderId="0" xfId="69" applyFont="1" applyFill="1" applyBorder="1" applyAlignment="1">
      <alignment horizontal="left"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185703455.37151492</c:v>
              </c:pt>
              <c:pt idx="1">
                <c:v>357087390.54472381</c:v>
              </c:pt>
              <c:pt idx="2">
                <c:v>513479416.58490729</c:v>
              </c:pt>
              <c:pt idx="3">
                <c:v>656190932.52511227</c:v>
              </c:pt>
              <c:pt idx="4">
                <c:v>786418627.84923935</c:v>
              </c:pt>
              <c:pt idx="5">
                <c:v>905254515.81475258</c:v>
              </c:pt>
              <c:pt idx="6">
                <c:v>1013695089.2468529</c:v>
              </c:pt>
              <c:pt idx="7">
                <c:v>1112649675.5465293</c:v>
              </c:pt>
              <c:pt idx="8">
                <c:v>1202948060.9445155</c:v>
              </c:pt>
              <c:pt idx="9">
                <c:v>1285347447.9094243</c:v>
              </c:pt>
              <c:pt idx="10">
                <c:v>1360487277.1327207</c:v>
              </c:pt>
            </c:numLit>
          </c:val>
          <c:smooth val="0"/>
          <c:extLst>
            <c:ext xmlns:c16="http://schemas.microsoft.com/office/drawing/2014/chart" uri="{C3380CC4-5D6E-409C-BE32-E72D297353CC}">
              <c16:uniqueId val="{00000000-4DBA-45DE-B615-E2C836ABB34E}"/>
            </c:ext>
          </c:extLst>
        </c:ser>
        <c:ser>
          <c:idx val="0"/>
          <c:order val="1"/>
          <c:tx>
            <c:v>Накопленный чистый денежный поток</c:v>
          </c:tx>
          <c:marker>
            <c:symbol val="none"/>
          </c:marker>
          <c:val>
            <c:numLit>
              <c:formatCode>_(* #\ ##0_);_(* \(#\ ##0\);_(* "-"_);_(@_)</c:formatCode>
              <c:ptCount val="11"/>
              <c:pt idx="0">
                <c:v>211848115.7889668</c:v>
              </c:pt>
              <c:pt idx="1">
                <c:v>434461466.75296474</c:v>
              </c:pt>
              <c:pt idx="2">
                <c:v>665980260.34454775</c:v>
              </c:pt>
              <c:pt idx="3">
                <c:v>906760705.20764136</c:v>
              </c:pt>
              <c:pt idx="4">
                <c:v>1157173258.331928</c:v>
              </c:pt>
              <c:pt idx="5">
                <c:v>1417603194.9866774</c:v>
              </c:pt>
              <c:pt idx="6">
                <c:v>1688451201.45193</c:v>
              </c:pt>
              <c:pt idx="7">
                <c:v>1970133991.4589283</c:v>
              </c:pt>
              <c:pt idx="8">
                <c:v>2263084947.2881641</c:v>
              </c:pt>
              <c:pt idx="9">
                <c:v>2567754786.5113487</c:v>
              </c:pt>
              <c:pt idx="10">
                <c:v>2884395120.3083048</c:v>
              </c:pt>
            </c:numLit>
          </c:val>
          <c:smooth val="0"/>
          <c:extLst>
            <c:ext xmlns:c16="http://schemas.microsoft.com/office/drawing/2014/chart" uri="{C3380CC4-5D6E-409C-BE32-E72D297353CC}">
              <c16:uniqueId val="{00000001-4DBA-45DE-B615-E2C836ABB3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244928</xdr:colOff>
      <xdr:row>26</xdr:row>
      <xdr:rowOff>149678</xdr:rowOff>
    </xdr:from>
    <xdr:to>
      <xdr:col>13</xdr:col>
      <xdr:colOff>292553</xdr:colOff>
      <xdr:row>41</xdr:row>
      <xdr:rowOff>94260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40;&#1054;%20&#1040;&#1048;&#1056;&#1058;&#1054;\5.%20&#1056;&#1069;&#1060;,%20&#1060;&#1052;\O_TP3300.PS_&#1056;&#1069;&#1060;%20(&#1040;&#1048;&#1056;&#1058;&#105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 кВ Домостроительная (Замена ТТ-10 в ячейках № 10, № 11; перезавод кабеля из ячейки № 32 в ячейку № 18 протяженностью 1,2 км)</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ow r="85">
          <cell r="G85">
            <v>9231.9037648478607</v>
          </cell>
        </row>
      </sheetData>
      <sheetData sheetId="13" refreshError="1"/>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7" t="s">
        <v>604</v>
      </c>
      <c r="B5" s="297"/>
      <c r="C5" s="297"/>
      <c r="D5" s="164"/>
      <c r="E5" s="164"/>
      <c r="F5" s="164"/>
      <c r="G5" s="164"/>
      <c r="H5" s="164"/>
      <c r="I5" s="164"/>
      <c r="J5" s="164"/>
    </row>
    <row r="6" spans="1:22" s="11" customFormat="1" ht="18.75" x14ac:dyDescent="0.3">
      <c r="A6" s="16"/>
      <c r="F6" s="15"/>
      <c r="G6" s="15"/>
      <c r="H6" s="14"/>
    </row>
    <row r="7" spans="1:22" s="11" customFormat="1" ht="18.75" x14ac:dyDescent="0.2">
      <c r="A7" s="301" t="s">
        <v>9</v>
      </c>
      <c r="B7" s="301"/>
      <c r="C7" s="30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99" t="s">
        <v>510</v>
      </c>
      <c r="B9" s="299"/>
      <c r="C9" s="299"/>
      <c r="D9" s="7"/>
      <c r="E9" s="7"/>
      <c r="F9" s="7"/>
      <c r="G9" s="7"/>
      <c r="H9" s="7"/>
      <c r="I9" s="12"/>
      <c r="J9" s="12"/>
      <c r="K9" s="12"/>
      <c r="L9" s="12"/>
      <c r="M9" s="12"/>
      <c r="N9" s="12"/>
      <c r="O9" s="12"/>
      <c r="P9" s="12"/>
      <c r="Q9" s="12"/>
      <c r="R9" s="12"/>
      <c r="S9" s="12"/>
      <c r="T9" s="12"/>
      <c r="U9" s="12"/>
      <c r="V9" s="12"/>
    </row>
    <row r="10" spans="1:22" s="11" customFormat="1" ht="18.75" x14ac:dyDescent="0.2">
      <c r="A10" s="298" t="s">
        <v>8</v>
      </c>
      <c r="B10" s="298"/>
      <c r="C10" s="29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9" t="s">
        <v>601</v>
      </c>
      <c r="B12" s="299"/>
      <c r="C12" s="299"/>
      <c r="D12" s="7"/>
      <c r="E12" s="7"/>
      <c r="F12" s="7"/>
      <c r="G12" s="7"/>
      <c r="H12" s="7"/>
      <c r="I12" s="12"/>
      <c r="J12" s="12"/>
      <c r="K12" s="12"/>
      <c r="L12" s="12"/>
      <c r="M12" s="12"/>
      <c r="N12" s="12"/>
      <c r="O12" s="12"/>
      <c r="P12" s="12"/>
      <c r="Q12" s="12"/>
      <c r="R12" s="12"/>
      <c r="S12" s="12"/>
      <c r="T12" s="12"/>
      <c r="U12" s="12"/>
      <c r="V12" s="12"/>
    </row>
    <row r="13" spans="1:22" s="11" customFormat="1" ht="18.75" x14ac:dyDescent="0.2">
      <c r="A13" s="298" t="s">
        <v>7</v>
      </c>
      <c r="B13" s="298"/>
      <c r="C13" s="29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99" t="s">
        <v>600</v>
      </c>
      <c r="B15" s="299"/>
      <c r="C15" s="299"/>
      <c r="D15" s="7"/>
      <c r="E15" s="7"/>
      <c r="F15" s="7"/>
      <c r="G15" s="7"/>
      <c r="H15" s="7"/>
      <c r="I15" s="7"/>
      <c r="J15" s="7"/>
      <c r="K15" s="7"/>
      <c r="L15" s="7"/>
      <c r="M15" s="7"/>
      <c r="N15" s="7"/>
      <c r="O15" s="7"/>
      <c r="P15" s="7"/>
      <c r="Q15" s="7"/>
      <c r="R15" s="7"/>
      <c r="S15" s="7"/>
      <c r="T15" s="7"/>
      <c r="U15" s="7"/>
      <c r="V15" s="7"/>
    </row>
    <row r="16" spans="1:22" s="2" customFormat="1" ht="15" customHeight="1" x14ac:dyDescent="0.2">
      <c r="A16" s="298" t="s">
        <v>6</v>
      </c>
      <c r="B16" s="298"/>
      <c r="C16" s="29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9" t="s">
        <v>492</v>
      </c>
      <c r="B18" s="300"/>
      <c r="C18" s="30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331</v>
      </c>
      <c r="C22" s="172" t="s">
        <v>591</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63</v>
      </c>
      <c r="B23" s="38" t="s">
        <v>64</v>
      </c>
      <c r="C23" s="172" t="s">
        <v>555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4"/>
      <c r="B24" s="295"/>
      <c r="C24" s="29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1" t="s">
        <v>442</v>
      </c>
      <c r="C25" s="172" t="s">
        <v>511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1" t="s">
        <v>75</v>
      </c>
      <c r="C26" s="172" t="s">
        <v>512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1" t="s">
        <v>74</v>
      </c>
      <c r="C27" s="183" t="s">
        <v>556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1" t="s">
        <v>443</v>
      </c>
      <c r="C28" s="39" t="s">
        <v>550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1" t="s">
        <v>444</v>
      </c>
      <c r="C29" s="39" t="s">
        <v>550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1" t="s">
        <v>445</v>
      </c>
      <c r="C30" s="39" t="s">
        <v>550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446</v>
      </c>
      <c r="C31" s="39"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447</v>
      </c>
      <c r="C32" s="39" t="s">
        <v>550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448</v>
      </c>
      <c r="C33" s="39" t="s">
        <v>603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462</v>
      </c>
      <c r="B34" s="42" t="s">
        <v>449</v>
      </c>
      <c r="C34" s="39" t="s">
        <v>550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452</v>
      </c>
      <c r="B35" s="42" t="s">
        <v>72</v>
      </c>
      <c r="C35" s="39" t="s">
        <v>550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463</v>
      </c>
      <c r="B36" s="42" t="s">
        <v>450</v>
      </c>
      <c r="C36" s="39" t="s">
        <v>356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453</v>
      </c>
      <c r="B37" s="42" t="s">
        <v>451</v>
      </c>
      <c r="C37" s="39"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464</v>
      </c>
      <c r="B38" s="42" t="s">
        <v>230</v>
      </c>
      <c r="C38" s="39" t="s">
        <v>550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4"/>
      <c r="B39" s="295"/>
      <c r="C39" s="296"/>
      <c r="D39" s="26"/>
      <c r="E39" s="26"/>
      <c r="F39" s="26"/>
      <c r="G39" s="26"/>
      <c r="H39" s="26"/>
      <c r="I39" s="26"/>
      <c r="J39" s="26"/>
      <c r="K39" s="26"/>
      <c r="L39" s="26"/>
      <c r="M39" s="26"/>
      <c r="N39" s="26"/>
      <c r="O39" s="26"/>
      <c r="P39" s="26"/>
      <c r="Q39" s="26"/>
      <c r="R39" s="26"/>
      <c r="S39" s="26"/>
      <c r="T39" s="26"/>
      <c r="U39" s="26"/>
      <c r="V39" s="26"/>
    </row>
    <row r="40" spans="1:22" ht="63" x14ac:dyDescent="0.25">
      <c r="A40" s="27" t="s">
        <v>454</v>
      </c>
      <c r="B40" s="42" t="s">
        <v>505</v>
      </c>
      <c r="C40" s="172" t="s">
        <v>592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465</v>
      </c>
      <c r="B41" s="42" t="s">
        <v>487</v>
      </c>
      <c r="C41" s="184" t="s">
        <v>550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455</v>
      </c>
      <c r="B42" s="42" t="s">
        <v>502</v>
      </c>
      <c r="C42" s="185" t="s">
        <v>551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468</v>
      </c>
      <c r="B43" s="42" t="s">
        <v>469</v>
      </c>
      <c r="C43" s="185" t="s">
        <v>550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456</v>
      </c>
      <c r="B44" s="42" t="s">
        <v>493</v>
      </c>
      <c r="C44" s="185" t="s">
        <v>551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488</v>
      </c>
      <c r="B45" s="42" t="s">
        <v>494</v>
      </c>
      <c r="C45" s="185" t="s">
        <v>550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457</v>
      </c>
      <c r="B46" s="42" t="s">
        <v>495</v>
      </c>
      <c r="C46" s="185" t="s">
        <v>551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4"/>
      <c r="B47" s="295"/>
      <c r="C47" s="29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489</v>
      </c>
      <c r="B48" s="42" t="s">
        <v>503</v>
      </c>
      <c r="C48" s="272">
        <v>1.6754411595342789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458</v>
      </c>
      <c r="B49" s="42" t="s">
        <v>504</v>
      </c>
      <c r="C49" s="273">
        <v>1.3830085955622888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8"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2"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13" style="1" bestFit="1" customWidth="1"/>
    <col min="22"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row>
    <row r="5" spans="1:28" s="11" customFormat="1" ht="15.75" x14ac:dyDescent="0.2">
      <c r="A5" s="16"/>
    </row>
    <row r="6" spans="1:28" s="11" customFormat="1" ht="18.75" x14ac:dyDescent="0.2">
      <c r="A6" s="301" t="s">
        <v>9</v>
      </c>
      <c r="B6" s="301"/>
      <c r="C6" s="301"/>
      <c r="D6" s="301"/>
      <c r="E6" s="301"/>
      <c r="F6" s="301"/>
      <c r="G6" s="301"/>
      <c r="H6" s="301"/>
      <c r="I6" s="301"/>
      <c r="J6" s="301"/>
      <c r="K6" s="301"/>
      <c r="L6" s="301"/>
      <c r="M6" s="301"/>
      <c r="N6" s="301"/>
      <c r="O6" s="301"/>
      <c r="P6" s="301"/>
      <c r="Q6" s="301"/>
      <c r="R6" s="301"/>
      <c r="S6" s="301"/>
      <c r="T6" s="12"/>
      <c r="U6" s="12"/>
      <c r="V6" s="12"/>
      <c r="W6" s="12"/>
      <c r="X6" s="12"/>
      <c r="Y6" s="12"/>
      <c r="Z6" s="12"/>
      <c r="AA6" s="12"/>
      <c r="AB6" s="12"/>
    </row>
    <row r="7" spans="1:28" s="11" customFormat="1" ht="18.75" x14ac:dyDescent="0.2">
      <c r="A7" s="301"/>
      <c r="B7" s="301"/>
      <c r="C7" s="301"/>
      <c r="D7" s="301"/>
      <c r="E7" s="301"/>
      <c r="F7" s="301"/>
      <c r="G7" s="301"/>
      <c r="H7" s="301"/>
      <c r="I7" s="301"/>
      <c r="J7" s="301"/>
      <c r="K7" s="301"/>
      <c r="L7" s="301"/>
      <c r="M7" s="301"/>
      <c r="N7" s="301"/>
      <c r="O7" s="301"/>
      <c r="P7" s="301"/>
      <c r="Q7" s="301"/>
      <c r="R7" s="301"/>
      <c r="S7" s="301"/>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8" t="s">
        <v>8</v>
      </c>
      <c r="B9" s="298"/>
      <c r="C9" s="298"/>
      <c r="D9" s="298"/>
      <c r="E9" s="298"/>
      <c r="F9" s="298"/>
      <c r="G9" s="298"/>
      <c r="H9" s="298"/>
      <c r="I9" s="298"/>
      <c r="J9" s="298"/>
      <c r="K9" s="298"/>
      <c r="L9" s="298"/>
      <c r="M9" s="298"/>
      <c r="N9" s="298"/>
      <c r="O9" s="298"/>
      <c r="P9" s="298"/>
      <c r="Q9" s="298"/>
      <c r="R9" s="298"/>
      <c r="S9" s="298"/>
      <c r="T9" s="12"/>
      <c r="U9" s="12"/>
      <c r="V9" s="12"/>
      <c r="W9" s="12"/>
      <c r="X9" s="12"/>
      <c r="Y9" s="12"/>
      <c r="Z9" s="12"/>
      <c r="AA9" s="12"/>
      <c r="AB9" s="12"/>
    </row>
    <row r="10" spans="1:28" s="11" customFormat="1" ht="18.75" x14ac:dyDescent="0.2">
      <c r="A10" s="301"/>
      <c r="B10" s="301"/>
      <c r="C10" s="301"/>
      <c r="D10" s="301"/>
      <c r="E10" s="301"/>
      <c r="F10" s="301"/>
      <c r="G10" s="301"/>
      <c r="H10" s="301"/>
      <c r="I10" s="301"/>
      <c r="J10" s="301"/>
      <c r="K10" s="301"/>
      <c r="L10" s="301"/>
      <c r="M10" s="301"/>
      <c r="N10" s="301"/>
      <c r="O10" s="301"/>
      <c r="P10" s="301"/>
      <c r="Q10" s="301"/>
      <c r="R10" s="301"/>
      <c r="S10" s="301"/>
      <c r="T10" s="12"/>
      <c r="U10" s="12"/>
      <c r="V10" s="12"/>
      <c r="W10" s="12"/>
      <c r="X10" s="12"/>
      <c r="Y10" s="12"/>
      <c r="Z10" s="12"/>
      <c r="AA10" s="12"/>
      <c r="AB10" s="12"/>
    </row>
    <row r="11" spans="1:28" s="11" customFormat="1" ht="18.75" x14ac:dyDescent="0.2">
      <c r="A11" s="300" t="str">
        <f>'1. паспорт местоположение'!A12:C12</f>
        <v>P_TP3300.PS.0147</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8.75" x14ac:dyDescent="0.2">
      <c r="A14"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9" t="s">
        <v>467</v>
      </c>
      <c r="B17" s="299"/>
      <c r="C17" s="299"/>
      <c r="D17" s="299"/>
      <c r="E17" s="299"/>
      <c r="F17" s="299"/>
      <c r="G17" s="299"/>
      <c r="H17" s="299"/>
      <c r="I17" s="299"/>
      <c r="J17" s="299"/>
      <c r="K17" s="299"/>
      <c r="L17" s="299"/>
      <c r="M17" s="299"/>
      <c r="N17" s="299"/>
      <c r="O17" s="299"/>
      <c r="P17" s="299"/>
      <c r="Q17" s="299"/>
      <c r="R17" s="299"/>
      <c r="S17" s="299"/>
      <c r="T17" s="6"/>
      <c r="U17" s="6"/>
      <c r="V17" s="6"/>
      <c r="W17" s="6"/>
      <c r="X17" s="6"/>
      <c r="Y17" s="6"/>
      <c r="Z17" s="6"/>
      <c r="AA17" s="6"/>
      <c r="AB17" s="6"/>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305" t="s">
        <v>5</v>
      </c>
      <c r="B19" s="305" t="s">
        <v>100</v>
      </c>
      <c r="C19" s="306" t="s">
        <v>362</v>
      </c>
      <c r="D19" s="305" t="s">
        <v>361</v>
      </c>
      <c r="E19" s="305" t="s">
        <v>99</v>
      </c>
      <c r="F19" s="305" t="s">
        <v>98</v>
      </c>
      <c r="G19" s="305" t="s">
        <v>357</v>
      </c>
      <c r="H19" s="305" t="s">
        <v>97</v>
      </c>
      <c r="I19" s="305" t="s">
        <v>96</v>
      </c>
      <c r="J19" s="305" t="s">
        <v>95</v>
      </c>
      <c r="K19" s="305" t="s">
        <v>94</v>
      </c>
      <c r="L19" s="305" t="s">
        <v>93</v>
      </c>
      <c r="M19" s="305" t="s">
        <v>92</v>
      </c>
      <c r="N19" s="305" t="s">
        <v>91</v>
      </c>
      <c r="O19" s="305" t="s">
        <v>90</v>
      </c>
      <c r="P19" s="305" t="s">
        <v>89</v>
      </c>
      <c r="Q19" s="305" t="s">
        <v>360</v>
      </c>
      <c r="R19" s="305"/>
      <c r="S19" s="308" t="s">
        <v>461</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44" t="s">
        <v>358</v>
      </c>
      <c r="R20" s="45" t="s">
        <v>359</v>
      </c>
      <c r="S20" s="308"/>
      <c r="T20" s="31"/>
      <c r="U20" s="31"/>
      <c r="V20" s="31"/>
      <c r="W20" s="31"/>
      <c r="X20" s="31"/>
      <c r="Y20" s="31"/>
      <c r="Z20" s="30"/>
      <c r="AA20" s="30"/>
      <c r="AB20" s="30"/>
    </row>
    <row r="21" spans="1:28" s="2" customFormat="1" ht="18.75" x14ac:dyDescent="0.2">
      <c r="A21" s="44">
        <v>1</v>
      </c>
      <c r="B21" s="49">
        <v>2</v>
      </c>
      <c r="C21" s="44">
        <v>3</v>
      </c>
      <c r="D21" s="49">
        <v>4</v>
      </c>
      <c r="E21" s="44">
        <v>5</v>
      </c>
      <c r="F21" s="49">
        <v>6</v>
      </c>
      <c r="G21" s="155">
        <v>7</v>
      </c>
      <c r="H21" s="156">
        <v>8</v>
      </c>
      <c r="I21" s="155">
        <v>9</v>
      </c>
      <c r="J21" s="156">
        <v>10</v>
      </c>
      <c r="K21" s="155">
        <v>11</v>
      </c>
      <c r="L21" s="156">
        <v>12</v>
      </c>
      <c r="M21" s="155">
        <v>13</v>
      </c>
      <c r="N21" s="156">
        <v>14</v>
      </c>
      <c r="O21" s="155">
        <v>15</v>
      </c>
      <c r="P21" s="156">
        <v>16</v>
      </c>
      <c r="Q21" s="155">
        <v>17</v>
      </c>
      <c r="R21" s="156">
        <v>18</v>
      </c>
      <c r="S21" s="155">
        <v>19</v>
      </c>
      <c r="T21" s="31"/>
      <c r="U21" s="31"/>
      <c r="V21" s="31"/>
      <c r="W21" s="31"/>
      <c r="X21" s="31"/>
      <c r="Y21" s="31"/>
      <c r="Z21" s="30"/>
      <c r="AA21" s="30"/>
      <c r="AB21" s="30"/>
    </row>
    <row r="22" spans="1:28" s="2" customFormat="1" ht="280.5" customHeight="1" x14ac:dyDescent="0.2">
      <c r="A22" s="39">
        <v>1</v>
      </c>
      <c r="B22" s="40" t="s">
        <v>584</v>
      </c>
      <c r="C22" s="40" t="s">
        <v>356</v>
      </c>
      <c r="D22" s="198" t="s">
        <v>559</v>
      </c>
      <c r="E22" s="40" t="s">
        <v>560</v>
      </c>
      <c r="F22" s="277" t="s">
        <v>587</v>
      </c>
      <c r="G22" s="277" t="s">
        <v>586</v>
      </c>
      <c r="H22" s="280">
        <f>I22+J22</f>
        <v>15.9351</v>
      </c>
      <c r="I22" s="198">
        <v>1.3</v>
      </c>
      <c r="J22" s="280">
        <v>14.6351</v>
      </c>
      <c r="K22" s="40">
        <v>10</v>
      </c>
      <c r="L22" s="40" t="s">
        <v>561</v>
      </c>
      <c r="M22" s="278">
        <v>36.5</v>
      </c>
      <c r="N22" s="278">
        <v>16</v>
      </c>
      <c r="O22" s="197" t="s">
        <v>551</v>
      </c>
      <c r="P22" s="197" t="s">
        <v>551</v>
      </c>
      <c r="Q22" s="40" t="s">
        <v>588</v>
      </c>
      <c r="R22" s="154" t="s">
        <v>356</v>
      </c>
      <c r="S22" s="279">
        <v>0.1374744</v>
      </c>
      <c r="T22" s="31"/>
      <c r="U22" s="276"/>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41" sqref="Q4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7" t="str">
        <f>'1. паспорт местоположение'!A5:C5</f>
        <v>Год раскрытия информации: 2026 год</v>
      </c>
      <c r="B6" s="297"/>
      <c r="C6" s="297"/>
      <c r="D6" s="297"/>
      <c r="E6" s="297"/>
      <c r="F6" s="297"/>
      <c r="G6" s="297"/>
      <c r="H6" s="297"/>
      <c r="I6" s="297"/>
      <c r="J6" s="297"/>
      <c r="K6" s="297"/>
      <c r="L6" s="297"/>
      <c r="M6" s="297"/>
      <c r="N6" s="297"/>
      <c r="O6" s="297"/>
      <c r="P6" s="297"/>
      <c r="Q6" s="297"/>
      <c r="R6" s="297"/>
      <c r="S6" s="297"/>
      <c r="T6" s="297"/>
    </row>
    <row r="7" spans="1:20" s="11" customFormat="1" x14ac:dyDescent="0.2">
      <c r="A7" s="16"/>
      <c r="H7" s="15"/>
    </row>
    <row r="8" spans="1:20" s="11"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1"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1"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1" customFormat="1" ht="18.75" customHeight="1" x14ac:dyDescent="0.2">
      <c r="A13" s="300" t="str">
        <f>'1. паспорт местоположение'!A12:C12</f>
        <v>P_TP3300.PS.0147</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18.75" x14ac:dyDescent="0.2">
      <c r="A16"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6" s="300"/>
      <c r="C16" s="300"/>
      <c r="D16" s="300"/>
      <c r="E16" s="300"/>
      <c r="F16" s="300"/>
      <c r="G16" s="300"/>
      <c r="H16" s="300"/>
      <c r="I16" s="300"/>
      <c r="J16" s="300"/>
      <c r="K16" s="300"/>
      <c r="L16" s="300"/>
      <c r="M16" s="300"/>
      <c r="N16" s="300"/>
      <c r="O16" s="300"/>
      <c r="P16" s="300"/>
      <c r="Q16" s="300"/>
      <c r="R16" s="300"/>
      <c r="S16" s="300"/>
      <c r="T16" s="300"/>
    </row>
    <row r="17" spans="1:113" s="2"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2" customFormat="1" ht="15" customHeight="1" x14ac:dyDescent="0.2">
      <c r="A19" s="300" t="s">
        <v>472</v>
      </c>
      <c r="B19" s="300"/>
      <c r="C19" s="300"/>
      <c r="D19" s="300"/>
      <c r="E19" s="300"/>
      <c r="F19" s="300"/>
      <c r="G19" s="300"/>
      <c r="H19" s="300"/>
      <c r="I19" s="300"/>
      <c r="J19" s="300"/>
      <c r="K19" s="300"/>
      <c r="L19" s="300"/>
      <c r="M19" s="300"/>
      <c r="N19" s="300"/>
      <c r="O19" s="300"/>
      <c r="P19" s="300"/>
      <c r="Q19" s="300"/>
      <c r="R19" s="300"/>
      <c r="S19" s="300"/>
      <c r="T19" s="300"/>
    </row>
    <row r="20" spans="1:113" s="61"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221</v>
      </c>
      <c r="C21" s="317"/>
      <c r="D21" s="320" t="s">
        <v>122</v>
      </c>
      <c r="E21" s="316" t="s">
        <v>500</v>
      </c>
      <c r="F21" s="317"/>
      <c r="G21" s="316" t="s">
        <v>271</v>
      </c>
      <c r="H21" s="317"/>
      <c r="I21" s="316" t="s">
        <v>121</v>
      </c>
      <c r="J21" s="317"/>
      <c r="K21" s="320" t="s">
        <v>120</v>
      </c>
      <c r="L21" s="316" t="s">
        <v>119</v>
      </c>
      <c r="M21" s="317"/>
      <c r="N21" s="316" t="s">
        <v>496</v>
      </c>
      <c r="O21" s="317"/>
      <c r="P21" s="320" t="s">
        <v>118</v>
      </c>
      <c r="Q21" s="309" t="s">
        <v>117</v>
      </c>
      <c r="R21" s="310"/>
      <c r="S21" s="309" t="s">
        <v>116</v>
      </c>
      <c r="T21" s="311"/>
    </row>
    <row r="22" spans="1:113" ht="204.75" customHeight="1" x14ac:dyDescent="0.25">
      <c r="A22" s="314"/>
      <c r="B22" s="318"/>
      <c r="C22" s="319"/>
      <c r="D22" s="323"/>
      <c r="E22" s="318"/>
      <c r="F22" s="319"/>
      <c r="G22" s="318"/>
      <c r="H22" s="319"/>
      <c r="I22" s="318"/>
      <c r="J22" s="319"/>
      <c r="K22" s="321"/>
      <c r="L22" s="318"/>
      <c r="M22" s="319"/>
      <c r="N22" s="318"/>
      <c r="O22" s="319"/>
      <c r="P22" s="321"/>
      <c r="Q22" s="100" t="s">
        <v>115</v>
      </c>
      <c r="R22" s="100" t="s">
        <v>471</v>
      </c>
      <c r="S22" s="100" t="s">
        <v>114</v>
      </c>
      <c r="T22" s="100" t="s">
        <v>113</v>
      </c>
    </row>
    <row r="23" spans="1:113" ht="51.75" customHeight="1" x14ac:dyDescent="0.25">
      <c r="A23" s="315"/>
      <c r="B23" s="162" t="s">
        <v>111</v>
      </c>
      <c r="C23" s="162" t="s">
        <v>112</v>
      </c>
      <c r="D23" s="321"/>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100" t="s">
        <v>111</v>
      </c>
      <c r="R23" s="100" t="s">
        <v>111</v>
      </c>
      <c r="S23" s="100" t="s">
        <v>111</v>
      </c>
      <c r="T23" s="100"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5"/>
      <c r="R25" s="63"/>
      <c r="S25" s="165"/>
      <c r="T25" s="63"/>
    </row>
    <row r="26" spans="1:113" ht="3" customHeight="1" x14ac:dyDescent="0.25"/>
    <row r="27" spans="1:113" s="59" customFormat="1" ht="12.75" x14ac:dyDescent="0.2">
      <c r="B27" s="60"/>
      <c r="C27" s="60"/>
      <c r="K27" s="60"/>
    </row>
    <row r="28" spans="1:113" s="59" customFormat="1" x14ac:dyDescent="0.25">
      <c r="B28" s="57" t="s">
        <v>110</v>
      </c>
      <c r="C28" s="57"/>
      <c r="D28" s="57"/>
      <c r="E28" s="57"/>
      <c r="F28" s="57"/>
      <c r="G28" s="57"/>
      <c r="H28" s="57"/>
      <c r="I28" s="57"/>
      <c r="J28" s="57"/>
      <c r="K28" s="57"/>
      <c r="L28" s="57"/>
      <c r="M28" s="57"/>
      <c r="N28" s="57"/>
      <c r="O28" s="57"/>
      <c r="P28" s="57"/>
      <c r="Q28" s="57"/>
      <c r="R28" s="57"/>
    </row>
    <row r="29" spans="1:113" x14ac:dyDescent="0.25">
      <c r="B29" s="322" t="s">
        <v>506</v>
      </c>
      <c r="C29" s="322"/>
      <c r="D29" s="322"/>
      <c r="E29" s="322"/>
      <c r="F29" s="322"/>
      <c r="G29" s="322"/>
      <c r="H29" s="322"/>
      <c r="I29" s="322"/>
      <c r="J29" s="322"/>
      <c r="K29" s="322"/>
      <c r="L29" s="322"/>
      <c r="M29" s="322"/>
      <c r="N29" s="322"/>
      <c r="O29" s="322"/>
      <c r="P29" s="322"/>
      <c r="Q29" s="322"/>
      <c r="R29" s="32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109</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108</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101</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1"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0" t="str">
        <f>'1. паспорт местоположение'!A12:C12</f>
        <v>P_TP3300.PS.0147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1"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474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1" customFormat="1" ht="21" customHeight="1" x14ac:dyDescent="0.25"/>
    <row r="21" spans="1:27" ht="15.75" customHeight="1" x14ac:dyDescent="0.25">
      <c r="A21" s="324" t="s">
        <v>5</v>
      </c>
      <c r="B21" s="326" t="s">
        <v>480</v>
      </c>
      <c r="C21" s="327"/>
      <c r="D21" s="326" t="s">
        <v>482</v>
      </c>
      <c r="E21" s="327"/>
      <c r="F21" s="309" t="s">
        <v>94</v>
      </c>
      <c r="G21" s="311"/>
      <c r="H21" s="311"/>
      <c r="I21" s="310"/>
      <c r="J21" s="324" t="s">
        <v>483</v>
      </c>
      <c r="K21" s="326" t="s">
        <v>484</v>
      </c>
      <c r="L21" s="327"/>
      <c r="M21" s="326" t="s">
        <v>485</v>
      </c>
      <c r="N21" s="327"/>
      <c r="O21" s="326" t="s">
        <v>473</v>
      </c>
      <c r="P21" s="327"/>
      <c r="Q21" s="326" t="s">
        <v>127</v>
      </c>
      <c r="R21" s="327"/>
      <c r="S21" s="324" t="s">
        <v>126</v>
      </c>
      <c r="T21" s="324" t="s">
        <v>486</v>
      </c>
      <c r="U21" s="324" t="s">
        <v>481</v>
      </c>
      <c r="V21" s="326" t="s">
        <v>125</v>
      </c>
      <c r="W21" s="327"/>
      <c r="X21" s="309" t="s">
        <v>117</v>
      </c>
      <c r="Y21" s="311"/>
      <c r="Z21" s="309" t="s">
        <v>116</v>
      </c>
      <c r="AA21" s="311"/>
    </row>
    <row r="22" spans="1:27" ht="216" customHeight="1" x14ac:dyDescent="0.25">
      <c r="A22" s="330"/>
      <c r="B22" s="328"/>
      <c r="C22" s="329"/>
      <c r="D22" s="328"/>
      <c r="E22" s="329"/>
      <c r="F22" s="309" t="s">
        <v>124</v>
      </c>
      <c r="G22" s="310"/>
      <c r="H22" s="309" t="s">
        <v>123</v>
      </c>
      <c r="I22" s="310"/>
      <c r="J22" s="325"/>
      <c r="K22" s="328"/>
      <c r="L22" s="329"/>
      <c r="M22" s="328"/>
      <c r="N22" s="329"/>
      <c r="O22" s="328"/>
      <c r="P22" s="329"/>
      <c r="Q22" s="328"/>
      <c r="R22" s="329"/>
      <c r="S22" s="325"/>
      <c r="T22" s="325"/>
      <c r="U22" s="325"/>
      <c r="V22" s="328"/>
      <c r="W22" s="329"/>
      <c r="X22" s="100" t="s">
        <v>115</v>
      </c>
      <c r="Y22" s="100" t="s">
        <v>471</v>
      </c>
      <c r="Z22" s="100" t="s">
        <v>114</v>
      </c>
      <c r="AA22" s="100" t="s">
        <v>113</v>
      </c>
    </row>
    <row r="23" spans="1:27" ht="60" customHeight="1" x14ac:dyDescent="0.25">
      <c r="A23" s="325"/>
      <c r="B23" s="160" t="s">
        <v>111</v>
      </c>
      <c r="C23" s="160"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1"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4"/>
      <c r="AA26" s="54"/>
    </row>
    <row r="27" spans="1:27" s="59" customFormat="1" ht="12.75" x14ac:dyDescent="0.2">
      <c r="A27" s="60"/>
      <c r="B27" s="60"/>
      <c r="C27" s="60"/>
      <c r="E27" s="60"/>
      <c r="X27" s="104"/>
      <c r="Y27" s="104"/>
      <c r="Z27" s="104"/>
      <c r="AA27" s="104"/>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7" t="str">
        <f>'1. паспорт местоположение'!A5:C5</f>
        <v>Год раскрытия информации: 2026 год</v>
      </c>
      <c r="B5" s="297"/>
      <c r="C5" s="29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301" t="s">
        <v>9</v>
      </c>
      <c r="B7" s="301"/>
      <c r="C7" s="301"/>
      <c r="D7" s="12"/>
      <c r="E7" s="12"/>
      <c r="F7" s="12"/>
      <c r="G7" s="12"/>
      <c r="H7" s="12"/>
      <c r="I7" s="12"/>
      <c r="J7" s="12"/>
      <c r="K7" s="12"/>
      <c r="L7" s="12"/>
      <c r="M7" s="12"/>
      <c r="N7" s="12"/>
      <c r="O7" s="12"/>
      <c r="P7" s="12"/>
      <c r="Q7" s="12"/>
      <c r="R7" s="12"/>
      <c r="S7" s="12"/>
      <c r="T7" s="12"/>
      <c r="U7" s="12"/>
    </row>
    <row r="8" spans="1:29" s="11" customFormat="1" ht="18.75" x14ac:dyDescent="0.2">
      <c r="A8" s="301"/>
      <c r="B8" s="301"/>
      <c r="C8" s="301"/>
      <c r="D8" s="13"/>
      <c r="E8" s="13"/>
      <c r="F8" s="13"/>
      <c r="G8" s="13"/>
      <c r="H8" s="12"/>
      <c r="I8" s="12"/>
      <c r="J8" s="12"/>
      <c r="K8" s="12"/>
      <c r="L8" s="12"/>
      <c r="M8" s="12"/>
      <c r="N8" s="12"/>
      <c r="O8" s="12"/>
      <c r="P8" s="12"/>
      <c r="Q8" s="12"/>
      <c r="R8" s="12"/>
      <c r="S8" s="12"/>
      <c r="T8" s="12"/>
      <c r="U8" s="12"/>
    </row>
    <row r="9" spans="1:29" s="11" customFormat="1" ht="18.75" x14ac:dyDescent="0.2">
      <c r="A9" s="300" t="str">
        <f>'1. паспорт местоположение'!A9:C9</f>
        <v>АО "Россети Тюмень"</v>
      </c>
      <c r="B9" s="300"/>
      <c r="C9" s="300"/>
      <c r="D9" s="7"/>
      <c r="E9" s="7"/>
      <c r="F9" s="7"/>
      <c r="G9" s="7"/>
      <c r="H9" s="12"/>
      <c r="I9" s="12"/>
      <c r="J9" s="12"/>
      <c r="K9" s="12"/>
      <c r="L9" s="12"/>
      <c r="M9" s="12"/>
      <c r="N9" s="12"/>
      <c r="O9" s="12"/>
      <c r="P9" s="12"/>
      <c r="Q9" s="12"/>
      <c r="R9" s="12"/>
      <c r="S9" s="12"/>
      <c r="T9" s="12"/>
      <c r="U9" s="12"/>
    </row>
    <row r="10" spans="1:29" s="11" customFormat="1" ht="18.75" x14ac:dyDescent="0.2">
      <c r="A10" s="298" t="s">
        <v>8</v>
      </c>
      <c r="B10" s="298"/>
      <c r="C10" s="298"/>
      <c r="D10" s="5"/>
      <c r="E10" s="5"/>
      <c r="F10" s="5"/>
      <c r="G10" s="5"/>
      <c r="H10" s="12"/>
      <c r="I10" s="12"/>
      <c r="J10" s="12"/>
      <c r="K10" s="12"/>
      <c r="L10" s="12"/>
      <c r="M10" s="12"/>
      <c r="N10" s="12"/>
      <c r="O10" s="12"/>
      <c r="P10" s="12"/>
      <c r="Q10" s="12"/>
      <c r="R10" s="12"/>
      <c r="S10" s="12"/>
      <c r="T10" s="12"/>
      <c r="U10" s="12"/>
    </row>
    <row r="11" spans="1:29" s="11" customFormat="1" ht="18.75" x14ac:dyDescent="0.2">
      <c r="A11" s="301"/>
      <c r="B11" s="301"/>
      <c r="C11" s="301"/>
      <c r="D11" s="13"/>
      <c r="E11" s="13"/>
      <c r="F11" s="13"/>
      <c r="G11" s="13"/>
      <c r="H11" s="12"/>
      <c r="I11" s="12"/>
      <c r="J11" s="12"/>
      <c r="K11" s="12"/>
      <c r="L11" s="12"/>
      <c r="M11" s="12"/>
      <c r="N11" s="12"/>
      <c r="O11" s="12"/>
      <c r="P11" s="12"/>
      <c r="Q11" s="12"/>
      <c r="R11" s="12"/>
      <c r="S11" s="12"/>
      <c r="T11" s="12"/>
      <c r="U11" s="12"/>
    </row>
    <row r="12" spans="1:29" s="11" customFormat="1" ht="18.75" x14ac:dyDescent="0.2">
      <c r="A12" s="300" t="str">
        <f>'1. паспорт местоположение'!A12:C12</f>
        <v>P_TP3300.PS.0147</v>
      </c>
      <c r="B12" s="300"/>
      <c r="C12" s="300"/>
      <c r="D12" s="7"/>
      <c r="E12" s="7"/>
      <c r="F12" s="7"/>
      <c r="G12" s="7"/>
      <c r="H12" s="12"/>
      <c r="I12" s="12"/>
      <c r="J12" s="12"/>
      <c r="K12" s="12"/>
      <c r="L12" s="12"/>
      <c r="M12" s="12"/>
      <c r="N12" s="12"/>
      <c r="O12" s="12"/>
      <c r="P12" s="12"/>
      <c r="Q12" s="12"/>
      <c r="R12" s="12"/>
      <c r="S12" s="12"/>
      <c r="T12" s="12"/>
      <c r="U12" s="12"/>
    </row>
    <row r="13" spans="1:29" s="11" customFormat="1" ht="18.75" x14ac:dyDescent="0.2">
      <c r="A13" s="298" t="s">
        <v>7</v>
      </c>
      <c r="B13" s="298"/>
      <c r="C13" s="29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61.5" customHeight="1" x14ac:dyDescent="0.2">
      <c r="A15" s="299"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9"/>
      <c r="C15" s="299"/>
      <c r="D15" s="7"/>
      <c r="E15" s="7"/>
      <c r="F15" s="7"/>
      <c r="G15" s="7"/>
      <c r="H15" s="7"/>
      <c r="I15" s="7"/>
      <c r="J15" s="7"/>
      <c r="K15" s="7"/>
      <c r="L15" s="7"/>
      <c r="M15" s="7"/>
      <c r="N15" s="7"/>
      <c r="O15" s="7"/>
      <c r="P15" s="7"/>
      <c r="Q15" s="7"/>
      <c r="R15" s="7"/>
      <c r="S15" s="7"/>
      <c r="T15" s="7"/>
      <c r="U15" s="7"/>
    </row>
    <row r="16" spans="1:29" s="2" customFormat="1" ht="15" customHeight="1" x14ac:dyDescent="0.2">
      <c r="A16" s="298" t="s">
        <v>6</v>
      </c>
      <c r="B16" s="298"/>
      <c r="C16" s="298"/>
      <c r="D16" s="5"/>
      <c r="E16" s="5"/>
      <c r="F16" s="5"/>
      <c r="G16" s="5"/>
      <c r="H16" s="5"/>
      <c r="I16" s="5"/>
      <c r="J16" s="5"/>
      <c r="K16" s="5"/>
      <c r="L16" s="5"/>
      <c r="M16" s="5"/>
      <c r="N16" s="5"/>
      <c r="O16" s="5"/>
      <c r="P16" s="5"/>
      <c r="Q16" s="5"/>
      <c r="R16" s="5"/>
      <c r="S16" s="5"/>
      <c r="T16" s="5"/>
      <c r="U16" s="5"/>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9" t="s">
        <v>466</v>
      </c>
      <c r="B18" s="299"/>
      <c r="C18" s="29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65</v>
      </c>
      <c r="B22" s="33" t="s">
        <v>478</v>
      </c>
      <c r="C22" s="172" t="s">
        <v>583</v>
      </c>
      <c r="D22" s="32"/>
      <c r="E22" s="32"/>
      <c r="F22" s="31"/>
      <c r="G22" s="31"/>
      <c r="H22" s="31"/>
      <c r="I22" s="31"/>
      <c r="J22" s="31"/>
      <c r="K22" s="31"/>
      <c r="L22" s="31"/>
      <c r="M22" s="31"/>
      <c r="N22" s="31"/>
      <c r="O22" s="31"/>
      <c r="P22" s="31"/>
      <c r="Q22" s="30"/>
      <c r="R22" s="30"/>
      <c r="S22" s="30"/>
      <c r="T22" s="30"/>
      <c r="U22" s="30"/>
    </row>
    <row r="23" spans="1:21" ht="61.5" customHeight="1" x14ac:dyDescent="0.25">
      <c r="A23" s="27" t="s">
        <v>63</v>
      </c>
      <c r="B23" s="29" t="s">
        <v>60</v>
      </c>
      <c r="C23" s="172" t="s">
        <v>598</v>
      </c>
      <c r="D23" s="26"/>
      <c r="E23" s="26"/>
      <c r="F23" s="26"/>
      <c r="G23" s="26"/>
      <c r="H23" s="26"/>
      <c r="I23" s="26"/>
      <c r="J23" s="26"/>
      <c r="K23" s="26"/>
      <c r="L23" s="26"/>
      <c r="M23" s="26"/>
      <c r="N23" s="26"/>
      <c r="O23" s="26"/>
      <c r="P23" s="26"/>
      <c r="Q23" s="26"/>
      <c r="R23" s="26"/>
      <c r="S23" s="26"/>
      <c r="T23" s="26"/>
      <c r="U23" s="26"/>
    </row>
    <row r="24" spans="1:21" ht="89.25" customHeight="1" x14ac:dyDescent="0.25">
      <c r="A24" s="27" t="s">
        <v>62</v>
      </c>
      <c r="B24" s="29" t="s">
        <v>498</v>
      </c>
      <c r="C24" s="161" t="s">
        <v>562</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499</v>
      </c>
      <c r="C25" s="39" t="s">
        <v>585</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39" t="s">
        <v>513</v>
      </c>
      <c r="D26" s="26"/>
      <c r="E26" s="26"/>
      <c r="F26" s="26"/>
      <c r="G26" s="26"/>
      <c r="H26" s="26"/>
      <c r="I26" s="26"/>
      <c r="J26" s="26"/>
      <c r="K26" s="26"/>
      <c r="L26" s="26"/>
      <c r="M26" s="26"/>
      <c r="N26" s="26"/>
      <c r="O26" s="26"/>
      <c r="P26" s="26"/>
      <c r="Q26" s="26"/>
      <c r="R26" s="26"/>
      <c r="S26" s="26"/>
      <c r="T26" s="26"/>
      <c r="U26" s="26"/>
    </row>
    <row r="27" spans="1:21" ht="156.75" customHeight="1" x14ac:dyDescent="0.25">
      <c r="A27" s="27" t="s">
        <v>58</v>
      </c>
      <c r="B27" s="29" t="s">
        <v>479</v>
      </c>
      <c r="C27" s="39" t="s">
        <v>599</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9">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9" t="s">
        <v>557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7"/>
      <c r="AB6" s="157"/>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7"/>
      <c r="AB7" s="157"/>
    </row>
    <row r="8" spans="1:28"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8"/>
      <c r="AB8" s="158"/>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9"/>
      <c r="AB9" s="159"/>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7"/>
      <c r="AB10" s="157"/>
    </row>
    <row r="11" spans="1:28" ht="18.75" x14ac:dyDescent="0.25">
      <c r="A11" s="300" t="str">
        <f>'1. паспорт местоположение'!A12:C12</f>
        <v>P_TP3300.PS.0147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8"/>
      <c r="AB11" s="158"/>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9"/>
      <c r="AB12" s="15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ht="18.75" x14ac:dyDescent="0.25">
      <c r="A14"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8"/>
      <c r="AB14" s="158"/>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9"/>
      <c r="AB15" s="15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68"/>
      <c r="AB16" s="16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68"/>
      <c r="AB17" s="16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68"/>
      <c r="AB18" s="16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68"/>
      <c r="AB19" s="16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69"/>
      <c r="AB20" s="16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69"/>
      <c r="AB21" s="169"/>
    </row>
    <row r="22" spans="1:28" x14ac:dyDescent="0.25">
      <c r="A22" s="333" t="s">
        <v>497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0"/>
      <c r="AB22" s="170"/>
    </row>
    <row r="23" spans="1:28" ht="32.25" customHeight="1" x14ac:dyDescent="0.25">
      <c r="A23" s="335" t="s">
        <v>354</v>
      </c>
      <c r="B23" s="336"/>
      <c r="C23" s="336"/>
      <c r="D23" s="336"/>
      <c r="E23" s="336"/>
      <c r="F23" s="336"/>
      <c r="G23" s="336"/>
      <c r="H23" s="336"/>
      <c r="I23" s="336"/>
      <c r="J23" s="336"/>
      <c r="K23" s="336"/>
      <c r="L23" s="337"/>
      <c r="M23" s="334" t="s">
        <v>355</v>
      </c>
      <c r="N23" s="334"/>
      <c r="O23" s="334"/>
      <c r="P23" s="334"/>
      <c r="Q23" s="334"/>
      <c r="R23" s="334"/>
      <c r="S23" s="334"/>
      <c r="T23" s="334"/>
      <c r="U23" s="334"/>
      <c r="V23" s="334"/>
      <c r="W23" s="334"/>
      <c r="X23" s="334"/>
      <c r="Y23" s="334"/>
      <c r="Z23" s="334"/>
    </row>
    <row r="24" spans="1:28" ht="151.5" customHeight="1" x14ac:dyDescent="0.25">
      <c r="A24" s="97" t="s">
        <v>231</v>
      </c>
      <c r="B24" s="98" t="s">
        <v>260</v>
      </c>
      <c r="C24" s="97" t="s">
        <v>348</v>
      </c>
      <c r="D24" s="97" t="s">
        <v>232</v>
      </c>
      <c r="E24" s="97" t="s">
        <v>349</v>
      </c>
      <c r="F24" s="97" t="s">
        <v>351</v>
      </c>
      <c r="G24" s="97" t="s">
        <v>350</v>
      </c>
      <c r="H24" s="97" t="s">
        <v>233</v>
      </c>
      <c r="I24" s="97" t="s">
        <v>352</v>
      </c>
      <c r="J24" s="97" t="s">
        <v>265</v>
      </c>
      <c r="K24" s="98" t="s">
        <v>259</v>
      </c>
      <c r="L24" s="98" t="s">
        <v>234</v>
      </c>
      <c r="M24" s="99" t="s">
        <v>279</v>
      </c>
      <c r="N24" s="98" t="s">
        <v>508</v>
      </c>
      <c r="O24" s="97" t="s">
        <v>276</v>
      </c>
      <c r="P24" s="97" t="s">
        <v>277</v>
      </c>
      <c r="Q24" s="97" t="s">
        <v>275</v>
      </c>
      <c r="R24" s="97" t="s">
        <v>233</v>
      </c>
      <c r="S24" s="97" t="s">
        <v>274</v>
      </c>
      <c r="T24" s="97" t="s">
        <v>273</v>
      </c>
      <c r="U24" s="97" t="s">
        <v>347</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332</v>
      </c>
      <c r="B26" s="96"/>
      <c r="C26" s="92" t="s">
        <v>334</v>
      </c>
      <c r="D26" s="92" t="s">
        <v>335</v>
      </c>
      <c r="E26" s="92" t="s">
        <v>336</v>
      </c>
      <c r="F26" s="92" t="s">
        <v>270</v>
      </c>
      <c r="G26" s="92" t="s">
        <v>337</v>
      </c>
      <c r="H26" s="92" t="s">
        <v>233</v>
      </c>
      <c r="I26" s="92" t="s">
        <v>338</v>
      </c>
      <c r="J26" s="92" t="s">
        <v>339</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333</v>
      </c>
      <c r="B32" s="96"/>
      <c r="C32" s="92" t="s">
        <v>340</v>
      </c>
      <c r="D32" s="92" t="s">
        <v>341</v>
      </c>
      <c r="E32" s="92" t="s">
        <v>342</v>
      </c>
      <c r="F32" s="92" t="s">
        <v>343</v>
      </c>
      <c r="G32" s="92" t="s">
        <v>344</v>
      </c>
      <c r="H32" s="92" t="s">
        <v>233</v>
      </c>
      <c r="I32" s="92" t="s">
        <v>345</v>
      </c>
      <c r="J32" s="92" t="s">
        <v>346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167"/>
      <c r="Q5" s="167"/>
      <c r="R5" s="167"/>
      <c r="S5" s="167"/>
      <c r="T5" s="167"/>
      <c r="U5" s="167"/>
      <c r="V5" s="167"/>
      <c r="W5" s="167"/>
      <c r="X5" s="167"/>
      <c r="Y5" s="167"/>
      <c r="Z5" s="167"/>
      <c r="AA5" s="167"/>
      <c r="AB5" s="167"/>
    </row>
    <row r="6" spans="1:28" s="11" customFormat="1" ht="18.75" x14ac:dyDescent="0.3">
      <c r="A6" s="16"/>
      <c r="B6" s="16"/>
      <c r="L6" s="14"/>
    </row>
    <row r="7" spans="1:28" s="11" customFormat="1" ht="18.75" x14ac:dyDescent="0.2">
      <c r="A7" s="301" t="s">
        <v>9</v>
      </c>
      <c r="B7" s="301"/>
      <c r="C7" s="301"/>
      <c r="D7" s="301"/>
      <c r="E7" s="301"/>
      <c r="F7" s="301"/>
      <c r="G7" s="301"/>
      <c r="H7" s="301"/>
      <c r="I7" s="301"/>
      <c r="J7" s="301"/>
      <c r="K7" s="301"/>
      <c r="L7" s="301"/>
      <c r="M7" s="301"/>
      <c r="N7" s="301"/>
      <c r="O7" s="301"/>
      <c r="P7" s="12"/>
      <c r="Q7" s="12"/>
      <c r="R7" s="12"/>
      <c r="S7" s="12"/>
      <c r="T7" s="12"/>
      <c r="U7" s="12"/>
      <c r="V7" s="12"/>
      <c r="W7" s="12"/>
      <c r="X7" s="12"/>
      <c r="Y7" s="12"/>
      <c r="Z7" s="12"/>
    </row>
    <row r="8" spans="1:28" s="11" customFormat="1" ht="18.75" x14ac:dyDescent="0.2">
      <c r="A8" s="301"/>
      <c r="B8" s="301"/>
      <c r="C8" s="301"/>
      <c r="D8" s="301"/>
      <c r="E8" s="301"/>
      <c r="F8" s="301"/>
      <c r="G8" s="301"/>
      <c r="H8" s="301"/>
      <c r="I8" s="301"/>
      <c r="J8" s="301"/>
      <c r="K8" s="301"/>
      <c r="L8" s="301"/>
      <c r="M8" s="301"/>
      <c r="N8" s="301"/>
      <c r="O8" s="301"/>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8" t="s">
        <v>8</v>
      </c>
      <c r="B10" s="298"/>
      <c r="C10" s="298"/>
      <c r="D10" s="298"/>
      <c r="E10" s="298"/>
      <c r="F10" s="298"/>
      <c r="G10" s="298"/>
      <c r="H10" s="298"/>
      <c r="I10" s="298"/>
      <c r="J10" s="298"/>
      <c r="K10" s="298"/>
      <c r="L10" s="298"/>
      <c r="M10" s="298"/>
      <c r="N10" s="298"/>
      <c r="O10" s="298"/>
      <c r="P10" s="12"/>
      <c r="Q10" s="12"/>
      <c r="R10" s="12"/>
      <c r="S10" s="12"/>
      <c r="T10" s="12"/>
      <c r="U10" s="12"/>
      <c r="V10" s="12"/>
      <c r="W10" s="12"/>
      <c r="X10" s="12"/>
      <c r="Y10" s="12"/>
      <c r="Z10" s="12"/>
    </row>
    <row r="11" spans="1:28" s="11" customFormat="1" ht="18.75" x14ac:dyDescent="0.2">
      <c r="A11" s="301"/>
      <c r="B11" s="301"/>
      <c r="C11" s="301"/>
      <c r="D11" s="301"/>
      <c r="E11" s="301"/>
      <c r="F11" s="301"/>
      <c r="G11" s="301"/>
      <c r="H11" s="301"/>
      <c r="I11" s="301"/>
      <c r="J11" s="301"/>
      <c r="K11" s="301"/>
      <c r="L11" s="301"/>
      <c r="M11" s="301"/>
      <c r="N11" s="301"/>
      <c r="O11" s="301"/>
      <c r="P11" s="12"/>
      <c r="Q11" s="12"/>
      <c r="R11" s="12"/>
      <c r="S11" s="12"/>
      <c r="T11" s="12"/>
      <c r="U11" s="12"/>
      <c r="V11" s="12"/>
      <c r="W11" s="12"/>
      <c r="X11" s="12"/>
      <c r="Y11" s="12"/>
      <c r="Z11" s="12"/>
    </row>
    <row r="12" spans="1:28" s="11" customFormat="1" ht="18.75" x14ac:dyDescent="0.2">
      <c r="A12" s="300" t="str">
        <f>'1. паспорт местоположение'!A12:C12</f>
        <v>P_TP3300.PS.0147</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8" t="s">
        <v>7</v>
      </c>
      <c r="B13" s="298"/>
      <c r="C13" s="298"/>
      <c r="D13" s="298"/>
      <c r="E13" s="298"/>
      <c r="F13" s="298"/>
      <c r="G13" s="298"/>
      <c r="H13" s="298"/>
      <c r="I13" s="298"/>
      <c r="J13" s="298"/>
      <c r="K13" s="298"/>
      <c r="L13" s="298"/>
      <c r="M13" s="298"/>
      <c r="N13" s="298"/>
      <c r="O13" s="298"/>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8.75" x14ac:dyDescent="0.2">
      <c r="A15"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8" t="s">
        <v>6</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2" customFormat="1" ht="15" customHeight="1" x14ac:dyDescent="0.2">
      <c r="A17" s="302"/>
      <c r="B17" s="302"/>
      <c r="C17" s="302"/>
      <c r="D17" s="302"/>
      <c r="E17" s="302"/>
      <c r="F17" s="302"/>
      <c r="G17" s="302"/>
      <c r="H17" s="302"/>
      <c r="I17" s="302"/>
      <c r="J17" s="302"/>
      <c r="K17" s="302"/>
      <c r="L17" s="302"/>
      <c r="M17" s="302"/>
      <c r="N17" s="302"/>
      <c r="O17" s="302"/>
      <c r="P17" s="3"/>
      <c r="Q17" s="3"/>
      <c r="R17" s="3"/>
      <c r="S17" s="3"/>
      <c r="T17" s="3"/>
      <c r="U17" s="3"/>
      <c r="V17" s="3"/>
      <c r="W17" s="3"/>
    </row>
    <row r="18" spans="1:26" s="2" customFormat="1" ht="91.5" customHeight="1" x14ac:dyDescent="0.2">
      <c r="A18" s="341" t="s">
        <v>475</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05" t="s">
        <v>5</v>
      </c>
      <c r="B19" s="305" t="s">
        <v>88</v>
      </c>
      <c r="C19" s="305" t="s">
        <v>87</v>
      </c>
      <c r="D19" s="305" t="s">
        <v>76</v>
      </c>
      <c r="E19" s="338" t="s">
        <v>86</v>
      </c>
      <c r="F19" s="339"/>
      <c r="G19" s="339"/>
      <c r="H19" s="339"/>
      <c r="I19" s="340"/>
      <c r="J19" s="305" t="s">
        <v>85</v>
      </c>
      <c r="K19" s="305"/>
      <c r="L19" s="305"/>
      <c r="M19" s="305"/>
      <c r="N19" s="305"/>
      <c r="O19" s="305"/>
      <c r="P19" s="3"/>
      <c r="Q19" s="3"/>
      <c r="R19" s="3"/>
      <c r="S19" s="3"/>
      <c r="T19" s="3"/>
      <c r="U19" s="3"/>
      <c r="V19" s="3"/>
      <c r="W19" s="3"/>
    </row>
    <row r="20" spans="1:26" s="2" customFormat="1" ht="51" customHeight="1" x14ac:dyDescent="0.2">
      <c r="A20" s="305"/>
      <c r="B20" s="305"/>
      <c r="C20" s="305"/>
      <c r="D20" s="305"/>
      <c r="E20" s="44" t="s">
        <v>84</v>
      </c>
      <c r="F20" s="44" t="s">
        <v>83</v>
      </c>
      <c r="G20" s="44" t="s">
        <v>82</v>
      </c>
      <c r="H20" s="44" t="s">
        <v>81</v>
      </c>
      <c r="I20" s="44" t="s">
        <v>80</v>
      </c>
      <c r="J20" s="44" t="s">
        <v>79</v>
      </c>
      <c r="K20" s="44" t="s">
        <v>4</v>
      </c>
      <c r="L20" s="52" t="s">
        <v>3</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7"/>
  <sheetViews>
    <sheetView topLeftCell="A19" zoomScale="70" zoomScaleNormal="70" workbookViewId="0">
      <selection activeCell="C27" sqref="C27"/>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9" width="16.7109375" style="199" customWidth="1"/>
    <col min="20" max="20" width="18.85546875" style="199" customWidth="1"/>
    <col min="21" max="21" width="20.5703125" style="199" customWidth="1"/>
    <col min="22" max="23" width="16.7109375" style="199" customWidth="1"/>
    <col min="24" max="24" width="26.28515625" style="199" customWidth="1"/>
    <col min="25" max="43" width="16.7109375" style="199" customWidth="1"/>
    <col min="44" max="51" width="17.85546875" style="199" customWidth="1"/>
    <col min="52" max="81" width="16.7109375" style="199" customWidth="1"/>
    <col min="82" max="16384" width="9.140625" style="199"/>
  </cols>
  <sheetData>
    <row r="1" spans="1:25" ht="18.75" x14ac:dyDescent="0.2">
      <c r="A1" s="17"/>
      <c r="B1" s="17"/>
      <c r="C1" s="11"/>
      <c r="D1" s="11"/>
      <c r="E1" s="11"/>
      <c r="F1" s="11"/>
      <c r="G1" s="11"/>
      <c r="H1" s="11"/>
      <c r="I1" s="11"/>
      <c r="J1" s="11"/>
      <c r="K1" s="11"/>
      <c r="L1" s="11"/>
      <c r="M1" s="11"/>
      <c r="N1" s="11"/>
      <c r="O1" s="41" t="s">
        <v>69</v>
      </c>
    </row>
    <row r="2" spans="1:25" ht="18.75" x14ac:dyDescent="0.3">
      <c r="A2" s="17"/>
      <c r="B2" s="17"/>
      <c r="C2" s="11"/>
      <c r="D2" s="11"/>
      <c r="E2" s="11"/>
      <c r="F2" s="11"/>
      <c r="G2" s="11"/>
      <c r="H2" s="11"/>
      <c r="I2" s="11"/>
      <c r="J2" s="11"/>
      <c r="K2" s="11"/>
      <c r="L2" s="11"/>
      <c r="M2" s="11"/>
      <c r="N2" s="11"/>
      <c r="O2" s="14" t="s">
        <v>10</v>
      </c>
    </row>
    <row r="3" spans="1:25" ht="18.75" x14ac:dyDescent="0.3">
      <c r="A3" s="16"/>
      <c r="B3" s="16"/>
      <c r="C3" s="11"/>
      <c r="D3" s="11"/>
      <c r="E3" s="11"/>
      <c r="F3" s="11"/>
      <c r="G3" s="11"/>
      <c r="H3" s="11"/>
      <c r="I3" s="11"/>
      <c r="J3" s="11"/>
      <c r="K3" s="11"/>
      <c r="L3" s="11"/>
      <c r="M3" s="11"/>
      <c r="N3" s="11"/>
      <c r="O3" s="14" t="s">
        <v>68</v>
      </c>
    </row>
    <row r="4" spans="1:25" ht="18.75" x14ac:dyDescent="0.3">
      <c r="A4" s="16"/>
      <c r="B4" s="16"/>
      <c r="C4" s="11"/>
      <c r="D4" s="11"/>
      <c r="E4" s="11"/>
      <c r="F4" s="11"/>
      <c r="G4" s="11"/>
      <c r="H4" s="11"/>
      <c r="I4" s="11"/>
      <c r="J4" s="11"/>
      <c r="K4" s="11"/>
      <c r="L4" s="14"/>
      <c r="M4" s="11"/>
      <c r="N4" s="11"/>
      <c r="O4" s="11"/>
    </row>
    <row r="5" spans="1:25" x14ac:dyDescent="0.25">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row>
    <row r="6" spans="1:25" ht="18.75" x14ac:dyDescent="0.3">
      <c r="A6" s="16"/>
      <c r="B6" s="16"/>
      <c r="C6" s="11"/>
      <c r="D6" s="11"/>
      <c r="E6" s="11"/>
      <c r="F6" s="11"/>
      <c r="G6" s="11"/>
      <c r="H6" s="11"/>
      <c r="I6" s="11"/>
      <c r="J6" s="11"/>
      <c r="K6" s="11"/>
      <c r="L6" s="14"/>
      <c r="M6" s="11"/>
      <c r="N6" s="11"/>
      <c r="O6" s="11"/>
    </row>
    <row r="7" spans="1:25" ht="18.75" x14ac:dyDescent="0.25">
      <c r="A7" s="301" t="s">
        <v>9</v>
      </c>
      <c r="B7" s="301"/>
      <c r="C7" s="301"/>
      <c r="D7" s="301"/>
      <c r="E7" s="301"/>
      <c r="F7" s="301"/>
      <c r="G7" s="301"/>
      <c r="H7" s="301"/>
      <c r="I7" s="301"/>
      <c r="J7" s="301"/>
      <c r="K7" s="301"/>
      <c r="L7" s="301"/>
      <c r="M7" s="301"/>
      <c r="N7" s="301"/>
      <c r="O7" s="301"/>
    </row>
    <row r="8" spans="1:25" ht="18.75" x14ac:dyDescent="0.25">
      <c r="A8" s="301"/>
      <c r="B8" s="301"/>
      <c r="C8" s="301"/>
      <c r="D8" s="301"/>
      <c r="E8" s="301"/>
      <c r="F8" s="301"/>
      <c r="G8" s="301"/>
      <c r="H8" s="301"/>
      <c r="I8" s="301"/>
      <c r="J8" s="301"/>
      <c r="K8" s="301"/>
      <c r="L8" s="301"/>
      <c r="M8" s="301"/>
      <c r="N8" s="301"/>
      <c r="O8" s="301"/>
    </row>
    <row r="9" spans="1:25"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row>
    <row r="10" spans="1:25" x14ac:dyDescent="0.25">
      <c r="A10" s="298" t="s">
        <v>8</v>
      </c>
      <c r="B10" s="298"/>
      <c r="C10" s="298"/>
      <c r="D10" s="298"/>
      <c r="E10" s="298"/>
      <c r="F10" s="298"/>
      <c r="G10" s="298"/>
      <c r="H10" s="298"/>
      <c r="I10" s="298"/>
      <c r="J10" s="298"/>
      <c r="K10" s="298"/>
      <c r="L10" s="298"/>
      <c r="M10" s="298"/>
      <c r="N10" s="298"/>
      <c r="O10" s="298"/>
    </row>
    <row r="11" spans="1:25" ht="18.75" x14ac:dyDescent="0.25">
      <c r="A11" s="301"/>
      <c r="B11" s="301"/>
      <c r="C11" s="301"/>
      <c r="D11" s="301"/>
      <c r="E11" s="301"/>
      <c r="F11" s="301"/>
      <c r="G11" s="301"/>
      <c r="H11" s="301"/>
      <c r="I11" s="301"/>
      <c r="J11" s="301"/>
      <c r="K11" s="301"/>
      <c r="L11" s="301"/>
      <c r="M11" s="301"/>
      <c r="N11" s="301"/>
      <c r="O11" s="301"/>
    </row>
    <row r="12" spans="1:25" ht="18.75" x14ac:dyDescent="0.25">
      <c r="A12" s="300" t="str">
        <f>'1. паспорт местоположение'!A12:C12</f>
        <v>P_TP3300.PS.0147</v>
      </c>
      <c r="B12" s="300"/>
      <c r="C12" s="300"/>
      <c r="D12" s="300"/>
      <c r="E12" s="300"/>
      <c r="F12" s="300"/>
      <c r="G12" s="300"/>
      <c r="H12" s="300"/>
      <c r="I12" s="300"/>
      <c r="J12" s="300"/>
      <c r="K12" s="300"/>
      <c r="L12" s="300"/>
      <c r="M12" s="300"/>
      <c r="N12" s="300"/>
      <c r="O12" s="300"/>
    </row>
    <row r="13" spans="1:25" ht="27.75" x14ac:dyDescent="0.4">
      <c r="A13" s="298" t="s">
        <v>7</v>
      </c>
      <c r="B13" s="298"/>
      <c r="C13" s="298"/>
      <c r="D13" s="298"/>
      <c r="E13" s="298"/>
      <c r="F13" s="298"/>
      <c r="G13" s="298"/>
      <c r="H13" s="298"/>
      <c r="I13" s="298"/>
      <c r="J13" s="298"/>
      <c r="K13" s="298"/>
      <c r="L13" s="298"/>
      <c r="M13" s="298"/>
      <c r="N13" s="298"/>
      <c r="O13" s="298"/>
      <c r="T13" s="200"/>
      <c r="U13" s="342" t="s">
        <v>579</v>
      </c>
      <c r="V13" s="342"/>
      <c r="W13" s="342"/>
      <c r="X13" s="342"/>
      <c r="Y13" s="342"/>
    </row>
    <row r="14" spans="1:25" ht="27.75" x14ac:dyDescent="0.4">
      <c r="A14" s="304"/>
      <c r="B14" s="304"/>
      <c r="C14" s="304"/>
      <c r="D14" s="304"/>
      <c r="E14" s="304"/>
      <c r="F14" s="304"/>
      <c r="G14" s="304"/>
      <c r="H14" s="304"/>
      <c r="I14" s="304"/>
      <c r="J14" s="304"/>
      <c r="K14" s="304"/>
      <c r="L14" s="304"/>
      <c r="M14" s="304"/>
      <c r="N14" s="304"/>
      <c r="O14" s="304"/>
      <c r="T14" s="200"/>
      <c r="U14" s="342" t="s">
        <v>10</v>
      </c>
      <c r="V14" s="342"/>
      <c r="W14" s="342"/>
      <c r="X14" s="342"/>
      <c r="Y14" s="342"/>
    </row>
    <row r="15" spans="1:25" ht="27.75" x14ac:dyDescent="0.4">
      <c r="A15"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300"/>
      <c r="C15" s="300"/>
      <c r="D15" s="300"/>
      <c r="E15" s="300"/>
      <c r="F15" s="300"/>
      <c r="G15" s="300"/>
      <c r="H15" s="300"/>
      <c r="I15" s="300"/>
      <c r="J15" s="300"/>
      <c r="K15" s="300"/>
      <c r="L15" s="300"/>
      <c r="M15" s="300"/>
      <c r="N15" s="300"/>
      <c r="O15" s="300"/>
      <c r="T15" s="200"/>
      <c r="U15" s="342" t="s">
        <v>580</v>
      </c>
      <c r="V15" s="342"/>
      <c r="W15" s="342"/>
      <c r="X15" s="342"/>
      <c r="Y15" s="342"/>
    </row>
    <row r="16" spans="1:25" ht="27.75" x14ac:dyDescent="0.4">
      <c r="A16" s="298" t="s">
        <v>6</v>
      </c>
      <c r="B16" s="298"/>
      <c r="C16" s="298"/>
      <c r="D16" s="298"/>
      <c r="E16" s="298"/>
      <c r="F16" s="298"/>
      <c r="G16" s="298"/>
      <c r="H16" s="298"/>
      <c r="I16" s="298"/>
      <c r="J16" s="298"/>
      <c r="K16" s="298"/>
      <c r="L16" s="298"/>
      <c r="M16" s="298"/>
      <c r="N16" s="298"/>
      <c r="O16" s="298"/>
      <c r="T16" s="201"/>
      <c r="U16" s="201"/>
      <c r="W16" s="201"/>
      <c r="X16" s="201"/>
      <c r="Y16" s="202"/>
    </row>
    <row r="17" spans="1:25" s="203" customFormat="1" ht="24.75" customHeight="1" x14ac:dyDescent="0.25">
      <c r="A17" s="302"/>
      <c r="B17" s="302"/>
      <c r="C17" s="302"/>
      <c r="D17" s="302"/>
      <c r="E17" s="302"/>
      <c r="F17" s="302"/>
      <c r="G17" s="302"/>
      <c r="H17" s="302"/>
      <c r="I17" s="302"/>
      <c r="J17" s="302"/>
      <c r="K17" s="302"/>
      <c r="L17" s="302"/>
      <c r="M17" s="302"/>
      <c r="N17" s="302"/>
      <c r="O17" s="302"/>
      <c r="T17" s="204"/>
      <c r="U17" s="204"/>
      <c r="V17" s="205"/>
      <c r="W17" s="204"/>
      <c r="X17" s="204"/>
      <c r="Y17" s="204"/>
    </row>
    <row r="18" spans="1:25" s="203" customFormat="1" ht="27.75" x14ac:dyDescent="0.25">
      <c r="A18" s="341" t="s">
        <v>589</v>
      </c>
      <c r="B18" s="341"/>
      <c r="C18" s="341"/>
      <c r="D18" s="341"/>
      <c r="E18" s="341"/>
      <c r="F18" s="341"/>
      <c r="G18" s="341"/>
      <c r="H18" s="341"/>
      <c r="I18" s="341"/>
      <c r="J18" s="341"/>
      <c r="K18" s="341"/>
      <c r="L18" s="341"/>
      <c r="M18" s="341"/>
      <c r="N18" s="341"/>
      <c r="O18" s="341"/>
      <c r="T18" s="206"/>
      <c r="U18" s="206"/>
      <c r="V18" s="205"/>
      <c r="W18" s="206"/>
      <c r="X18" s="206"/>
      <c r="Y18" s="206"/>
    </row>
    <row r="19" spans="1:25" ht="27.75" x14ac:dyDescent="0.4">
      <c r="A19" s="207"/>
      <c r="K19" s="208"/>
      <c r="T19" s="200"/>
      <c r="U19" s="206"/>
      <c r="V19" s="206"/>
      <c r="W19" s="206"/>
      <c r="X19" s="206"/>
      <c r="Y19" s="206"/>
    </row>
    <row r="20" spans="1:25" ht="27.75" customHeight="1" thickBot="1" x14ac:dyDescent="0.3">
      <c r="A20" s="209" t="s">
        <v>329</v>
      </c>
      <c r="B20" s="209"/>
      <c r="D20" s="210"/>
      <c r="E20" s="211"/>
      <c r="F20" s="211"/>
      <c r="G20" s="211"/>
      <c r="H20" s="211"/>
    </row>
    <row r="21" spans="1:25" x14ac:dyDescent="0.25">
      <c r="A21" s="212" t="s">
        <v>575</v>
      </c>
      <c r="B21" s="213">
        <v>1287099.1403678132</v>
      </c>
      <c r="D21" s="207" t="s">
        <v>328</v>
      </c>
      <c r="E21" s="214"/>
      <c r="F21" s="214"/>
    </row>
    <row r="22" spans="1:25" x14ac:dyDescent="0.25">
      <c r="A22" s="215" t="s">
        <v>327</v>
      </c>
      <c r="B22" s="216"/>
      <c r="D22" s="344" t="s">
        <v>326</v>
      </c>
      <c r="E22" s="345"/>
      <c r="F22" s="217">
        <v>6.775421395110004E-3</v>
      </c>
    </row>
    <row r="23" spans="1:25" x14ac:dyDescent="0.25">
      <c r="A23" s="215" t="s">
        <v>325</v>
      </c>
      <c r="B23" s="216">
        <v>50</v>
      </c>
      <c r="D23" s="344" t="s">
        <v>324</v>
      </c>
      <c r="E23" s="345"/>
      <c r="F23" s="217">
        <v>7.721947764006809E-3</v>
      </c>
    </row>
    <row r="24" spans="1:25" ht="16.5" thickBot="1" x14ac:dyDescent="0.3">
      <c r="A24" s="218" t="s">
        <v>323</v>
      </c>
      <c r="B24" s="219">
        <v>1</v>
      </c>
      <c r="D24" s="344" t="s">
        <v>581</v>
      </c>
      <c r="E24" s="345"/>
      <c r="F24" s="220">
        <v>1360487277.1327207</v>
      </c>
      <c r="K24" s="221"/>
      <c r="M24" s="222"/>
      <c r="N24" s="222"/>
    </row>
    <row r="25" spans="1:25" x14ac:dyDescent="0.25">
      <c r="A25" s="212" t="s">
        <v>322</v>
      </c>
      <c r="B25" s="223">
        <v>0</v>
      </c>
      <c r="D25" s="344" t="s">
        <v>582</v>
      </c>
      <c r="E25" s="345"/>
      <c r="F25" s="224" t="s">
        <v>597</v>
      </c>
      <c r="K25" s="221"/>
    </row>
    <row r="26" spans="1:25" x14ac:dyDescent="0.25">
      <c r="A26" s="215" t="s">
        <v>576</v>
      </c>
      <c r="B26" s="225">
        <v>1</v>
      </c>
      <c r="K26" s="221"/>
    </row>
    <row r="27" spans="1:25" x14ac:dyDescent="0.25">
      <c r="A27" s="215" t="s">
        <v>321</v>
      </c>
      <c r="B27" s="225">
        <v>1</v>
      </c>
      <c r="K27" s="221"/>
    </row>
    <row r="28" spans="1:25" x14ac:dyDescent="0.25">
      <c r="A28" s="215" t="s">
        <v>305</v>
      </c>
      <c r="B28" s="225">
        <v>0</v>
      </c>
    </row>
    <row r="29" spans="1:25" x14ac:dyDescent="0.25">
      <c r="A29" s="215" t="s">
        <v>320</v>
      </c>
      <c r="B29" s="225">
        <v>1</v>
      </c>
    </row>
    <row r="30" spans="1:25" x14ac:dyDescent="0.25">
      <c r="A30" s="215" t="s">
        <v>319</v>
      </c>
      <c r="B30" s="225">
        <v>1</v>
      </c>
    </row>
    <row r="31" spans="1:25" x14ac:dyDescent="0.25">
      <c r="A31" s="226" t="s">
        <v>577</v>
      </c>
      <c r="B31" s="227"/>
    </row>
    <row r="32" spans="1:25" ht="16.5" thickBot="1" x14ac:dyDescent="0.3">
      <c r="A32" s="218" t="s">
        <v>298</v>
      </c>
      <c r="B32" s="228">
        <v>0.2</v>
      </c>
    </row>
    <row r="33" spans="1:52" x14ac:dyDescent="0.25">
      <c r="A33" s="212" t="s">
        <v>566</v>
      </c>
      <c r="B33" s="223">
        <v>0</v>
      </c>
    </row>
    <row r="34" spans="1:52" x14ac:dyDescent="0.25">
      <c r="A34" s="215" t="s">
        <v>318</v>
      </c>
      <c r="B34" s="229"/>
    </row>
    <row r="35" spans="1:52" x14ac:dyDescent="0.25">
      <c r="A35" s="226" t="s">
        <v>317</v>
      </c>
      <c r="B35" s="230">
        <v>0</v>
      </c>
    </row>
    <row r="36" spans="1:52" x14ac:dyDescent="0.25">
      <c r="A36" s="226"/>
      <c r="B36" s="230"/>
    </row>
    <row r="37" spans="1:52" x14ac:dyDescent="0.25">
      <c r="A37" s="226" t="s">
        <v>316</v>
      </c>
      <c r="B37" s="231">
        <v>0</v>
      </c>
    </row>
    <row r="38" spans="1:52" x14ac:dyDescent="0.25">
      <c r="A38" s="232" t="s">
        <v>315</v>
      </c>
      <c r="B38" s="233">
        <v>0</v>
      </c>
    </row>
    <row r="39" spans="1:52" x14ac:dyDescent="0.25">
      <c r="A39" s="232" t="s">
        <v>314</v>
      </c>
      <c r="B39" s="233">
        <v>0</v>
      </c>
      <c r="Z39" s="234"/>
    </row>
    <row r="40" spans="1:52" x14ac:dyDescent="0.25">
      <c r="A40" s="232" t="s">
        <v>313</v>
      </c>
      <c r="B40" s="233">
        <v>0.13969999999999999</v>
      </c>
      <c r="U40" s="235"/>
      <c r="V40" s="235"/>
      <c r="W40" s="235"/>
      <c r="X40" s="235"/>
      <c r="Y40" s="235"/>
      <c r="Z40" s="235"/>
    </row>
    <row r="41" spans="1:52" x14ac:dyDescent="0.25">
      <c r="A41" s="232" t="s">
        <v>312</v>
      </c>
      <c r="B41" s="233">
        <v>1</v>
      </c>
    </row>
    <row r="42" spans="1:52" ht="16.5" thickBot="1" x14ac:dyDescent="0.3">
      <c r="A42" s="236" t="s">
        <v>578</v>
      </c>
      <c r="B42" s="237">
        <v>0.13969999999999999</v>
      </c>
    </row>
    <row r="43" spans="1:52" x14ac:dyDescent="0.25">
      <c r="A43" s="238" t="s">
        <v>311</v>
      </c>
      <c r="B43" s="239">
        <v>2025</v>
      </c>
      <c r="C43" s="240">
        <v>2026</v>
      </c>
      <c r="D43" s="240">
        <v>2027</v>
      </c>
      <c r="E43" s="240">
        <v>2028</v>
      </c>
      <c r="F43" s="240">
        <v>2029</v>
      </c>
      <c r="G43" s="240">
        <v>2030</v>
      </c>
      <c r="H43" s="240">
        <v>2031</v>
      </c>
      <c r="I43" s="240">
        <v>2032</v>
      </c>
      <c r="J43" s="240">
        <v>2033</v>
      </c>
      <c r="K43" s="240">
        <v>2034</v>
      </c>
      <c r="L43" s="240">
        <v>2035</v>
      </c>
      <c r="M43" s="240">
        <v>2036</v>
      </c>
      <c r="N43" s="240">
        <v>2037</v>
      </c>
      <c r="O43" s="240">
        <v>2038</v>
      </c>
      <c r="P43" s="240">
        <v>2039</v>
      </c>
      <c r="Q43" s="240">
        <v>2040</v>
      </c>
      <c r="R43" s="240">
        <v>2041</v>
      </c>
      <c r="S43" s="240">
        <v>2042</v>
      </c>
      <c r="T43" s="240">
        <v>2043</v>
      </c>
      <c r="U43" s="240">
        <v>2044</v>
      </c>
      <c r="V43" s="240">
        <v>2045</v>
      </c>
      <c r="W43" s="240">
        <v>2046</v>
      </c>
      <c r="X43" s="240">
        <v>2047</v>
      </c>
      <c r="Y43" s="240">
        <v>2048</v>
      </c>
      <c r="Z43" s="240">
        <v>2049</v>
      </c>
      <c r="AA43" s="240">
        <v>2050</v>
      </c>
      <c r="AB43" s="240">
        <v>2051</v>
      </c>
      <c r="AC43" s="240">
        <v>2052</v>
      </c>
      <c r="AD43" s="240">
        <v>2053</v>
      </c>
      <c r="AE43" s="240">
        <v>2054</v>
      </c>
      <c r="AF43" s="240">
        <v>2055</v>
      </c>
      <c r="AG43" s="240">
        <v>2056</v>
      </c>
      <c r="AH43" s="240">
        <v>2057</v>
      </c>
      <c r="AI43" s="240">
        <v>2058</v>
      </c>
      <c r="AJ43" s="240">
        <v>2059</v>
      </c>
      <c r="AK43" s="240">
        <v>2060</v>
      </c>
      <c r="AL43" s="240">
        <v>2061</v>
      </c>
      <c r="AM43" s="240">
        <v>2062</v>
      </c>
      <c r="AN43" s="240">
        <v>2063</v>
      </c>
      <c r="AO43" s="240">
        <v>2064</v>
      </c>
      <c r="AP43" s="240">
        <v>2065</v>
      </c>
      <c r="AQ43" s="240">
        <v>2066</v>
      </c>
      <c r="AR43" s="240">
        <v>2067</v>
      </c>
      <c r="AS43" s="240">
        <v>2068</v>
      </c>
      <c r="AT43" s="240">
        <v>2069</v>
      </c>
      <c r="AU43" s="240">
        <v>2070</v>
      </c>
      <c r="AV43" s="240">
        <v>2071</v>
      </c>
      <c r="AW43" s="240">
        <v>2072</v>
      </c>
      <c r="AX43" s="240">
        <v>2073</v>
      </c>
      <c r="AY43" s="240">
        <v>2074</v>
      </c>
    </row>
    <row r="44" spans="1:52" outlineLevel="1" x14ac:dyDescent="0.25">
      <c r="A44" s="241" t="s">
        <v>310</v>
      </c>
      <c r="B44" s="242">
        <v>0.04</v>
      </c>
      <c r="C44" s="242">
        <v>0.04</v>
      </c>
      <c r="D44" s="242">
        <v>0.04</v>
      </c>
      <c r="E44" s="242">
        <v>0.04</v>
      </c>
      <c r="F44" s="242">
        <v>0.04</v>
      </c>
      <c r="G44" s="242">
        <v>0.04</v>
      </c>
      <c r="H44" s="242">
        <v>0.04</v>
      </c>
      <c r="I44" s="242">
        <v>0.04</v>
      </c>
      <c r="J44" s="242">
        <v>0.04</v>
      </c>
      <c r="K44" s="242">
        <v>0.04</v>
      </c>
      <c r="L44" s="242">
        <v>0.04</v>
      </c>
      <c r="M44" s="242">
        <v>0.04</v>
      </c>
      <c r="N44" s="242">
        <v>0.04</v>
      </c>
      <c r="O44" s="242">
        <v>0.04</v>
      </c>
      <c r="P44" s="242">
        <v>0.04</v>
      </c>
      <c r="Q44" s="242">
        <v>0.04</v>
      </c>
      <c r="R44" s="242">
        <v>0.04</v>
      </c>
      <c r="S44" s="242">
        <v>0.04</v>
      </c>
      <c r="T44" s="242">
        <v>0.04</v>
      </c>
      <c r="U44" s="242">
        <v>0.04</v>
      </c>
      <c r="V44" s="242">
        <v>0.04</v>
      </c>
      <c r="W44" s="242">
        <v>0.04</v>
      </c>
      <c r="X44" s="242">
        <v>0.04</v>
      </c>
      <c r="Y44" s="242">
        <v>0.04</v>
      </c>
      <c r="Z44" s="242">
        <v>0.04</v>
      </c>
      <c r="AA44" s="242">
        <v>0.04</v>
      </c>
      <c r="AB44" s="242">
        <v>0.04</v>
      </c>
      <c r="AC44" s="242">
        <v>0.04</v>
      </c>
      <c r="AD44" s="242">
        <v>0.04</v>
      </c>
      <c r="AE44" s="242">
        <v>0.04</v>
      </c>
      <c r="AF44" s="242">
        <v>0.04</v>
      </c>
      <c r="AG44" s="242">
        <v>0.04</v>
      </c>
      <c r="AH44" s="242">
        <v>0.04</v>
      </c>
      <c r="AI44" s="242">
        <v>0.04</v>
      </c>
      <c r="AJ44" s="242">
        <v>0.04</v>
      </c>
      <c r="AK44" s="242">
        <v>0.04</v>
      </c>
      <c r="AL44" s="242">
        <v>0.04</v>
      </c>
      <c r="AM44" s="242">
        <v>0.04</v>
      </c>
      <c r="AN44" s="242">
        <v>0.04</v>
      </c>
      <c r="AO44" s="242">
        <v>0.04</v>
      </c>
      <c r="AP44" s="242">
        <v>0.04</v>
      </c>
      <c r="AQ44" s="242">
        <v>0.04</v>
      </c>
      <c r="AR44" s="242">
        <v>0.04</v>
      </c>
      <c r="AS44" s="242">
        <v>0.04</v>
      </c>
      <c r="AT44" s="242">
        <v>0.04</v>
      </c>
      <c r="AU44" s="242">
        <v>0.04</v>
      </c>
      <c r="AV44" s="242">
        <v>0.04</v>
      </c>
      <c r="AW44" s="242">
        <v>0.04</v>
      </c>
      <c r="AX44" s="242">
        <v>0.04</v>
      </c>
      <c r="AY44" s="242">
        <v>0.04</v>
      </c>
      <c r="AZ44" s="199">
        <v>0.04</v>
      </c>
    </row>
    <row r="45" spans="1:52" outlineLevel="1" x14ac:dyDescent="0.25">
      <c r="A45" s="241" t="s">
        <v>309</v>
      </c>
      <c r="B45" s="242">
        <v>0.04</v>
      </c>
      <c r="C45" s="242">
        <v>8.1600000000000117E-2</v>
      </c>
      <c r="D45" s="242">
        <v>0.12486400000000009</v>
      </c>
      <c r="E45" s="242">
        <v>0.16985856000000021</v>
      </c>
      <c r="F45" s="242">
        <v>0.21665290240000035</v>
      </c>
      <c r="G45" s="242">
        <v>0.26531901849600037</v>
      </c>
      <c r="H45" s="242">
        <v>0.31593177923584048</v>
      </c>
      <c r="I45" s="242">
        <v>0.3685690504052741</v>
      </c>
      <c r="J45" s="242">
        <v>0.42331181242148519</v>
      </c>
      <c r="K45" s="242">
        <v>0.48024428491834459</v>
      </c>
      <c r="L45" s="242">
        <v>0.53945405631507848</v>
      </c>
      <c r="M45" s="242">
        <v>0.60103221856768174</v>
      </c>
      <c r="N45" s="242">
        <v>0.66507350731038906</v>
      </c>
      <c r="O45" s="242">
        <v>0.73167644760280459</v>
      </c>
      <c r="P45" s="242">
        <v>0.80094350550691673</v>
      </c>
      <c r="Q45" s="242">
        <v>0.87298124572719349</v>
      </c>
      <c r="R45" s="242">
        <v>0.94790049555628131</v>
      </c>
      <c r="S45" s="242">
        <v>1.0258165153785326</v>
      </c>
      <c r="T45" s="242">
        <v>1.1068491759936738</v>
      </c>
      <c r="U45" s="242">
        <v>1.1911231430334208</v>
      </c>
      <c r="V45" s="242">
        <v>1.2787680687547578</v>
      </c>
      <c r="W45" s="242">
        <v>1.369918791504948</v>
      </c>
      <c r="X45" s="242">
        <v>1.4647155431651462</v>
      </c>
      <c r="Y45" s="242">
        <v>1.5633041648917523</v>
      </c>
      <c r="Z45" s="242">
        <v>1.6658363314874225</v>
      </c>
      <c r="AA45" s="242">
        <v>1.7724697847469195</v>
      </c>
      <c r="AB45" s="242">
        <v>1.8833685761367964</v>
      </c>
      <c r="AC45" s="242">
        <v>1.9987033191822685</v>
      </c>
      <c r="AD45" s="242">
        <v>2.1186514519495594</v>
      </c>
      <c r="AE45" s="242">
        <v>2.2433975100275418</v>
      </c>
      <c r="AF45" s="242">
        <v>2.3731334104286437</v>
      </c>
      <c r="AG45" s="242">
        <v>2.5080587468457893</v>
      </c>
      <c r="AH45" s="242">
        <v>2.6483810967196209</v>
      </c>
      <c r="AI45" s="242">
        <v>2.7943163405884057</v>
      </c>
      <c r="AJ45" s="242">
        <v>2.9460889942119421</v>
      </c>
      <c r="AK45" s="242">
        <v>3.1039325539804201</v>
      </c>
      <c r="AL45" s="242">
        <v>3.2680898561396372</v>
      </c>
      <c r="AM45" s="242">
        <v>3.438813450385223</v>
      </c>
      <c r="AN45" s="242">
        <v>3.6163659884006325</v>
      </c>
      <c r="AO45" s="242">
        <v>3.8010206279366576</v>
      </c>
      <c r="AP45" s="242">
        <v>3.993061453054124</v>
      </c>
      <c r="AQ45" s="242">
        <v>4.1927839111762895</v>
      </c>
      <c r="AR45" s="242">
        <v>4.4004952676233415</v>
      </c>
      <c r="AS45" s="242">
        <v>4.6165150783282751</v>
      </c>
      <c r="AT45" s="242">
        <v>4.8411756814614062</v>
      </c>
      <c r="AU45" s="242">
        <v>5.0748227087198625</v>
      </c>
      <c r="AV45" s="242">
        <v>5.317815617068657</v>
      </c>
      <c r="AW45" s="242">
        <v>5.5705282417514033</v>
      </c>
      <c r="AX45" s="242">
        <v>5.8333493714214599</v>
      </c>
      <c r="AY45" s="242">
        <v>6.1066833462783183</v>
      </c>
      <c r="AZ45" s="199">
        <v>6.3909506801294516</v>
      </c>
    </row>
    <row r="46" spans="1:52" s="207" customFormat="1" ht="16.5" thickBot="1" x14ac:dyDescent="0.3">
      <c r="A46" s="243" t="s">
        <v>563</v>
      </c>
      <c r="B46" s="244">
        <v>82806</v>
      </c>
      <c r="C46" s="244">
        <v>266337108.68524364</v>
      </c>
      <c r="D46" s="244">
        <v>278288003.06676191</v>
      </c>
      <c r="E46" s="244">
        <v>289419523.18943238</v>
      </c>
      <c r="F46" s="244">
        <v>300996304.1170097</v>
      </c>
      <c r="G46" s="244">
        <v>313036156.28169012</v>
      </c>
      <c r="H46" s="244">
        <v>325557602.53295773</v>
      </c>
      <c r="I46" s="244">
        <v>338579906.63427591</v>
      </c>
      <c r="J46" s="244">
        <v>352123102.899647</v>
      </c>
      <c r="K46" s="244">
        <v>366208027.01563293</v>
      </c>
      <c r="L46" s="244">
        <v>380856348.09625828</v>
      </c>
      <c r="M46" s="244">
        <v>395819183.15166175</v>
      </c>
      <c r="N46" s="244">
        <v>411651950.47772825</v>
      </c>
      <c r="O46" s="244">
        <v>428118028.49683738</v>
      </c>
      <c r="P46" s="244">
        <v>445242749.63671088</v>
      </c>
      <c r="Q46" s="244">
        <v>463052459.62217939</v>
      </c>
      <c r="R46" s="244">
        <v>481574558.00706661</v>
      </c>
      <c r="S46" s="244">
        <v>500837540.32734925</v>
      </c>
      <c r="T46" s="244">
        <v>520871041.94044322</v>
      </c>
      <c r="U46" s="244">
        <v>541705883.61806095</v>
      </c>
      <c r="V46" s="244">
        <v>563374118.96278346</v>
      </c>
      <c r="W46" s="244">
        <v>585641239.56873655</v>
      </c>
      <c r="X46" s="244">
        <v>609066889.15148604</v>
      </c>
      <c r="Y46" s="244">
        <v>633429564.71754551</v>
      </c>
      <c r="Z46" s="244">
        <v>658766747.30624735</v>
      </c>
      <c r="AA46" s="244">
        <v>685117417.1984973</v>
      </c>
      <c r="AB46" s="244">
        <v>712522113.88643718</v>
      </c>
      <c r="AC46" s="244">
        <v>741022998.44189477</v>
      </c>
      <c r="AD46" s="244">
        <v>770663918.3795706</v>
      </c>
      <c r="AE46" s="244">
        <v>801490475.11475348</v>
      </c>
      <c r="AF46" s="244">
        <v>833550094.11934364</v>
      </c>
      <c r="AG46" s="244">
        <v>866892097.88411725</v>
      </c>
      <c r="AH46" s="244">
        <v>901567781.79948211</v>
      </c>
      <c r="AI46" s="244">
        <v>937630493.07146132</v>
      </c>
      <c r="AJ46" s="244">
        <v>975135712.79431975</v>
      </c>
      <c r="AK46" s="244">
        <v>1014141141.3060926</v>
      </c>
      <c r="AL46" s="244">
        <v>1054706786.9583366</v>
      </c>
      <c r="AM46" s="244">
        <v>1096895058.4366698</v>
      </c>
      <c r="AN46" s="244">
        <v>1140770860.7741365</v>
      </c>
      <c r="AO46" s="244">
        <v>1186401695.2051022</v>
      </c>
      <c r="AP46" s="244">
        <v>1233857763.0133061</v>
      </c>
      <c r="AQ46" s="244">
        <v>1283212073.5338385</v>
      </c>
      <c r="AR46" s="244">
        <v>1334540556.4751921</v>
      </c>
      <c r="AS46" s="244">
        <v>1387922178.7341995</v>
      </c>
      <c r="AT46" s="244">
        <v>1443439065.8835678</v>
      </c>
      <c r="AU46" s="244">
        <v>1501176628.5189106</v>
      </c>
      <c r="AV46" s="244">
        <v>1561223693.659667</v>
      </c>
      <c r="AW46" s="244">
        <v>1623672641.4060538</v>
      </c>
      <c r="AX46" s="244">
        <v>1688619547.0622959</v>
      </c>
      <c r="AY46" s="244">
        <v>1756164328.9447877</v>
      </c>
      <c r="AZ46" s="207">
        <v>1826410902.1025796</v>
      </c>
    </row>
    <row r="47" spans="1:52" hidden="1" x14ac:dyDescent="0.25">
      <c r="A47" s="245" t="s">
        <v>564</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5"/>
      <c r="AK47" s="245"/>
      <c r="AL47" s="245"/>
      <c r="AM47" s="245"/>
      <c r="AN47" s="245"/>
      <c r="AO47" s="245"/>
      <c r="AP47" s="245"/>
      <c r="AQ47" s="245"/>
      <c r="AR47" s="245"/>
      <c r="AS47" s="245"/>
      <c r="AT47" s="245"/>
      <c r="AU47" s="245"/>
      <c r="AV47" s="245"/>
      <c r="AW47" s="245"/>
      <c r="AX47" s="245"/>
      <c r="AY47" s="245"/>
    </row>
    <row r="48" spans="1:52" hidden="1" x14ac:dyDescent="0.25"/>
    <row r="49" spans="1:52" hidden="1" x14ac:dyDescent="0.25"/>
    <row r="50" spans="1:52" hidden="1" x14ac:dyDescent="0.25"/>
    <row r="51" spans="1:52" hidden="1" x14ac:dyDescent="0.25"/>
    <row r="52" spans="1:52" hidden="1" x14ac:dyDescent="0.25"/>
    <row r="53" spans="1:52" hidden="1" x14ac:dyDescent="0.25"/>
    <row r="55" spans="1:52" ht="16.5" thickBot="1" x14ac:dyDescent="0.3">
      <c r="A55" s="246"/>
      <c r="B55" s="247"/>
      <c r="C55" s="247"/>
      <c r="D55" s="247"/>
      <c r="E55" s="247"/>
      <c r="F55" s="247"/>
      <c r="G55" s="247"/>
      <c r="H55" s="247"/>
      <c r="I55" s="247"/>
      <c r="J55" s="247"/>
      <c r="K55" s="247"/>
      <c r="L55" s="248"/>
      <c r="M55" s="248"/>
      <c r="N55" s="248"/>
      <c r="O55" s="248"/>
      <c r="P55" s="248"/>
      <c r="Q55" s="248"/>
      <c r="R55" s="248"/>
      <c r="S55" s="248"/>
      <c r="T55" s="248"/>
      <c r="U55" s="248"/>
      <c r="V55" s="248"/>
    </row>
    <row r="56" spans="1:52" s="221" customFormat="1" x14ac:dyDescent="0.25">
      <c r="A56" s="249" t="s">
        <v>565</v>
      </c>
      <c r="B56" s="239">
        <v>2025</v>
      </c>
      <c r="C56" s="239">
        <v>2026</v>
      </c>
      <c r="D56" s="239">
        <v>2027</v>
      </c>
      <c r="E56" s="239">
        <v>2028</v>
      </c>
      <c r="F56" s="239">
        <v>2029</v>
      </c>
      <c r="G56" s="239">
        <v>2030</v>
      </c>
      <c r="H56" s="239">
        <v>2031</v>
      </c>
      <c r="I56" s="239">
        <v>2032</v>
      </c>
      <c r="J56" s="239">
        <v>2033</v>
      </c>
      <c r="K56" s="239">
        <v>2034</v>
      </c>
      <c r="L56" s="239">
        <v>2035</v>
      </c>
      <c r="M56" s="239">
        <v>2036</v>
      </c>
      <c r="N56" s="239">
        <v>2037</v>
      </c>
      <c r="O56" s="239">
        <v>2038</v>
      </c>
      <c r="P56" s="239">
        <v>2039</v>
      </c>
      <c r="Q56" s="239">
        <v>2040</v>
      </c>
      <c r="R56" s="239">
        <v>2041</v>
      </c>
      <c r="S56" s="239">
        <v>2042</v>
      </c>
      <c r="T56" s="239">
        <v>2043</v>
      </c>
      <c r="U56" s="239">
        <v>2044</v>
      </c>
      <c r="V56" s="239">
        <v>2045</v>
      </c>
      <c r="W56" s="239">
        <v>2046</v>
      </c>
      <c r="X56" s="239">
        <v>2047</v>
      </c>
      <c r="Y56" s="239">
        <v>2048</v>
      </c>
      <c r="Z56" s="239">
        <v>2049</v>
      </c>
      <c r="AA56" s="239">
        <v>2050</v>
      </c>
      <c r="AB56" s="239">
        <v>2051</v>
      </c>
      <c r="AC56" s="239">
        <v>2052</v>
      </c>
      <c r="AD56" s="239">
        <v>2053</v>
      </c>
      <c r="AE56" s="239">
        <v>2054</v>
      </c>
      <c r="AF56" s="239">
        <v>2055</v>
      </c>
      <c r="AG56" s="239">
        <v>2056</v>
      </c>
      <c r="AH56" s="239">
        <v>2057</v>
      </c>
      <c r="AI56" s="239">
        <v>2058</v>
      </c>
      <c r="AJ56" s="239">
        <v>2059</v>
      </c>
      <c r="AK56" s="239">
        <v>2060</v>
      </c>
      <c r="AL56" s="239">
        <v>2061</v>
      </c>
      <c r="AM56" s="239">
        <v>2062</v>
      </c>
      <c r="AN56" s="239">
        <v>2063</v>
      </c>
      <c r="AO56" s="239">
        <v>2064</v>
      </c>
      <c r="AP56" s="239">
        <v>2065</v>
      </c>
      <c r="AQ56" s="239">
        <v>2066</v>
      </c>
      <c r="AR56" s="239">
        <v>2067</v>
      </c>
      <c r="AS56" s="239">
        <v>2068</v>
      </c>
      <c r="AT56" s="239">
        <v>2069</v>
      </c>
      <c r="AU56" s="239">
        <v>2070</v>
      </c>
      <c r="AV56" s="239">
        <v>2071</v>
      </c>
      <c r="AW56" s="239">
        <v>2072</v>
      </c>
      <c r="AX56" s="239">
        <v>2073</v>
      </c>
      <c r="AY56" s="239">
        <v>2074</v>
      </c>
    </row>
    <row r="57" spans="1:52" s="207" customFormat="1" ht="14.25" x14ac:dyDescent="0.25">
      <c r="A57" s="250" t="s">
        <v>308</v>
      </c>
      <c r="B57" s="251">
        <v>82806</v>
      </c>
      <c r="C57" s="251">
        <v>266337108.68524364</v>
      </c>
      <c r="D57" s="251">
        <v>278288003.06676191</v>
      </c>
      <c r="E57" s="251">
        <v>289419523.18943238</v>
      </c>
      <c r="F57" s="251">
        <v>300996304.1170097</v>
      </c>
      <c r="G57" s="251">
        <v>313036156.28169012</v>
      </c>
      <c r="H57" s="251">
        <v>325557602.53295773</v>
      </c>
      <c r="I57" s="251">
        <v>338579906.63427591</v>
      </c>
      <c r="J57" s="251">
        <v>352123102.899647</v>
      </c>
      <c r="K57" s="251">
        <v>366208027.01563293</v>
      </c>
      <c r="L57" s="251">
        <v>380856348.09625828</v>
      </c>
      <c r="M57" s="251">
        <v>395819183.15166175</v>
      </c>
      <c r="N57" s="251">
        <v>411651950.47772825</v>
      </c>
      <c r="O57" s="251">
        <v>428118028.49683738</v>
      </c>
      <c r="P57" s="251">
        <v>445242749.63671088</v>
      </c>
      <c r="Q57" s="251">
        <v>463052459.62217939</v>
      </c>
      <c r="R57" s="251">
        <v>481574558.00706661</v>
      </c>
      <c r="S57" s="251">
        <v>500837540.32734925</v>
      </c>
      <c r="T57" s="251">
        <v>520871041.94044322</v>
      </c>
      <c r="U57" s="251">
        <v>541705883.61806095</v>
      </c>
      <c r="V57" s="251">
        <v>563374118.96278346</v>
      </c>
      <c r="W57" s="251">
        <v>585641239.56873655</v>
      </c>
      <c r="X57" s="251">
        <v>609066889.15148604</v>
      </c>
      <c r="Y57" s="251">
        <v>633429564.71754551</v>
      </c>
      <c r="Z57" s="251">
        <v>658766747.30624735</v>
      </c>
      <c r="AA57" s="251">
        <v>685117417.1984973</v>
      </c>
      <c r="AB57" s="251">
        <v>712522113.88643718</v>
      </c>
      <c r="AC57" s="251">
        <v>741022998.44189477</v>
      </c>
      <c r="AD57" s="251">
        <v>770663918.3795706</v>
      </c>
      <c r="AE57" s="251">
        <v>801490475.11475348</v>
      </c>
      <c r="AF57" s="251">
        <v>833550094.11934364</v>
      </c>
      <c r="AG57" s="251">
        <v>866892097.88411725</v>
      </c>
      <c r="AH57" s="251">
        <v>901567781.79948211</v>
      </c>
      <c r="AI57" s="251">
        <v>937630493.07146132</v>
      </c>
      <c r="AJ57" s="251">
        <v>975135712.79431975</v>
      </c>
      <c r="AK57" s="251">
        <v>1014141141.3060926</v>
      </c>
      <c r="AL57" s="251">
        <v>1054706786.9583366</v>
      </c>
      <c r="AM57" s="251">
        <v>1096895058.4366698</v>
      </c>
      <c r="AN57" s="251">
        <v>1140770860.7741365</v>
      </c>
      <c r="AO57" s="251">
        <v>1186401695.2051022</v>
      </c>
      <c r="AP57" s="251">
        <v>1233857763.0133061</v>
      </c>
      <c r="AQ57" s="251">
        <v>1283212073.5338385</v>
      </c>
      <c r="AR57" s="251">
        <v>1334540556.4751921</v>
      </c>
      <c r="AS57" s="251">
        <v>1387922178.7341995</v>
      </c>
      <c r="AT57" s="251">
        <v>1443439065.8835678</v>
      </c>
      <c r="AU57" s="251">
        <v>1501176628.5189106</v>
      </c>
      <c r="AV57" s="251">
        <v>1561223693.659667</v>
      </c>
      <c r="AW57" s="251">
        <v>1623672641.4060538</v>
      </c>
      <c r="AX57" s="251">
        <v>1688619547.0622959</v>
      </c>
      <c r="AY57" s="251">
        <v>1756164328.9447877</v>
      </c>
      <c r="AZ57" s="207">
        <v>1826410902.1025796</v>
      </c>
    </row>
    <row r="58" spans="1:52" x14ac:dyDescent="0.25">
      <c r="A58" s="252" t="s">
        <v>307</v>
      </c>
      <c r="B58" s="253">
        <v>0</v>
      </c>
      <c r="C58" s="253">
        <v>-28033.019277210973</v>
      </c>
      <c r="D58" s="253">
        <v>-27749.857466330057</v>
      </c>
      <c r="E58" s="253">
        <v>-27466.695655449137</v>
      </c>
      <c r="F58" s="253">
        <v>-27183.533844568217</v>
      </c>
      <c r="G58" s="253">
        <v>-26900.372033687298</v>
      </c>
      <c r="H58" s="253">
        <v>-26617.210222806381</v>
      </c>
      <c r="I58" s="253">
        <v>-26334.048411925462</v>
      </c>
      <c r="J58" s="253">
        <v>-26050.886601044538</v>
      </c>
      <c r="K58" s="253">
        <v>-25767.724790163626</v>
      </c>
      <c r="L58" s="253">
        <v>-25484.562979282702</v>
      </c>
      <c r="M58" s="253">
        <v>-25201.401168401782</v>
      </c>
      <c r="N58" s="253">
        <v>-24918.239357520863</v>
      </c>
      <c r="O58" s="253">
        <v>-24635.077546639946</v>
      </c>
      <c r="P58" s="253">
        <v>-24351.915735759027</v>
      </c>
      <c r="Q58" s="253">
        <v>-24068.753924878107</v>
      </c>
      <c r="R58" s="253">
        <v>-23785.592113997191</v>
      </c>
      <c r="S58" s="253">
        <v>-23502.430303116271</v>
      </c>
      <c r="T58" s="253">
        <v>-23219.268492235351</v>
      </c>
      <c r="U58" s="253">
        <v>-22936.106681354431</v>
      </c>
      <c r="V58" s="253">
        <v>-22652.944870473511</v>
      </c>
      <c r="W58" s="253">
        <v>-22369.783059592595</v>
      </c>
      <c r="X58" s="253">
        <v>-22086.621248711675</v>
      </c>
      <c r="Y58" s="253">
        <v>-21803.459437830756</v>
      </c>
      <c r="Z58" s="253">
        <v>-21520.297626949836</v>
      </c>
      <c r="AA58" s="253">
        <v>-21237.13581606892</v>
      </c>
      <c r="AB58" s="253">
        <v>-20953.974005187996</v>
      </c>
      <c r="AC58" s="253">
        <v>-20670.812194307076</v>
      </c>
      <c r="AD58" s="253">
        <v>-20387.65038342616</v>
      </c>
      <c r="AE58" s="253">
        <v>-20104.48857254524</v>
      </c>
      <c r="AF58" s="253">
        <v>-19821.326761664321</v>
      </c>
      <c r="AG58" s="253">
        <v>-19538.164950783401</v>
      </c>
      <c r="AH58" s="253">
        <v>-19255.003139902485</v>
      </c>
      <c r="AI58" s="253">
        <v>-18971.841329021565</v>
      </c>
      <c r="AJ58" s="253">
        <v>-18688.679518140645</v>
      </c>
      <c r="AK58" s="253">
        <v>-18405.517707259725</v>
      </c>
      <c r="AL58" s="253">
        <v>-18122.355896378805</v>
      </c>
      <c r="AM58" s="253">
        <v>-17839.194085497889</v>
      </c>
      <c r="AN58" s="253">
        <v>-17556.03227461697</v>
      </c>
      <c r="AO58" s="253">
        <v>-17272.870463736046</v>
      </c>
      <c r="AP58" s="253">
        <v>-16989.70865285513</v>
      </c>
      <c r="AQ58" s="253">
        <v>-16706.546841974214</v>
      </c>
      <c r="AR58" s="253">
        <v>-16423.385031093294</v>
      </c>
      <c r="AS58" s="253">
        <v>-16140.223220212376</v>
      </c>
      <c r="AT58" s="253">
        <v>-15857.061409331458</v>
      </c>
      <c r="AU58" s="253">
        <v>-15573.89959845054</v>
      </c>
      <c r="AV58" s="253">
        <v>-15290.737787569622</v>
      </c>
      <c r="AW58" s="253">
        <v>-15007.575976688706</v>
      </c>
      <c r="AX58" s="253">
        <v>-14724.414165807788</v>
      </c>
      <c r="AY58" s="253">
        <v>-14441.25235492687</v>
      </c>
      <c r="AZ58" s="199">
        <v>-14158.090544045952</v>
      </c>
    </row>
    <row r="59" spans="1:52" x14ac:dyDescent="0.25">
      <c r="A59" s="254" t="s">
        <v>306</v>
      </c>
      <c r="B59" s="253">
        <v>0</v>
      </c>
      <c r="C59" s="253">
        <v>0</v>
      </c>
      <c r="D59" s="253">
        <v>0</v>
      </c>
      <c r="E59" s="253">
        <v>0</v>
      </c>
      <c r="F59" s="253">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253">
        <v>0</v>
      </c>
      <c r="AC59" s="253">
        <v>0</v>
      </c>
      <c r="AD59" s="253">
        <v>0</v>
      </c>
      <c r="AE59" s="253">
        <v>0</v>
      </c>
      <c r="AF59" s="253">
        <v>0</v>
      </c>
      <c r="AG59" s="253">
        <v>0</v>
      </c>
      <c r="AH59" s="253">
        <v>0</v>
      </c>
      <c r="AI59" s="253">
        <v>0</v>
      </c>
      <c r="AJ59" s="253">
        <v>0</v>
      </c>
      <c r="AK59" s="253">
        <v>0</v>
      </c>
      <c r="AL59" s="253">
        <v>0</v>
      </c>
      <c r="AM59" s="253">
        <v>0</v>
      </c>
      <c r="AN59" s="253">
        <v>0</v>
      </c>
      <c r="AO59" s="253">
        <v>0</v>
      </c>
      <c r="AP59" s="253">
        <v>0</v>
      </c>
      <c r="AQ59" s="253">
        <v>0</v>
      </c>
      <c r="AR59" s="253">
        <v>0</v>
      </c>
      <c r="AS59" s="253">
        <v>0</v>
      </c>
      <c r="AT59" s="253">
        <v>0</v>
      </c>
      <c r="AU59" s="253">
        <v>0</v>
      </c>
      <c r="AV59" s="253">
        <v>0</v>
      </c>
      <c r="AW59" s="253">
        <v>0</v>
      </c>
      <c r="AX59" s="253">
        <v>0</v>
      </c>
      <c r="AY59" s="253">
        <v>0</v>
      </c>
      <c r="AZ59" s="199">
        <v>0</v>
      </c>
    </row>
    <row r="60" spans="1:52" x14ac:dyDescent="0.25">
      <c r="A60" s="254" t="s">
        <v>305</v>
      </c>
      <c r="B60" s="253">
        <v>0</v>
      </c>
      <c r="C60" s="253">
        <v>0</v>
      </c>
      <c r="D60" s="253">
        <v>0</v>
      </c>
      <c r="E60" s="253">
        <v>0</v>
      </c>
      <c r="F60" s="253">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253">
        <v>0</v>
      </c>
      <c r="AC60" s="253">
        <v>0</v>
      </c>
      <c r="AD60" s="253">
        <v>0</v>
      </c>
      <c r="AE60" s="253">
        <v>0</v>
      </c>
      <c r="AF60" s="253">
        <v>0</v>
      </c>
      <c r="AG60" s="253">
        <v>0</v>
      </c>
      <c r="AH60" s="253">
        <v>0</v>
      </c>
      <c r="AI60" s="253">
        <v>0</v>
      </c>
      <c r="AJ60" s="253">
        <v>0</v>
      </c>
      <c r="AK60" s="253">
        <v>0</v>
      </c>
      <c r="AL60" s="253">
        <v>0</v>
      </c>
      <c r="AM60" s="253">
        <v>0</v>
      </c>
      <c r="AN60" s="253">
        <v>0</v>
      </c>
      <c r="AO60" s="253">
        <v>0</v>
      </c>
      <c r="AP60" s="253">
        <v>0</v>
      </c>
      <c r="AQ60" s="253">
        <v>0</v>
      </c>
      <c r="AR60" s="253">
        <v>0</v>
      </c>
      <c r="AS60" s="253">
        <v>0</v>
      </c>
      <c r="AT60" s="253">
        <v>0</v>
      </c>
      <c r="AU60" s="253">
        <v>0</v>
      </c>
      <c r="AV60" s="253">
        <v>0</v>
      </c>
      <c r="AW60" s="253">
        <v>0</v>
      </c>
      <c r="AX60" s="253">
        <v>0</v>
      </c>
      <c r="AY60" s="253">
        <v>0</v>
      </c>
      <c r="AZ60" s="199">
        <v>0</v>
      </c>
    </row>
    <row r="61" spans="1:52" x14ac:dyDescent="0.25">
      <c r="A61" s="254" t="s">
        <v>566</v>
      </c>
      <c r="B61" s="253">
        <v>0</v>
      </c>
      <c r="C61" s="253">
        <v>0</v>
      </c>
      <c r="D61" s="253">
        <v>0</v>
      </c>
      <c r="E61" s="253">
        <v>0</v>
      </c>
      <c r="F61" s="253">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3">
        <v>0</v>
      </c>
      <c r="AH61" s="253">
        <v>0</v>
      </c>
      <c r="AI61" s="253">
        <v>0</v>
      </c>
      <c r="AJ61" s="253">
        <v>0</v>
      </c>
      <c r="AK61" s="253">
        <v>0</v>
      </c>
      <c r="AL61" s="253">
        <v>0</v>
      </c>
      <c r="AM61" s="253">
        <v>0</v>
      </c>
      <c r="AN61" s="253">
        <v>0</v>
      </c>
      <c r="AO61" s="253">
        <v>0</v>
      </c>
      <c r="AP61" s="253">
        <v>0</v>
      </c>
      <c r="AQ61" s="253">
        <v>0</v>
      </c>
      <c r="AR61" s="253">
        <v>0</v>
      </c>
      <c r="AS61" s="253">
        <v>0</v>
      </c>
      <c r="AT61" s="253">
        <v>0</v>
      </c>
      <c r="AU61" s="253">
        <v>0</v>
      </c>
      <c r="AV61" s="253">
        <v>0</v>
      </c>
      <c r="AW61" s="253">
        <v>0</v>
      </c>
      <c r="AX61" s="253">
        <v>0</v>
      </c>
      <c r="AY61" s="253">
        <v>0</v>
      </c>
      <c r="AZ61" s="199">
        <v>0</v>
      </c>
    </row>
    <row r="62" spans="1:52" x14ac:dyDescent="0.25">
      <c r="A62" s="254" t="s">
        <v>566</v>
      </c>
      <c r="B62" s="253"/>
      <c r="C62" s="253">
        <v>0</v>
      </c>
      <c r="D62" s="253">
        <v>0</v>
      </c>
      <c r="E62" s="253">
        <v>0</v>
      </c>
      <c r="F62" s="253">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53">
        <v>0</v>
      </c>
      <c r="AC62" s="253">
        <v>0</v>
      </c>
      <c r="AD62" s="253">
        <v>0</v>
      </c>
      <c r="AE62" s="253">
        <v>0</v>
      </c>
      <c r="AF62" s="253">
        <v>0</v>
      </c>
      <c r="AG62" s="253">
        <v>0</v>
      </c>
      <c r="AH62" s="253">
        <v>0</v>
      </c>
      <c r="AI62" s="253">
        <v>0</v>
      </c>
      <c r="AJ62" s="253">
        <v>0</v>
      </c>
      <c r="AK62" s="253">
        <v>0</v>
      </c>
      <c r="AL62" s="253">
        <v>0</v>
      </c>
      <c r="AM62" s="253">
        <v>0</v>
      </c>
      <c r="AN62" s="253">
        <v>0</v>
      </c>
      <c r="AO62" s="253">
        <v>0</v>
      </c>
      <c r="AP62" s="253">
        <v>0</v>
      </c>
      <c r="AQ62" s="253">
        <v>0</v>
      </c>
      <c r="AR62" s="253">
        <v>0</v>
      </c>
      <c r="AS62" s="253">
        <v>0</v>
      </c>
      <c r="AT62" s="253">
        <v>0</v>
      </c>
      <c r="AU62" s="253">
        <v>0</v>
      </c>
      <c r="AV62" s="253">
        <v>0</v>
      </c>
      <c r="AW62" s="253">
        <v>0</v>
      </c>
      <c r="AX62" s="253">
        <v>0</v>
      </c>
      <c r="AY62" s="253">
        <v>0</v>
      </c>
      <c r="AZ62" s="199">
        <v>0</v>
      </c>
    </row>
    <row r="63" spans="1:52" x14ac:dyDescent="0.25">
      <c r="A63" s="254" t="s">
        <v>566</v>
      </c>
      <c r="B63" s="253"/>
      <c r="C63" s="253">
        <v>-28033.019277210973</v>
      </c>
      <c r="D63" s="253">
        <v>-27749.857466330057</v>
      </c>
      <c r="E63" s="253">
        <v>-27466.695655449137</v>
      </c>
      <c r="F63" s="253">
        <v>-27183.533844568217</v>
      </c>
      <c r="G63" s="253">
        <v>-26900.372033687298</v>
      </c>
      <c r="H63" s="253">
        <v>-26617.210222806381</v>
      </c>
      <c r="I63" s="253">
        <v>-26334.048411925462</v>
      </c>
      <c r="J63" s="253">
        <v>-26050.886601044538</v>
      </c>
      <c r="K63" s="253">
        <v>-25767.724790163626</v>
      </c>
      <c r="L63" s="253">
        <v>-25484.562979282702</v>
      </c>
      <c r="M63" s="253">
        <v>-25201.401168401782</v>
      </c>
      <c r="N63" s="253">
        <v>-24918.239357520863</v>
      </c>
      <c r="O63" s="253">
        <v>-24635.077546639946</v>
      </c>
      <c r="P63" s="253">
        <v>-24351.915735759027</v>
      </c>
      <c r="Q63" s="253">
        <v>-24068.753924878107</v>
      </c>
      <c r="R63" s="253">
        <v>-23785.592113997191</v>
      </c>
      <c r="S63" s="253">
        <v>-23502.430303116271</v>
      </c>
      <c r="T63" s="253">
        <v>-23219.268492235351</v>
      </c>
      <c r="U63" s="253">
        <v>-22936.106681354431</v>
      </c>
      <c r="V63" s="253">
        <v>-22652.944870473511</v>
      </c>
      <c r="W63" s="253">
        <v>-22369.783059592595</v>
      </c>
      <c r="X63" s="253">
        <v>-22086.621248711675</v>
      </c>
      <c r="Y63" s="253">
        <v>-21803.459437830756</v>
      </c>
      <c r="Z63" s="253">
        <v>-21520.297626949836</v>
      </c>
      <c r="AA63" s="253">
        <v>-21237.13581606892</v>
      </c>
      <c r="AB63" s="253">
        <v>-20953.974005187996</v>
      </c>
      <c r="AC63" s="253">
        <v>-20670.812194307076</v>
      </c>
      <c r="AD63" s="253">
        <v>-20387.65038342616</v>
      </c>
      <c r="AE63" s="253">
        <v>-20104.48857254524</v>
      </c>
      <c r="AF63" s="253">
        <v>-19821.326761664321</v>
      </c>
      <c r="AG63" s="253">
        <v>-19538.164950783401</v>
      </c>
      <c r="AH63" s="253">
        <v>-19255.003139902485</v>
      </c>
      <c r="AI63" s="253">
        <v>-18971.841329021565</v>
      </c>
      <c r="AJ63" s="253">
        <v>-18688.679518140645</v>
      </c>
      <c r="AK63" s="253">
        <v>-18405.517707259725</v>
      </c>
      <c r="AL63" s="253">
        <v>-18122.355896378805</v>
      </c>
      <c r="AM63" s="253">
        <v>-17839.194085497889</v>
      </c>
      <c r="AN63" s="253">
        <v>-17556.03227461697</v>
      </c>
      <c r="AO63" s="253">
        <v>-17272.870463736046</v>
      </c>
      <c r="AP63" s="253">
        <v>-16989.70865285513</v>
      </c>
      <c r="AQ63" s="253">
        <v>-16706.546841974214</v>
      </c>
      <c r="AR63" s="253">
        <v>-16423.385031093294</v>
      </c>
      <c r="AS63" s="253">
        <v>-16140.223220212376</v>
      </c>
      <c r="AT63" s="253">
        <v>-15857.061409331458</v>
      </c>
      <c r="AU63" s="253">
        <v>-15573.89959845054</v>
      </c>
      <c r="AV63" s="253">
        <v>-15290.737787569622</v>
      </c>
      <c r="AW63" s="253">
        <v>-15007.575976688706</v>
      </c>
      <c r="AX63" s="253">
        <v>-14724.414165807788</v>
      </c>
      <c r="AY63" s="253">
        <v>-14441.25235492687</v>
      </c>
      <c r="AZ63" s="199">
        <v>-14158.090544045952</v>
      </c>
    </row>
    <row r="64" spans="1:52" x14ac:dyDescent="0.25">
      <c r="A64" s="254" t="s">
        <v>304</v>
      </c>
      <c r="B64" s="253">
        <v>82806</v>
      </c>
      <c r="C64" s="253">
        <v>266309075.66596642</v>
      </c>
      <c r="D64" s="253">
        <v>278260253.20929557</v>
      </c>
      <c r="E64" s="253">
        <v>289392056.49377692</v>
      </c>
      <c r="F64" s="253">
        <v>300969120.58316511</v>
      </c>
      <c r="G64" s="253">
        <v>313009255.90965641</v>
      </c>
      <c r="H64" s="253">
        <v>325530985.32273495</v>
      </c>
      <c r="I64" s="253">
        <v>338553572.58586401</v>
      </c>
      <c r="J64" s="253">
        <v>352097052.01304597</v>
      </c>
      <c r="K64" s="253">
        <v>366182259.29084277</v>
      </c>
      <c r="L64" s="253">
        <v>380830863.533279</v>
      </c>
      <c r="M64" s="253">
        <v>395793981.75049335</v>
      </c>
      <c r="N64" s="253">
        <v>411627032.23837072</v>
      </c>
      <c r="O64" s="253">
        <v>428093393.41929072</v>
      </c>
      <c r="P64" s="253">
        <v>445218397.7209751</v>
      </c>
      <c r="Q64" s="253">
        <v>463028390.86825448</v>
      </c>
      <c r="R64" s="253">
        <v>481550772.41495264</v>
      </c>
      <c r="S64" s="253">
        <v>500814037.89704615</v>
      </c>
      <c r="T64" s="253">
        <v>520847822.671951</v>
      </c>
      <c r="U64" s="253">
        <v>541682947.5113796</v>
      </c>
      <c r="V64" s="253">
        <v>563351466.01791298</v>
      </c>
      <c r="W64" s="253">
        <v>585618869.78567696</v>
      </c>
      <c r="X64" s="253">
        <v>609044802.53023732</v>
      </c>
      <c r="Y64" s="253">
        <v>633407761.25810766</v>
      </c>
      <c r="Z64" s="253">
        <v>658745227.00862038</v>
      </c>
      <c r="AA64" s="253">
        <v>685096180.0626812</v>
      </c>
      <c r="AB64" s="253">
        <v>712501159.91243196</v>
      </c>
      <c r="AC64" s="253">
        <v>741002327.62970042</v>
      </c>
      <c r="AD64" s="253">
        <v>770643530.72918713</v>
      </c>
      <c r="AE64" s="253">
        <v>801470370.62618089</v>
      </c>
      <c r="AF64" s="253">
        <v>833530272.79258192</v>
      </c>
      <c r="AG64" s="253">
        <v>866872559.71916652</v>
      </c>
      <c r="AH64" s="253">
        <v>901548526.79634225</v>
      </c>
      <c r="AI64" s="253">
        <v>937611521.23013234</v>
      </c>
      <c r="AJ64" s="253">
        <v>975117024.11480165</v>
      </c>
      <c r="AK64" s="253">
        <v>1014122735.7883854</v>
      </c>
      <c r="AL64" s="253">
        <v>1054688664.6024402</v>
      </c>
      <c r="AM64" s="253">
        <v>1096877219.2425842</v>
      </c>
      <c r="AN64" s="253">
        <v>1140753304.7418618</v>
      </c>
      <c r="AO64" s="253">
        <v>1186384422.3346384</v>
      </c>
      <c r="AP64" s="253">
        <v>1233840773.3046532</v>
      </c>
      <c r="AQ64" s="253">
        <v>1283195366.9869967</v>
      </c>
      <c r="AR64" s="253">
        <v>1334524133.0901611</v>
      </c>
      <c r="AS64" s="253">
        <v>1387906038.5109794</v>
      </c>
      <c r="AT64" s="253">
        <v>1443423208.8221586</v>
      </c>
      <c r="AU64" s="253">
        <v>1501161054.6193123</v>
      </c>
      <c r="AV64" s="253">
        <v>1561208402.9218795</v>
      </c>
      <c r="AW64" s="253">
        <v>1623657633.8300772</v>
      </c>
      <c r="AX64" s="253">
        <v>1688604822.6481302</v>
      </c>
      <c r="AY64" s="253">
        <v>1756149887.6924329</v>
      </c>
      <c r="AZ64" s="199">
        <v>1826396744.0120356</v>
      </c>
    </row>
    <row r="65" spans="1:52" s="207" customFormat="1" ht="14.25" x14ac:dyDescent="0.25">
      <c r="A65" s="255" t="s">
        <v>567</v>
      </c>
      <c r="B65" s="251">
        <v>0</v>
      </c>
      <c r="C65" s="251">
        <v>-25741.982807356264</v>
      </c>
      <c r="D65" s="251">
        <v>-25741.982807356264</v>
      </c>
      <c r="E65" s="251">
        <v>-25741.982807356264</v>
      </c>
      <c r="F65" s="251">
        <v>-25741.982807356264</v>
      </c>
      <c r="G65" s="251">
        <v>-25741.982807356264</v>
      </c>
      <c r="H65" s="251">
        <v>-25741.982807356264</v>
      </c>
      <c r="I65" s="251">
        <v>-25741.982807356264</v>
      </c>
      <c r="J65" s="251">
        <v>-25741.982807356264</v>
      </c>
      <c r="K65" s="251">
        <v>-25741.982807356264</v>
      </c>
      <c r="L65" s="251">
        <v>-25741.982807356264</v>
      </c>
      <c r="M65" s="251">
        <v>-25741.982807356264</v>
      </c>
      <c r="N65" s="251">
        <v>-25741.982807356264</v>
      </c>
      <c r="O65" s="251">
        <v>-25741.982807356264</v>
      </c>
      <c r="P65" s="251">
        <v>-25741.982807356264</v>
      </c>
      <c r="Q65" s="251">
        <v>-25741.982807356264</v>
      </c>
      <c r="R65" s="251">
        <v>-25741.982807356264</v>
      </c>
      <c r="S65" s="251">
        <v>-25741.982807356264</v>
      </c>
      <c r="T65" s="251">
        <v>-25741.982807356264</v>
      </c>
      <c r="U65" s="251">
        <v>-25741.982807356264</v>
      </c>
      <c r="V65" s="251">
        <v>-25741.982807356264</v>
      </c>
      <c r="W65" s="251">
        <v>-25741.982807356264</v>
      </c>
      <c r="X65" s="251">
        <v>-25741.982807356264</v>
      </c>
      <c r="Y65" s="251">
        <v>-25741.982807356264</v>
      </c>
      <c r="Z65" s="251">
        <v>-25741.982807356264</v>
      </c>
      <c r="AA65" s="251">
        <v>-25741.982807356264</v>
      </c>
      <c r="AB65" s="251">
        <v>-25741.982807356264</v>
      </c>
      <c r="AC65" s="251">
        <v>-25741.982807356264</v>
      </c>
      <c r="AD65" s="251">
        <v>-25741.982807356264</v>
      </c>
      <c r="AE65" s="251">
        <v>-25741.982807356264</v>
      </c>
      <c r="AF65" s="251">
        <v>-25741.982807356264</v>
      </c>
      <c r="AG65" s="251">
        <v>-25741.982807356264</v>
      </c>
      <c r="AH65" s="251">
        <v>-25741.982807356264</v>
      </c>
      <c r="AI65" s="251">
        <v>-25741.982807356264</v>
      </c>
      <c r="AJ65" s="251">
        <v>-25741.982807356264</v>
      </c>
      <c r="AK65" s="251">
        <v>-25741.982807356264</v>
      </c>
      <c r="AL65" s="251">
        <v>-25741.982807356264</v>
      </c>
      <c r="AM65" s="251">
        <v>-25741.982807356264</v>
      </c>
      <c r="AN65" s="251">
        <v>-25741.982807356264</v>
      </c>
      <c r="AO65" s="251">
        <v>-25741.982807356264</v>
      </c>
      <c r="AP65" s="251">
        <v>-25741.982807356264</v>
      </c>
      <c r="AQ65" s="251">
        <v>-25741.982807356264</v>
      </c>
      <c r="AR65" s="251">
        <v>-25741.982807356264</v>
      </c>
      <c r="AS65" s="251">
        <v>-25741.982807356264</v>
      </c>
      <c r="AT65" s="251">
        <v>-25741.982807356264</v>
      </c>
      <c r="AU65" s="251">
        <v>-25741.982807356264</v>
      </c>
      <c r="AV65" s="251">
        <v>-25741.982807356264</v>
      </c>
      <c r="AW65" s="251">
        <v>-25741.982807356264</v>
      </c>
      <c r="AX65" s="251">
        <v>-25741.982807356264</v>
      </c>
      <c r="AY65" s="251">
        <v>-25741.982807356264</v>
      </c>
      <c r="AZ65" s="207">
        <v>-25741.982807356264</v>
      </c>
    </row>
    <row r="66" spans="1:52" x14ac:dyDescent="0.25">
      <c r="A66" s="254" t="s">
        <v>300</v>
      </c>
      <c r="B66" s="253">
        <v>82806</v>
      </c>
      <c r="C66" s="253">
        <v>266283333.68315905</v>
      </c>
      <c r="D66" s="253">
        <v>278234511.22648823</v>
      </c>
      <c r="E66" s="253">
        <v>289366314.51096958</v>
      </c>
      <c r="F66" s="253">
        <v>300943378.60035777</v>
      </c>
      <c r="G66" s="253">
        <v>312983513.92684907</v>
      </c>
      <c r="H66" s="253">
        <v>325505243.33992761</v>
      </c>
      <c r="I66" s="253">
        <v>338527830.60305667</v>
      </c>
      <c r="J66" s="253">
        <v>352071310.03023863</v>
      </c>
      <c r="K66" s="253">
        <v>366156517.30803543</v>
      </c>
      <c r="L66" s="253">
        <v>380805121.55047166</v>
      </c>
      <c r="M66" s="253">
        <v>395768239.76768601</v>
      </c>
      <c r="N66" s="253">
        <v>411601290.25556338</v>
      </c>
      <c r="O66" s="253">
        <v>428067651.43648338</v>
      </c>
      <c r="P66" s="253">
        <v>445192655.73816776</v>
      </c>
      <c r="Q66" s="253">
        <v>463002648.88544714</v>
      </c>
      <c r="R66" s="253">
        <v>481525030.4321453</v>
      </c>
      <c r="S66" s="253">
        <v>500788295.91423881</v>
      </c>
      <c r="T66" s="253">
        <v>520822080.68914366</v>
      </c>
      <c r="U66" s="253">
        <v>541657205.5285722</v>
      </c>
      <c r="V66" s="253">
        <v>563325724.03510559</v>
      </c>
      <c r="W66" s="253">
        <v>585593127.80286956</v>
      </c>
      <c r="X66" s="253">
        <v>609019060.54742992</v>
      </c>
      <c r="Y66" s="253">
        <v>633382019.27530026</v>
      </c>
      <c r="Z66" s="253">
        <v>658719485.02581298</v>
      </c>
      <c r="AA66" s="253">
        <v>685070438.0798738</v>
      </c>
      <c r="AB66" s="253">
        <v>712475417.92962456</v>
      </c>
      <c r="AC66" s="253">
        <v>740976585.64689302</v>
      </c>
      <c r="AD66" s="253">
        <v>770617788.74637973</v>
      </c>
      <c r="AE66" s="253">
        <v>801444628.64337349</v>
      </c>
      <c r="AF66" s="253">
        <v>833504530.80977452</v>
      </c>
      <c r="AG66" s="253">
        <v>866846817.73635912</v>
      </c>
      <c r="AH66" s="253">
        <v>901522784.81353486</v>
      </c>
      <c r="AI66" s="253">
        <v>937585779.24732494</v>
      </c>
      <c r="AJ66" s="253">
        <v>975091282.13199425</v>
      </c>
      <c r="AK66" s="253">
        <v>1014096993.805578</v>
      </c>
      <c r="AL66" s="253">
        <v>1054662922.6196328</v>
      </c>
      <c r="AM66" s="253">
        <v>1096851477.2597768</v>
      </c>
      <c r="AN66" s="253">
        <v>1140727562.7590544</v>
      </c>
      <c r="AO66" s="253">
        <v>1186358680.351831</v>
      </c>
      <c r="AP66" s="253">
        <v>1233815031.3218458</v>
      </c>
      <c r="AQ66" s="253">
        <v>1283169625.0041893</v>
      </c>
      <c r="AR66" s="253">
        <v>1334498391.1073537</v>
      </c>
      <c r="AS66" s="253">
        <v>1387880296.528172</v>
      </c>
      <c r="AT66" s="253">
        <v>1443397466.8393512</v>
      </c>
      <c r="AU66" s="253">
        <v>1501135312.6365049</v>
      </c>
      <c r="AV66" s="253">
        <v>1561182660.9390721</v>
      </c>
      <c r="AW66" s="253">
        <v>1623631891.8472698</v>
      </c>
      <c r="AX66" s="253">
        <v>1688579080.6653228</v>
      </c>
      <c r="AY66" s="253">
        <v>1756124145.7096255</v>
      </c>
      <c r="AZ66" s="199">
        <v>1826371002.0292282</v>
      </c>
    </row>
    <row r="67" spans="1:52" s="207" customFormat="1" ht="14.25" x14ac:dyDescent="0.25">
      <c r="A67" s="255" t="s">
        <v>568</v>
      </c>
      <c r="B67" s="251">
        <v>0</v>
      </c>
      <c r="C67" s="251">
        <v>0</v>
      </c>
      <c r="D67" s="251">
        <v>0</v>
      </c>
      <c r="E67" s="251">
        <v>0</v>
      </c>
      <c r="F67" s="251">
        <v>0</v>
      </c>
      <c r="G67" s="251">
        <v>0</v>
      </c>
      <c r="H67" s="251">
        <v>0</v>
      </c>
      <c r="I67" s="251">
        <v>0</v>
      </c>
      <c r="J67" s="251">
        <v>0</v>
      </c>
      <c r="K67" s="251">
        <v>0</v>
      </c>
      <c r="L67" s="251">
        <v>0</v>
      </c>
      <c r="M67" s="251">
        <v>0</v>
      </c>
      <c r="N67" s="251">
        <v>0</v>
      </c>
      <c r="O67" s="251">
        <v>0</v>
      </c>
      <c r="P67" s="251">
        <v>0</v>
      </c>
      <c r="Q67" s="251">
        <v>0</v>
      </c>
      <c r="R67" s="251">
        <v>0</v>
      </c>
      <c r="S67" s="251">
        <v>0</v>
      </c>
      <c r="T67" s="251">
        <v>0</v>
      </c>
      <c r="U67" s="251">
        <v>0</v>
      </c>
      <c r="V67" s="251">
        <v>0</v>
      </c>
      <c r="W67" s="251">
        <v>0</v>
      </c>
      <c r="X67" s="251">
        <v>0</v>
      </c>
      <c r="Y67" s="251">
        <v>0</v>
      </c>
      <c r="Z67" s="251">
        <v>0</v>
      </c>
      <c r="AA67" s="251">
        <v>0</v>
      </c>
      <c r="AB67" s="251">
        <v>0</v>
      </c>
      <c r="AC67" s="251">
        <v>0</v>
      </c>
      <c r="AD67" s="251">
        <v>0</v>
      </c>
      <c r="AE67" s="251">
        <v>0</v>
      </c>
      <c r="AF67" s="251">
        <v>0</v>
      </c>
      <c r="AG67" s="251">
        <v>0</v>
      </c>
      <c r="AH67" s="251">
        <v>0</v>
      </c>
      <c r="AI67" s="251">
        <v>0</v>
      </c>
      <c r="AJ67" s="251">
        <v>0</v>
      </c>
      <c r="AK67" s="251">
        <v>0</v>
      </c>
      <c r="AL67" s="251">
        <v>0</v>
      </c>
      <c r="AM67" s="251">
        <v>0</v>
      </c>
      <c r="AN67" s="251">
        <v>0</v>
      </c>
      <c r="AO67" s="251">
        <v>0</v>
      </c>
      <c r="AP67" s="251">
        <v>0</v>
      </c>
      <c r="AQ67" s="251">
        <v>0</v>
      </c>
      <c r="AR67" s="251">
        <v>0</v>
      </c>
      <c r="AS67" s="251">
        <v>0</v>
      </c>
      <c r="AT67" s="251">
        <v>0</v>
      </c>
      <c r="AU67" s="251">
        <v>0</v>
      </c>
      <c r="AV67" s="251">
        <v>0</v>
      </c>
      <c r="AW67" s="251">
        <v>0</v>
      </c>
      <c r="AX67" s="251">
        <v>0</v>
      </c>
      <c r="AY67" s="251">
        <v>0</v>
      </c>
      <c r="AZ67" s="207">
        <v>0</v>
      </c>
    </row>
    <row r="68" spans="1:52" x14ac:dyDescent="0.25">
      <c r="A68" s="254" t="s">
        <v>299</v>
      </c>
      <c r="B68" s="253">
        <v>82806</v>
      </c>
      <c r="C68" s="253">
        <v>266283333.68315905</v>
      </c>
      <c r="D68" s="253">
        <v>278234511.22648823</v>
      </c>
      <c r="E68" s="253">
        <v>289366314.51096958</v>
      </c>
      <c r="F68" s="253">
        <v>300943378.60035777</v>
      </c>
      <c r="G68" s="253">
        <v>312983513.92684907</v>
      </c>
      <c r="H68" s="253">
        <v>325505243.33992761</v>
      </c>
      <c r="I68" s="253">
        <v>338527830.60305667</v>
      </c>
      <c r="J68" s="253">
        <v>352071310.03023863</v>
      </c>
      <c r="K68" s="253">
        <v>366156517.30803543</v>
      </c>
      <c r="L68" s="253">
        <v>380805121.55047166</v>
      </c>
      <c r="M68" s="253">
        <v>395768239.76768601</v>
      </c>
      <c r="N68" s="253">
        <v>411601290.25556338</v>
      </c>
      <c r="O68" s="253">
        <v>428067651.43648338</v>
      </c>
      <c r="P68" s="253">
        <v>445192655.73816776</v>
      </c>
      <c r="Q68" s="253">
        <v>463002648.88544714</v>
      </c>
      <c r="R68" s="253">
        <v>481525030.4321453</v>
      </c>
      <c r="S68" s="253">
        <v>500788295.91423881</v>
      </c>
      <c r="T68" s="253">
        <v>520822080.68914366</v>
      </c>
      <c r="U68" s="253">
        <v>541657205.5285722</v>
      </c>
      <c r="V68" s="253">
        <v>563325724.03510559</v>
      </c>
      <c r="W68" s="253">
        <v>585593127.80286956</v>
      </c>
      <c r="X68" s="253">
        <v>609019060.54742992</v>
      </c>
      <c r="Y68" s="253">
        <v>633382019.27530026</v>
      </c>
      <c r="Z68" s="253">
        <v>658719485.02581298</v>
      </c>
      <c r="AA68" s="253">
        <v>685070438.0798738</v>
      </c>
      <c r="AB68" s="253">
        <v>712475417.92962456</v>
      </c>
      <c r="AC68" s="253">
        <v>740976585.64689302</v>
      </c>
      <c r="AD68" s="253">
        <v>770617788.74637973</v>
      </c>
      <c r="AE68" s="253">
        <v>801444628.64337349</v>
      </c>
      <c r="AF68" s="253">
        <v>833504530.80977452</v>
      </c>
      <c r="AG68" s="253">
        <v>866846817.73635912</v>
      </c>
      <c r="AH68" s="253">
        <v>901522784.81353486</v>
      </c>
      <c r="AI68" s="253">
        <v>937585779.24732494</v>
      </c>
      <c r="AJ68" s="253">
        <v>975091282.13199425</v>
      </c>
      <c r="AK68" s="253">
        <v>1014096993.805578</v>
      </c>
      <c r="AL68" s="253">
        <v>1054662922.6196328</v>
      </c>
      <c r="AM68" s="253">
        <v>1096851477.2597768</v>
      </c>
      <c r="AN68" s="253">
        <v>1140727562.7590544</v>
      </c>
      <c r="AO68" s="253">
        <v>1186358680.351831</v>
      </c>
      <c r="AP68" s="253">
        <v>1233815031.3218458</v>
      </c>
      <c r="AQ68" s="253">
        <v>1283169625.0041893</v>
      </c>
      <c r="AR68" s="253">
        <v>1334498391.1073537</v>
      </c>
      <c r="AS68" s="253">
        <v>1387880296.528172</v>
      </c>
      <c r="AT68" s="253">
        <v>1443397466.8393512</v>
      </c>
      <c r="AU68" s="253">
        <v>1501135312.6365049</v>
      </c>
      <c r="AV68" s="253">
        <v>1561182660.9390721</v>
      </c>
      <c r="AW68" s="253">
        <v>1623631891.8472698</v>
      </c>
      <c r="AX68" s="253">
        <v>1688579080.6653228</v>
      </c>
      <c r="AY68" s="253">
        <v>1756124145.7096255</v>
      </c>
      <c r="AZ68" s="199">
        <v>1826371002.0292282</v>
      </c>
    </row>
    <row r="69" spans="1:52" s="207" customFormat="1" ht="14.25" x14ac:dyDescent="0.25">
      <c r="A69" s="255" t="s">
        <v>303</v>
      </c>
      <c r="B69" s="251"/>
      <c r="C69" s="251">
        <v>-53256666.736631811</v>
      </c>
      <c r="D69" s="251">
        <v>-55646902.245297648</v>
      </c>
      <c r="E69" s="251">
        <v>-57873262.902193919</v>
      </c>
      <c r="F69" s="251">
        <v>-60188675.720071554</v>
      </c>
      <c r="G69" s="251">
        <v>-62596702.785369813</v>
      </c>
      <c r="H69" s="251">
        <v>-65101048.667985529</v>
      </c>
      <c r="I69" s="251">
        <v>-67705566.12061134</v>
      </c>
      <c r="J69" s="251">
        <v>-70414262.006047726</v>
      </c>
      <c r="K69" s="251">
        <v>-73231303.461607084</v>
      </c>
      <c r="L69" s="251">
        <v>-76161024.310094342</v>
      </c>
      <c r="M69" s="251">
        <v>-79153647.953537211</v>
      </c>
      <c r="N69" s="251">
        <v>-82320258.051112682</v>
      </c>
      <c r="O69" s="251">
        <v>-85613530.287296683</v>
      </c>
      <c r="P69" s="251">
        <v>-89038531.147633553</v>
      </c>
      <c r="Q69" s="251">
        <v>-92600529.777089432</v>
      </c>
      <c r="R69" s="251">
        <v>-96305006.08642906</v>
      </c>
      <c r="S69" s="251">
        <v>-100157659.18284777</v>
      </c>
      <c r="T69" s="251">
        <v>-104164416.13782874</v>
      </c>
      <c r="U69" s="251">
        <v>-108331441.10571444</v>
      </c>
      <c r="V69" s="251">
        <v>-112665144.80702113</v>
      </c>
      <c r="W69" s="251">
        <v>-117118625.56057392</v>
      </c>
      <c r="X69" s="251">
        <v>-121803812.10948598</v>
      </c>
      <c r="Y69" s="251">
        <v>-126676403.85506006</v>
      </c>
      <c r="Z69" s="251">
        <v>-131743897.0051626</v>
      </c>
      <c r="AA69" s="251">
        <v>-137014087.61597475</v>
      </c>
      <c r="AB69" s="251">
        <v>-142495083.58592492</v>
      </c>
      <c r="AC69" s="251">
        <v>-148195317.12937862</v>
      </c>
      <c r="AD69" s="251">
        <v>-154123557.74927595</v>
      </c>
      <c r="AE69" s="251">
        <v>-160288925.72867471</v>
      </c>
      <c r="AF69" s="251">
        <v>-166700906.16195491</v>
      </c>
      <c r="AG69" s="251">
        <v>-173369363.54727185</v>
      </c>
      <c r="AH69" s="251">
        <v>-180304556.96270698</v>
      </c>
      <c r="AI69" s="251">
        <v>-187517155.84946501</v>
      </c>
      <c r="AJ69" s="251">
        <v>-195018256.42639887</v>
      </c>
      <c r="AK69" s="251">
        <v>-202819398.76111561</v>
      </c>
      <c r="AL69" s="251">
        <v>-210932584.52392659</v>
      </c>
      <c r="AM69" s="251">
        <v>-219370295.45195538</v>
      </c>
      <c r="AN69" s="251">
        <v>-228145512.55181089</v>
      </c>
      <c r="AO69" s="251">
        <v>-237271736.0703662</v>
      </c>
      <c r="AP69" s="251">
        <v>-246763006.26436916</v>
      </c>
      <c r="AQ69" s="251">
        <v>-256633925.00083786</v>
      </c>
      <c r="AR69" s="251">
        <v>-266899678.22147074</v>
      </c>
      <c r="AS69" s="251">
        <v>-277576059.30563444</v>
      </c>
      <c r="AT69" s="251">
        <v>-288679493.36787027</v>
      </c>
      <c r="AU69" s="251">
        <v>-300227062.52730101</v>
      </c>
      <c r="AV69" s="251">
        <v>-312236532.18781441</v>
      </c>
      <c r="AW69" s="251">
        <v>-324726378.36945397</v>
      </c>
      <c r="AX69" s="251">
        <v>-337715816.13306457</v>
      </c>
      <c r="AY69" s="251">
        <v>-351224829.1419251</v>
      </c>
      <c r="AZ69" s="207">
        <v>-365274200.40584564</v>
      </c>
    </row>
    <row r="70" spans="1:52" x14ac:dyDescent="0.25">
      <c r="A70" s="254" t="s">
        <v>298</v>
      </c>
      <c r="B70" s="253">
        <v>82806</v>
      </c>
      <c r="C70" s="253">
        <v>213026666.94652724</v>
      </c>
      <c r="D70" s="253">
        <v>222587608.98119059</v>
      </c>
      <c r="E70" s="253">
        <v>231493051.60877568</v>
      </c>
      <c r="F70" s="253">
        <v>240754702.88028622</v>
      </c>
      <c r="G70" s="253">
        <v>250386811.14147925</v>
      </c>
      <c r="H70" s="253">
        <v>260404194.67194209</v>
      </c>
      <c r="I70" s="253">
        <v>270822264.48244536</v>
      </c>
      <c r="J70" s="253">
        <v>281657048.0241909</v>
      </c>
      <c r="K70" s="253">
        <v>292925213.84642833</v>
      </c>
      <c r="L70" s="253">
        <v>304644097.24037731</v>
      </c>
      <c r="M70" s="253">
        <v>316614591.81414878</v>
      </c>
      <c r="N70" s="253">
        <v>329281032.20445073</v>
      </c>
      <c r="O70" s="253">
        <v>342454121.14918673</v>
      </c>
      <c r="P70" s="253">
        <v>356154124.59053421</v>
      </c>
      <c r="Q70" s="253">
        <v>370402119.10835773</v>
      </c>
      <c r="R70" s="253">
        <v>385220024.34571624</v>
      </c>
      <c r="S70" s="253">
        <v>400630636.73139107</v>
      </c>
      <c r="T70" s="253">
        <v>416657664.55131495</v>
      </c>
      <c r="U70" s="253">
        <v>433325764.42285776</v>
      </c>
      <c r="V70" s="253">
        <v>450660579.22808444</v>
      </c>
      <c r="W70" s="253">
        <v>468474502.24229562</v>
      </c>
      <c r="X70" s="253">
        <v>487215248.43794394</v>
      </c>
      <c r="Y70" s="253">
        <v>506705615.42024022</v>
      </c>
      <c r="Z70" s="253">
        <v>526975588.02065039</v>
      </c>
      <c r="AA70" s="253">
        <v>548056350.46389902</v>
      </c>
      <c r="AB70" s="253">
        <v>569980334.34369969</v>
      </c>
      <c r="AC70" s="253">
        <v>592781268.51751447</v>
      </c>
      <c r="AD70" s="253">
        <v>616494230.99710381</v>
      </c>
      <c r="AE70" s="253">
        <v>641155702.91469884</v>
      </c>
      <c r="AF70" s="253">
        <v>666803624.64781964</v>
      </c>
      <c r="AG70" s="253">
        <v>693477454.18908727</v>
      </c>
      <c r="AH70" s="253">
        <v>721218227.85082793</v>
      </c>
      <c r="AI70" s="253">
        <v>750068623.39785993</v>
      </c>
      <c r="AJ70" s="253">
        <v>780073025.70559537</v>
      </c>
      <c r="AK70" s="253">
        <v>811277595.04446244</v>
      </c>
      <c r="AL70" s="253">
        <v>843730338.09570622</v>
      </c>
      <c r="AM70" s="253">
        <v>877481181.80782151</v>
      </c>
      <c r="AN70" s="253">
        <v>912582050.20724356</v>
      </c>
      <c r="AO70" s="253">
        <v>949086944.28146482</v>
      </c>
      <c r="AP70" s="253">
        <v>987052025.05747664</v>
      </c>
      <c r="AQ70" s="253">
        <v>1026535700.0033514</v>
      </c>
      <c r="AR70" s="253">
        <v>1067598712.885883</v>
      </c>
      <c r="AS70" s="253">
        <v>1110304237.2225375</v>
      </c>
      <c r="AT70" s="253">
        <v>1154717973.4714808</v>
      </c>
      <c r="AU70" s="253">
        <v>1200908250.1092038</v>
      </c>
      <c r="AV70" s="253">
        <v>1248946128.7512577</v>
      </c>
      <c r="AW70" s="253">
        <v>1298905513.4778159</v>
      </c>
      <c r="AX70" s="253">
        <v>1350863264.5322583</v>
      </c>
      <c r="AY70" s="253">
        <v>1404899316.5677004</v>
      </c>
      <c r="AZ70" s="199">
        <v>1461096801.6233826</v>
      </c>
    </row>
    <row r="71" spans="1:52" ht="16.5" thickBot="1" x14ac:dyDescent="0.3">
      <c r="A71" s="256" t="s">
        <v>302</v>
      </c>
      <c r="B71" s="257">
        <v>0</v>
      </c>
      <c r="C71" s="257">
        <v>0</v>
      </c>
      <c r="D71" s="257">
        <v>0</v>
      </c>
      <c r="E71" s="257">
        <v>0</v>
      </c>
      <c r="F71" s="257">
        <v>0</v>
      </c>
      <c r="G71" s="257">
        <v>0</v>
      </c>
      <c r="H71" s="257">
        <v>0</v>
      </c>
      <c r="I71" s="257">
        <v>0</v>
      </c>
      <c r="J71" s="257">
        <v>0</v>
      </c>
      <c r="K71" s="257">
        <v>0</v>
      </c>
      <c r="L71" s="257">
        <v>0</v>
      </c>
      <c r="M71" s="257">
        <v>0</v>
      </c>
      <c r="N71" s="257">
        <v>0</v>
      </c>
      <c r="O71" s="257">
        <v>0</v>
      </c>
      <c r="P71" s="257">
        <v>0</v>
      </c>
      <c r="Q71" s="257">
        <v>0</v>
      </c>
      <c r="R71" s="257">
        <v>0</v>
      </c>
      <c r="S71" s="257">
        <v>0</v>
      </c>
      <c r="T71" s="257">
        <v>0</v>
      </c>
      <c r="U71" s="257">
        <v>0</v>
      </c>
      <c r="V71" s="257">
        <v>0</v>
      </c>
      <c r="W71" s="257">
        <v>0</v>
      </c>
      <c r="X71" s="257">
        <v>0</v>
      </c>
      <c r="Y71" s="257">
        <v>0</v>
      </c>
      <c r="Z71" s="257">
        <v>0</v>
      </c>
      <c r="AA71" s="257">
        <v>0</v>
      </c>
      <c r="AB71" s="257">
        <v>0</v>
      </c>
      <c r="AC71" s="257">
        <v>0</v>
      </c>
      <c r="AD71" s="257">
        <v>0</v>
      </c>
      <c r="AE71" s="257">
        <v>0</v>
      </c>
      <c r="AF71" s="257">
        <v>0</v>
      </c>
      <c r="AG71" s="257">
        <v>0</v>
      </c>
      <c r="AH71" s="257">
        <v>0</v>
      </c>
      <c r="AI71" s="257">
        <v>0</v>
      </c>
      <c r="AJ71" s="257">
        <v>0</v>
      </c>
      <c r="AK71" s="257">
        <v>0</v>
      </c>
      <c r="AL71" s="257">
        <v>0</v>
      </c>
      <c r="AM71" s="257">
        <v>0</v>
      </c>
      <c r="AN71" s="257">
        <v>0</v>
      </c>
      <c r="AO71" s="257">
        <v>0</v>
      </c>
      <c r="AP71" s="257">
        <v>0</v>
      </c>
      <c r="AQ71" s="257">
        <v>0</v>
      </c>
      <c r="AR71" s="257">
        <v>0</v>
      </c>
      <c r="AS71" s="257">
        <v>0</v>
      </c>
      <c r="AT71" s="257">
        <v>0</v>
      </c>
      <c r="AU71" s="257">
        <v>0</v>
      </c>
      <c r="AV71" s="257">
        <v>0</v>
      </c>
      <c r="AW71" s="257">
        <v>0</v>
      </c>
      <c r="AX71" s="257">
        <v>0</v>
      </c>
      <c r="AY71" s="257">
        <v>0</v>
      </c>
      <c r="AZ71" s="199">
        <v>0</v>
      </c>
    </row>
    <row r="72" spans="1:52" s="260" customFormat="1" ht="16.5" thickBot="1" x14ac:dyDescent="0.3">
      <c r="A72" s="258"/>
      <c r="B72" s="259">
        <v>0</v>
      </c>
      <c r="C72" s="259">
        <v>1</v>
      </c>
      <c r="D72" s="259">
        <v>2</v>
      </c>
      <c r="E72" s="259">
        <v>3</v>
      </c>
      <c r="F72" s="259">
        <v>4</v>
      </c>
      <c r="G72" s="259">
        <v>5</v>
      </c>
      <c r="H72" s="259">
        <v>6</v>
      </c>
      <c r="I72" s="259">
        <v>7</v>
      </c>
      <c r="J72" s="259">
        <v>8</v>
      </c>
      <c r="K72" s="259">
        <v>9</v>
      </c>
      <c r="L72" s="259">
        <v>10</v>
      </c>
      <c r="M72" s="259">
        <v>11</v>
      </c>
      <c r="N72" s="259">
        <v>12</v>
      </c>
      <c r="O72" s="259">
        <v>13</v>
      </c>
      <c r="P72" s="259">
        <v>14</v>
      </c>
      <c r="Q72" s="259">
        <v>15</v>
      </c>
      <c r="R72" s="259">
        <v>16</v>
      </c>
      <c r="S72" s="259">
        <v>17</v>
      </c>
      <c r="T72" s="259">
        <v>18</v>
      </c>
      <c r="U72" s="259">
        <v>19</v>
      </c>
      <c r="V72" s="259">
        <v>20</v>
      </c>
      <c r="W72" s="259">
        <v>21</v>
      </c>
      <c r="X72" s="259">
        <v>22</v>
      </c>
      <c r="Y72" s="259">
        <v>23</v>
      </c>
      <c r="Z72" s="259">
        <v>24</v>
      </c>
      <c r="AA72" s="259">
        <v>25</v>
      </c>
      <c r="AB72" s="259">
        <v>26</v>
      </c>
      <c r="AC72" s="259">
        <v>27</v>
      </c>
      <c r="AD72" s="259">
        <v>28</v>
      </c>
      <c r="AE72" s="259">
        <v>29</v>
      </c>
      <c r="AF72" s="259">
        <v>30</v>
      </c>
      <c r="AG72" s="259">
        <v>31</v>
      </c>
      <c r="AH72" s="259">
        <v>32</v>
      </c>
      <c r="AI72" s="259">
        <v>33</v>
      </c>
      <c r="AJ72" s="259">
        <v>34</v>
      </c>
      <c r="AK72" s="259">
        <v>35</v>
      </c>
      <c r="AL72" s="259">
        <v>36</v>
      </c>
      <c r="AM72" s="259">
        <v>37</v>
      </c>
      <c r="AN72" s="259">
        <v>38</v>
      </c>
      <c r="AO72" s="259">
        <v>39</v>
      </c>
      <c r="AP72" s="259">
        <v>40</v>
      </c>
      <c r="AQ72" s="259">
        <v>41</v>
      </c>
      <c r="AR72" s="259">
        <v>42</v>
      </c>
      <c r="AS72" s="259">
        <v>43</v>
      </c>
      <c r="AT72" s="259">
        <v>44</v>
      </c>
      <c r="AU72" s="259">
        <v>45</v>
      </c>
      <c r="AV72" s="259">
        <v>46</v>
      </c>
      <c r="AW72" s="259">
        <v>47</v>
      </c>
      <c r="AX72" s="259">
        <v>48</v>
      </c>
      <c r="AY72" s="259">
        <v>49</v>
      </c>
    </row>
    <row r="73" spans="1:52" x14ac:dyDescent="0.25">
      <c r="A73" s="249" t="s">
        <v>301</v>
      </c>
      <c r="B73" s="239">
        <v>2025</v>
      </c>
      <c r="C73" s="239">
        <v>2026</v>
      </c>
      <c r="D73" s="239">
        <v>2027</v>
      </c>
      <c r="E73" s="239">
        <v>2028</v>
      </c>
      <c r="F73" s="239">
        <v>2029</v>
      </c>
      <c r="G73" s="239">
        <v>2030</v>
      </c>
      <c r="H73" s="239">
        <v>2031</v>
      </c>
      <c r="I73" s="239">
        <v>2032</v>
      </c>
      <c r="J73" s="239">
        <v>2033</v>
      </c>
      <c r="K73" s="239">
        <v>2034</v>
      </c>
      <c r="L73" s="239">
        <v>2035</v>
      </c>
      <c r="M73" s="239">
        <v>2036</v>
      </c>
      <c r="N73" s="239">
        <v>2037</v>
      </c>
      <c r="O73" s="239">
        <v>2038</v>
      </c>
      <c r="P73" s="239">
        <v>2039</v>
      </c>
      <c r="Q73" s="239">
        <v>2040</v>
      </c>
      <c r="R73" s="239">
        <v>2041</v>
      </c>
      <c r="S73" s="239">
        <v>2042</v>
      </c>
      <c r="T73" s="239">
        <v>2043</v>
      </c>
      <c r="U73" s="239">
        <v>2044</v>
      </c>
      <c r="V73" s="239">
        <v>2045</v>
      </c>
      <c r="W73" s="239">
        <v>2046</v>
      </c>
      <c r="X73" s="239">
        <v>2047</v>
      </c>
      <c r="Y73" s="239">
        <v>2048</v>
      </c>
      <c r="Z73" s="239">
        <v>2049</v>
      </c>
      <c r="AA73" s="239">
        <v>2050</v>
      </c>
      <c r="AB73" s="239">
        <v>2051</v>
      </c>
      <c r="AC73" s="239">
        <v>2052</v>
      </c>
      <c r="AD73" s="239">
        <v>2053</v>
      </c>
      <c r="AE73" s="239">
        <v>2054</v>
      </c>
      <c r="AF73" s="239">
        <v>2055</v>
      </c>
      <c r="AG73" s="239">
        <v>2056</v>
      </c>
      <c r="AH73" s="239">
        <v>2057</v>
      </c>
      <c r="AI73" s="239">
        <v>2058</v>
      </c>
      <c r="AJ73" s="239">
        <v>2059</v>
      </c>
      <c r="AK73" s="239">
        <v>2060</v>
      </c>
      <c r="AL73" s="239">
        <v>2061</v>
      </c>
      <c r="AM73" s="239">
        <v>2062</v>
      </c>
      <c r="AN73" s="239">
        <v>2063</v>
      </c>
      <c r="AO73" s="239">
        <v>2064</v>
      </c>
      <c r="AP73" s="239">
        <v>2065</v>
      </c>
      <c r="AQ73" s="239">
        <v>2066</v>
      </c>
      <c r="AR73" s="239">
        <v>2067</v>
      </c>
      <c r="AS73" s="239">
        <v>2068</v>
      </c>
      <c r="AT73" s="239">
        <v>2069</v>
      </c>
      <c r="AU73" s="239">
        <v>2070</v>
      </c>
      <c r="AV73" s="239">
        <v>2071</v>
      </c>
      <c r="AW73" s="239">
        <v>2072</v>
      </c>
      <c r="AX73" s="239">
        <v>2073</v>
      </c>
      <c r="AY73" s="239">
        <v>2074</v>
      </c>
    </row>
    <row r="74" spans="1:52" s="207" customFormat="1" ht="14.25" x14ac:dyDescent="0.25">
      <c r="A74" s="250" t="s">
        <v>568</v>
      </c>
      <c r="B74" s="251">
        <v>82806</v>
      </c>
      <c r="C74" s="251">
        <v>266283333.68315905</v>
      </c>
      <c r="D74" s="251">
        <v>278234511.22648823</v>
      </c>
      <c r="E74" s="251">
        <v>289366314.51096958</v>
      </c>
      <c r="F74" s="251">
        <v>300943378.60035777</v>
      </c>
      <c r="G74" s="251">
        <v>312983513.92684907</v>
      </c>
      <c r="H74" s="251">
        <v>325505243.33992761</v>
      </c>
      <c r="I74" s="251">
        <v>338527830.60305667</v>
      </c>
      <c r="J74" s="251">
        <v>352071310.03023863</v>
      </c>
      <c r="K74" s="251">
        <v>366156517.30803543</v>
      </c>
      <c r="L74" s="251">
        <v>380805121.55047166</v>
      </c>
      <c r="M74" s="251">
        <v>395768239.76768601</v>
      </c>
      <c r="N74" s="251">
        <v>411601290.25556338</v>
      </c>
      <c r="O74" s="251">
        <v>428067651.43648338</v>
      </c>
      <c r="P74" s="251">
        <v>445192655.73816776</v>
      </c>
      <c r="Q74" s="251">
        <v>463002648.88544714</v>
      </c>
      <c r="R74" s="251">
        <v>481525030.4321453</v>
      </c>
      <c r="S74" s="251">
        <v>500788295.91423881</v>
      </c>
      <c r="T74" s="251">
        <v>520822080.68914366</v>
      </c>
      <c r="U74" s="251">
        <v>541657205.5285722</v>
      </c>
      <c r="V74" s="251">
        <v>563325724.03510559</v>
      </c>
      <c r="W74" s="251">
        <v>585593127.80286956</v>
      </c>
      <c r="X74" s="251">
        <v>609019060.54742992</v>
      </c>
      <c r="Y74" s="251">
        <v>633382019.27530026</v>
      </c>
      <c r="Z74" s="251">
        <v>658719485.02581298</v>
      </c>
      <c r="AA74" s="251">
        <v>685070438.0798738</v>
      </c>
      <c r="AB74" s="251">
        <v>712475417.92962456</v>
      </c>
      <c r="AC74" s="251">
        <v>740976585.64689302</v>
      </c>
      <c r="AD74" s="251">
        <v>770617788.74637973</v>
      </c>
      <c r="AE74" s="251">
        <v>801444628.64337349</v>
      </c>
      <c r="AF74" s="251">
        <v>833504530.80977452</v>
      </c>
      <c r="AG74" s="251">
        <v>866846817.73635912</v>
      </c>
      <c r="AH74" s="251">
        <v>901522784.81353486</v>
      </c>
      <c r="AI74" s="251">
        <v>937585779.24732494</v>
      </c>
      <c r="AJ74" s="251">
        <v>975091282.13199425</v>
      </c>
      <c r="AK74" s="251">
        <v>1014096993.805578</v>
      </c>
      <c r="AL74" s="251">
        <v>1054662922.6196328</v>
      </c>
      <c r="AM74" s="251">
        <v>1096851477.2597768</v>
      </c>
      <c r="AN74" s="251">
        <v>1140727562.7590544</v>
      </c>
      <c r="AO74" s="251">
        <v>1186358680.351831</v>
      </c>
      <c r="AP74" s="251">
        <v>1233815031.3218458</v>
      </c>
      <c r="AQ74" s="251">
        <v>1283169625.0041893</v>
      </c>
      <c r="AR74" s="251">
        <v>1334498391.1073537</v>
      </c>
      <c r="AS74" s="251">
        <v>1387880296.528172</v>
      </c>
      <c r="AT74" s="251">
        <v>1443397466.8393512</v>
      </c>
      <c r="AU74" s="251">
        <v>1501135312.6365049</v>
      </c>
      <c r="AV74" s="251">
        <v>1561182660.9390721</v>
      </c>
      <c r="AW74" s="251">
        <v>1623631891.8472698</v>
      </c>
      <c r="AX74" s="251">
        <v>1688579080.6653228</v>
      </c>
      <c r="AY74" s="251">
        <v>1756124145.7096255</v>
      </c>
      <c r="AZ74" s="207">
        <v>1826371002.0292282</v>
      </c>
    </row>
    <row r="75" spans="1:52" x14ac:dyDescent="0.25">
      <c r="A75" s="254" t="s">
        <v>300</v>
      </c>
      <c r="B75" s="253">
        <v>0</v>
      </c>
      <c r="C75" s="253">
        <v>25741.982807356264</v>
      </c>
      <c r="D75" s="253">
        <v>25741.982807356264</v>
      </c>
      <c r="E75" s="253">
        <v>25741.982807356264</v>
      </c>
      <c r="F75" s="253">
        <v>25741.982807356264</v>
      </c>
      <c r="G75" s="253">
        <v>25741.982807356264</v>
      </c>
      <c r="H75" s="253">
        <v>25741.982807356264</v>
      </c>
      <c r="I75" s="253">
        <v>25741.982807356264</v>
      </c>
      <c r="J75" s="253">
        <v>25741.982807356264</v>
      </c>
      <c r="K75" s="253">
        <v>25741.982807356264</v>
      </c>
      <c r="L75" s="253">
        <v>25741.982807356264</v>
      </c>
      <c r="M75" s="253">
        <v>25741.982807356264</v>
      </c>
      <c r="N75" s="253">
        <v>25741.982807356264</v>
      </c>
      <c r="O75" s="253">
        <v>25741.982807356264</v>
      </c>
      <c r="P75" s="253">
        <v>25741.982807356264</v>
      </c>
      <c r="Q75" s="253">
        <v>25741.982807356264</v>
      </c>
      <c r="R75" s="253">
        <v>25741.982807356264</v>
      </c>
      <c r="S75" s="253">
        <v>25741.982807356264</v>
      </c>
      <c r="T75" s="253">
        <v>25741.982807356264</v>
      </c>
      <c r="U75" s="253">
        <v>25741.982807356264</v>
      </c>
      <c r="V75" s="253">
        <v>25741.982807356264</v>
      </c>
      <c r="W75" s="253">
        <v>25741.982807356264</v>
      </c>
      <c r="X75" s="253">
        <v>25741.982807356264</v>
      </c>
      <c r="Y75" s="253">
        <v>25741.982807356264</v>
      </c>
      <c r="Z75" s="253">
        <v>25741.982807356264</v>
      </c>
      <c r="AA75" s="253">
        <v>25741.982807356264</v>
      </c>
      <c r="AB75" s="253">
        <v>25741.982807356264</v>
      </c>
      <c r="AC75" s="253">
        <v>25741.982807356264</v>
      </c>
      <c r="AD75" s="253">
        <v>25741.982807356264</v>
      </c>
      <c r="AE75" s="253">
        <v>25741.982807356264</v>
      </c>
      <c r="AF75" s="253">
        <v>25741.982807356264</v>
      </c>
      <c r="AG75" s="253">
        <v>25741.982807356264</v>
      </c>
      <c r="AH75" s="253">
        <v>25741.982807356264</v>
      </c>
      <c r="AI75" s="253">
        <v>25741.982807356264</v>
      </c>
      <c r="AJ75" s="253">
        <v>25741.982807356264</v>
      </c>
      <c r="AK75" s="253">
        <v>25741.982807356264</v>
      </c>
      <c r="AL75" s="253">
        <v>25741.982807356264</v>
      </c>
      <c r="AM75" s="253">
        <v>25741.982807356264</v>
      </c>
      <c r="AN75" s="253">
        <v>25741.982807356264</v>
      </c>
      <c r="AO75" s="253">
        <v>25741.982807356264</v>
      </c>
      <c r="AP75" s="253">
        <v>25741.982807356264</v>
      </c>
      <c r="AQ75" s="253">
        <v>25741.982807356264</v>
      </c>
      <c r="AR75" s="253">
        <v>25741.982807356264</v>
      </c>
      <c r="AS75" s="253">
        <v>25741.982807356264</v>
      </c>
      <c r="AT75" s="253">
        <v>25741.982807356264</v>
      </c>
      <c r="AU75" s="253">
        <v>25741.982807356264</v>
      </c>
      <c r="AV75" s="253">
        <v>25741.982807356264</v>
      </c>
      <c r="AW75" s="253">
        <v>25741.982807356264</v>
      </c>
      <c r="AX75" s="253">
        <v>25741.982807356264</v>
      </c>
      <c r="AY75" s="253">
        <v>25741.982807356264</v>
      </c>
      <c r="AZ75" s="199">
        <v>25741.982807356264</v>
      </c>
    </row>
    <row r="76" spans="1:52" x14ac:dyDescent="0.25">
      <c r="A76" s="254" t="s">
        <v>299</v>
      </c>
      <c r="B76" s="253">
        <v>0</v>
      </c>
      <c r="C76" s="253">
        <v>0</v>
      </c>
      <c r="D76" s="253">
        <v>0</v>
      </c>
      <c r="E76" s="253">
        <v>0</v>
      </c>
      <c r="F76" s="253">
        <v>0</v>
      </c>
      <c r="G76" s="253">
        <v>0</v>
      </c>
      <c r="H76" s="253">
        <v>0</v>
      </c>
      <c r="I76" s="253">
        <v>0</v>
      </c>
      <c r="J76" s="253">
        <v>0</v>
      </c>
      <c r="K76" s="253">
        <v>0</v>
      </c>
      <c r="L76" s="253">
        <v>0</v>
      </c>
      <c r="M76" s="253">
        <v>0</v>
      </c>
      <c r="N76" s="253">
        <v>0</v>
      </c>
      <c r="O76" s="253">
        <v>0</v>
      </c>
      <c r="P76" s="253">
        <v>0</v>
      </c>
      <c r="Q76" s="253">
        <v>0</v>
      </c>
      <c r="R76" s="253">
        <v>0</v>
      </c>
      <c r="S76" s="253">
        <v>0</v>
      </c>
      <c r="T76" s="253">
        <v>0</v>
      </c>
      <c r="U76" s="253">
        <v>0</v>
      </c>
      <c r="V76" s="253">
        <v>0</v>
      </c>
      <c r="W76" s="253">
        <v>0</v>
      </c>
      <c r="X76" s="253">
        <v>0</v>
      </c>
      <c r="Y76" s="253">
        <v>0</v>
      </c>
      <c r="Z76" s="253">
        <v>0</v>
      </c>
      <c r="AA76" s="253">
        <v>0</v>
      </c>
      <c r="AB76" s="253">
        <v>0</v>
      </c>
      <c r="AC76" s="253">
        <v>0</v>
      </c>
      <c r="AD76" s="253">
        <v>0</v>
      </c>
      <c r="AE76" s="253">
        <v>0</v>
      </c>
      <c r="AF76" s="253">
        <v>0</v>
      </c>
      <c r="AG76" s="253">
        <v>0</v>
      </c>
      <c r="AH76" s="253">
        <v>0</v>
      </c>
      <c r="AI76" s="253">
        <v>0</v>
      </c>
      <c r="AJ76" s="253">
        <v>0</v>
      </c>
      <c r="AK76" s="253">
        <v>0</v>
      </c>
      <c r="AL76" s="253">
        <v>0</v>
      </c>
      <c r="AM76" s="253">
        <v>0</v>
      </c>
      <c r="AN76" s="253">
        <v>0</v>
      </c>
      <c r="AO76" s="253">
        <v>0</v>
      </c>
      <c r="AP76" s="253">
        <v>0</v>
      </c>
      <c r="AQ76" s="253">
        <v>0</v>
      </c>
      <c r="AR76" s="253">
        <v>0</v>
      </c>
      <c r="AS76" s="253">
        <v>0</v>
      </c>
      <c r="AT76" s="253">
        <v>0</v>
      </c>
      <c r="AU76" s="253">
        <v>0</v>
      </c>
      <c r="AV76" s="253">
        <v>0</v>
      </c>
      <c r="AW76" s="253">
        <v>0</v>
      </c>
      <c r="AX76" s="253">
        <v>0</v>
      </c>
      <c r="AY76" s="253">
        <v>0</v>
      </c>
      <c r="AZ76" s="199">
        <v>0</v>
      </c>
    </row>
    <row r="77" spans="1:52" x14ac:dyDescent="0.25">
      <c r="A77" s="254" t="s">
        <v>298</v>
      </c>
      <c r="B77" s="253">
        <v>0</v>
      </c>
      <c r="C77" s="253">
        <v>-53256666.736631811</v>
      </c>
      <c r="D77" s="253">
        <v>-55646902.245297641</v>
      </c>
      <c r="E77" s="253">
        <v>-57873262.902193934</v>
      </c>
      <c r="F77" s="253">
        <v>-60188675.720071554</v>
      </c>
      <c r="G77" s="253">
        <v>-62596702.785369813</v>
      </c>
      <c r="H77" s="253">
        <v>-65101048.667985559</v>
      </c>
      <c r="I77" s="253">
        <v>-67705566.12061131</v>
      </c>
      <c r="J77" s="253">
        <v>-70414262.006047726</v>
      </c>
      <c r="K77" s="253">
        <v>-73231303.461607099</v>
      </c>
      <c r="L77" s="253">
        <v>-76161024.310094357</v>
      </c>
      <c r="M77" s="253">
        <v>-79153647.953537226</v>
      </c>
      <c r="N77" s="253">
        <v>-82320258.051112652</v>
      </c>
      <c r="O77" s="253">
        <v>-85613530.287296653</v>
      </c>
      <c r="P77" s="253">
        <v>-89038531.147633553</v>
      </c>
      <c r="Q77" s="253">
        <v>-92600529.777089477</v>
      </c>
      <c r="R77" s="253">
        <v>-96305006.086429</v>
      </c>
      <c r="S77" s="253">
        <v>-100157659.18284774</v>
      </c>
      <c r="T77" s="253">
        <v>-104164416.13782883</v>
      </c>
      <c r="U77" s="253">
        <v>-108331441.10571456</v>
      </c>
      <c r="V77" s="253">
        <v>-112665144.80702114</v>
      </c>
      <c r="W77" s="253">
        <v>-117118625.56057382</v>
      </c>
      <c r="X77" s="253">
        <v>-121803812.10948586</v>
      </c>
      <c r="Y77" s="253">
        <v>-126676403.8550601</v>
      </c>
      <c r="Z77" s="253">
        <v>-131743897.00516272</v>
      </c>
      <c r="AA77" s="253">
        <v>-137014087.6159749</v>
      </c>
      <c r="AB77" s="253">
        <v>-142495083.5859251</v>
      </c>
      <c r="AC77" s="253">
        <v>-148195317.1293788</v>
      </c>
      <c r="AD77" s="253">
        <v>-154123557.74927616</v>
      </c>
      <c r="AE77" s="253">
        <v>-160288925.72867489</v>
      </c>
      <c r="AF77" s="253">
        <v>-166700906.16195488</v>
      </c>
      <c r="AG77" s="253">
        <v>-173369363.54727173</v>
      </c>
      <c r="AH77" s="253">
        <v>-180304556.96270704</v>
      </c>
      <c r="AI77" s="253">
        <v>-187517155.84946489</v>
      </c>
      <c r="AJ77" s="253">
        <v>-195018256.42639875</v>
      </c>
      <c r="AK77" s="253">
        <v>-202819398.76111555</v>
      </c>
      <c r="AL77" s="253">
        <v>-210932584.52392673</v>
      </c>
      <c r="AM77" s="253">
        <v>-219370295.4519558</v>
      </c>
      <c r="AN77" s="253">
        <v>-228145512.55181122</v>
      </c>
      <c r="AO77" s="253">
        <v>-237271736.07036591</v>
      </c>
      <c r="AP77" s="253">
        <v>-246763006.26436901</v>
      </c>
      <c r="AQ77" s="253">
        <v>-256633925.00083828</v>
      </c>
      <c r="AR77" s="253">
        <v>-266899678.22147083</v>
      </c>
      <c r="AS77" s="253">
        <v>-277576059.3056345</v>
      </c>
      <c r="AT77" s="253">
        <v>-288679493.36787033</v>
      </c>
      <c r="AU77" s="253">
        <v>-300227062.52730083</v>
      </c>
      <c r="AV77" s="253">
        <v>-312236532.18781471</v>
      </c>
      <c r="AW77" s="253">
        <v>-324726378.36945438</v>
      </c>
      <c r="AX77" s="253">
        <v>-337715816.13306427</v>
      </c>
      <c r="AY77" s="253">
        <v>-351224829.14192486</v>
      </c>
      <c r="AZ77" s="199">
        <v>-365274200.40584564</v>
      </c>
    </row>
    <row r="78" spans="1:52" x14ac:dyDescent="0.25">
      <c r="A78" s="254" t="s">
        <v>297</v>
      </c>
      <c r="B78" s="261">
        <v>-240858.62807356264</v>
      </c>
      <c r="C78" s="261">
        <v>240858.62807356264</v>
      </c>
      <c r="D78" s="261">
        <v>0</v>
      </c>
      <c r="E78" s="261">
        <v>0</v>
      </c>
      <c r="F78" s="261">
        <v>0</v>
      </c>
      <c r="G78" s="261">
        <v>0</v>
      </c>
      <c r="H78" s="261">
        <v>0</v>
      </c>
      <c r="I78" s="261">
        <v>0</v>
      </c>
      <c r="J78" s="261">
        <v>0</v>
      </c>
      <c r="K78" s="261">
        <v>0</v>
      </c>
      <c r="L78" s="261">
        <v>0</v>
      </c>
      <c r="M78" s="261">
        <v>0</v>
      </c>
      <c r="N78" s="261">
        <v>0</v>
      </c>
      <c r="O78" s="261">
        <v>0</v>
      </c>
      <c r="P78" s="261">
        <v>0</v>
      </c>
      <c r="Q78" s="261">
        <v>0</v>
      </c>
      <c r="R78" s="261">
        <v>0</v>
      </c>
      <c r="S78" s="261">
        <v>0</v>
      </c>
      <c r="T78" s="261">
        <v>0</v>
      </c>
      <c r="U78" s="261">
        <v>0</v>
      </c>
      <c r="V78" s="261">
        <v>0</v>
      </c>
      <c r="W78" s="261">
        <v>0</v>
      </c>
      <c r="X78" s="261">
        <v>0</v>
      </c>
      <c r="Y78" s="261">
        <v>0</v>
      </c>
      <c r="Z78" s="261">
        <v>0</v>
      </c>
      <c r="AA78" s="261">
        <v>0</v>
      </c>
      <c r="AB78" s="261">
        <v>0</v>
      </c>
      <c r="AC78" s="261">
        <v>0</v>
      </c>
      <c r="AD78" s="261">
        <v>0</v>
      </c>
      <c r="AE78" s="261">
        <v>0</v>
      </c>
      <c r="AF78" s="261">
        <v>0</v>
      </c>
      <c r="AG78" s="261">
        <v>0</v>
      </c>
      <c r="AH78" s="261">
        <v>0</v>
      </c>
      <c r="AI78" s="261">
        <v>0</v>
      </c>
      <c r="AJ78" s="261">
        <v>0</v>
      </c>
      <c r="AK78" s="261">
        <v>0</v>
      </c>
      <c r="AL78" s="261">
        <v>0</v>
      </c>
      <c r="AM78" s="261">
        <v>0</v>
      </c>
      <c r="AN78" s="261">
        <v>0</v>
      </c>
      <c r="AO78" s="261">
        <v>0</v>
      </c>
      <c r="AP78" s="261">
        <v>0</v>
      </c>
      <c r="AQ78" s="261">
        <v>0</v>
      </c>
      <c r="AR78" s="261">
        <v>0</v>
      </c>
      <c r="AS78" s="261">
        <v>0</v>
      </c>
      <c r="AT78" s="261">
        <v>0</v>
      </c>
      <c r="AU78" s="261">
        <v>0</v>
      </c>
      <c r="AV78" s="261">
        <v>0</v>
      </c>
      <c r="AW78" s="261">
        <v>0</v>
      </c>
      <c r="AX78" s="261">
        <v>0</v>
      </c>
      <c r="AY78" s="261">
        <v>0</v>
      </c>
      <c r="AZ78" s="199">
        <v>0</v>
      </c>
    </row>
    <row r="79" spans="1:52" x14ac:dyDescent="0.25">
      <c r="A79" s="254" t="s">
        <v>296</v>
      </c>
      <c r="B79" s="253">
        <v>0</v>
      </c>
      <c r="C79" s="253">
        <v>0</v>
      </c>
      <c r="D79" s="253">
        <v>0</v>
      </c>
      <c r="E79" s="253">
        <v>0</v>
      </c>
      <c r="F79" s="253">
        <v>0</v>
      </c>
      <c r="G79" s="253">
        <v>0</v>
      </c>
      <c r="H79" s="253">
        <v>0</v>
      </c>
      <c r="I79" s="253">
        <v>0</v>
      </c>
      <c r="J79" s="253">
        <v>0</v>
      </c>
      <c r="K79" s="253">
        <v>0</v>
      </c>
      <c r="L79" s="253">
        <v>0</v>
      </c>
      <c r="M79" s="253">
        <v>0</v>
      </c>
      <c r="N79" s="253">
        <v>0</v>
      </c>
      <c r="O79" s="253">
        <v>0</v>
      </c>
      <c r="P79" s="253">
        <v>0</v>
      </c>
      <c r="Q79" s="253">
        <v>0</v>
      </c>
      <c r="R79" s="253">
        <v>0</v>
      </c>
      <c r="S79" s="253">
        <v>0</v>
      </c>
      <c r="T79" s="253">
        <v>0</v>
      </c>
      <c r="U79" s="253">
        <v>0</v>
      </c>
      <c r="V79" s="253">
        <v>0</v>
      </c>
      <c r="W79" s="253">
        <v>0</v>
      </c>
      <c r="X79" s="253">
        <v>0</v>
      </c>
      <c r="Y79" s="253">
        <v>0</v>
      </c>
      <c r="Z79" s="253">
        <v>0</v>
      </c>
      <c r="AA79" s="253">
        <v>0</v>
      </c>
      <c r="AB79" s="253">
        <v>0</v>
      </c>
      <c r="AC79" s="253">
        <v>0</v>
      </c>
      <c r="AD79" s="253">
        <v>0</v>
      </c>
      <c r="AE79" s="253">
        <v>0</v>
      </c>
      <c r="AF79" s="253">
        <v>0</v>
      </c>
      <c r="AG79" s="253">
        <v>0</v>
      </c>
      <c r="AH79" s="253">
        <v>0</v>
      </c>
      <c r="AI79" s="253">
        <v>0</v>
      </c>
      <c r="AJ79" s="253">
        <v>0</v>
      </c>
      <c r="AK79" s="253">
        <v>0</v>
      </c>
      <c r="AL79" s="253">
        <v>0</v>
      </c>
      <c r="AM79" s="253">
        <v>0</v>
      </c>
      <c r="AN79" s="253">
        <v>0</v>
      </c>
      <c r="AO79" s="253">
        <v>0</v>
      </c>
      <c r="AP79" s="253">
        <v>0</v>
      </c>
      <c r="AQ79" s="253">
        <v>0</v>
      </c>
      <c r="AR79" s="253">
        <v>0</v>
      </c>
      <c r="AS79" s="253">
        <v>0</v>
      </c>
      <c r="AT79" s="253">
        <v>0</v>
      </c>
      <c r="AU79" s="253">
        <v>0</v>
      </c>
      <c r="AV79" s="253">
        <v>0</v>
      </c>
      <c r="AW79" s="253">
        <v>0</v>
      </c>
      <c r="AX79" s="253">
        <v>0</v>
      </c>
      <c r="AY79" s="253">
        <v>0</v>
      </c>
      <c r="AZ79" s="199">
        <v>0</v>
      </c>
    </row>
    <row r="80" spans="1:52" x14ac:dyDescent="0.25">
      <c r="A80" s="254" t="s">
        <v>295</v>
      </c>
      <c r="B80" s="253">
        <v>-1287099.1403678132</v>
      </c>
      <c r="C80" s="253">
        <v>0</v>
      </c>
      <c r="D80" s="253">
        <v>0</v>
      </c>
      <c r="E80" s="253">
        <v>0</v>
      </c>
      <c r="F80" s="253">
        <v>0</v>
      </c>
      <c r="G80" s="253">
        <v>0</v>
      </c>
      <c r="H80" s="253">
        <v>0</v>
      </c>
      <c r="I80" s="253">
        <v>0</v>
      </c>
      <c r="J80" s="253">
        <v>0</v>
      </c>
      <c r="K80" s="253">
        <v>0</v>
      </c>
      <c r="L80" s="253">
        <v>0</v>
      </c>
      <c r="M80" s="253">
        <v>0</v>
      </c>
      <c r="N80" s="253">
        <v>0</v>
      </c>
      <c r="O80" s="253">
        <v>0</v>
      </c>
      <c r="P80" s="253">
        <v>0</v>
      </c>
      <c r="Q80" s="253">
        <v>0</v>
      </c>
      <c r="R80" s="253">
        <v>0</v>
      </c>
      <c r="S80" s="253">
        <v>0</v>
      </c>
      <c r="T80" s="253">
        <v>0</v>
      </c>
      <c r="U80" s="253">
        <v>0</v>
      </c>
      <c r="V80" s="253">
        <v>0</v>
      </c>
      <c r="W80" s="253">
        <v>1</v>
      </c>
      <c r="X80" s="253">
        <v>2</v>
      </c>
      <c r="Y80" s="253">
        <v>3</v>
      </c>
      <c r="Z80" s="253">
        <v>4</v>
      </c>
      <c r="AA80" s="253">
        <v>5</v>
      </c>
      <c r="AB80" s="253">
        <v>6</v>
      </c>
      <c r="AC80" s="253">
        <v>7</v>
      </c>
      <c r="AD80" s="253">
        <v>8</v>
      </c>
      <c r="AE80" s="253">
        <v>9</v>
      </c>
      <c r="AF80" s="253">
        <v>10</v>
      </c>
      <c r="AG80" s="253">
        <v>11</v>
      </c>
      <c r="AH80" s="253">
        <v>12</v>
      </c>
      <c r="AI80" s="253">
        <v>13</v>
      </c>
      <c r="AJ80" s="253">
        <v>14</v>
      </c>
      <c r="AK80" s="253">
        <v>15</v>
      </c>
      <c r="AL80" s="253">
        <v>16</v>
      </c>
      <c r="AM80" s="253">
        <v>17</v>
      </c>
      <c r="AN80" s="253">
        <v>18</v>
      </c>
      <c r="AO80" s="253">
        <v>19</v>
      </c>
      <c r="AP80" s="253">
        <v>20</v>
      </c>
      <c r="AQ80" s="253">
        <v>21</v>
      </c>
      <c r="AR80" s="253">
        <v>22</v>
      </c>
      <c r="AS80" s="253">
        <v>23</v>
      </c>
      <c r="AT80" s="253">
        <v>24</v>
      </c>
      <c r="AU80" s="253">
        <v>25</v>
      </c>
      <c r="AV80" s="253">
        <v>26</v>
      </c>
      <c r="AW80" s="253">
        <v>27</v>
      </c>
      <c r="AX80" s="253">
        <v>28</v>
      </c>
      <c r="AY80" s="253">
        <v>29</v>
      </c>
      <c r="AZ80" s="199">
        <v>30</v>
      </c>
    </row>
    <row r="81" spans="1:52" x14ac:dyDescent="0.25">
      <c r="A81" s="254" t="s">
        <v>294</v>
      </c>
      <c r="B81" s="253">
        <v>0</v>
      </c>
      <c r="C81" s="253">
        <v>0</v>
      </c>
      <c r="D81" s="253">
        <v>0</v>
      </c>
      <c r="E81" s="253">
        <v>0</v>
      </c>
      <c r="F81" s="253">
        <v>0</v>
      </c>
      <c r="G81" s="253">
        <v>0</v>
      </c>
      <c r="H81" s="253">
        <v>0</v>
      </c>
      <c r="I81" s="253">
        <v>0</v>
      </c>
      <c r="J81" s="253">
        <v>0</v>
      </c>
      <c r="K81" s="253">
        <v>0</v>
      </c>
      <c r="L81" s="253">
        <v>0</v>
      </c>
      <c r="M81" s="253">
        <v>0</v>
      </c>
      <c r="N81" s="253">
        <v>0</v>
      </c>
      <c r="O81" s="253">
        <v>0</v>
      </c>
      <c r="P81" s="253">
        <v>0</v>
      </c>
      <c r="Q81" s="253">
        <v>0</v>
      </c>
      <c r="R81" s="253">
        <v>0</v>
      </c>
      <c r="S81" s="253">
        <v>0</v>
      </c>
      <c r="T81" s="253">
        <v>0</v>
      </c>
      <c r="U81" s="253">
        <v>0</v>
      </c>
      <c r="V81" s="253">
        <v>0</v>
      </c>
      <c r="W81" s="253">
        <v>0</v>
      </c>
      <c r="X81" s="253">
        <v>0</v>
      </c>
      <c r="Y81" s="253">
        <v>0</v>
      </c>
      <c r="Z81" s="253">
        <v>0</v>
      </c>
      <c r="AA81" s="253">
        <v>0</v>
      </c>
      <c r="AB81" s="253">
        <v>0</v>
      </c>
      <c r="AC81" s="253">
        <v>0</v>
      </c>
      <c r="AD81" s="253">
        <v>0</v>
      </c>
      <c r="AE81" s="253">
        <v>0</v>
      </c>
      <c r="AF81" s="253">
        <v>0</v>
      </c>
      <c r="AG81" s="253">
        <v>0</v>
      </c>
      <c r="AH81" s="253">
        <v>0</v>
      </c>
      <c r="AI81" s="253">
        <v>0</v>
      </c>
      <c r="AJ81" s="253">
        <v>0</v>
      </c>
      <c r="AK81" s="253">
        <v>0</v>
      </c>
      <c r="AL81" s="253">
        <v>0</v>
      </c>
      <c r="AM81" s="253">
        <v>0</v>
      </c>
      <c r="AN81" s="253">
        <v>0</v>
      </c>
      <c r="AO81" s="253">
        <v>0</v>
      </c>
      <c r="AP81" s="253">
        <v>0</v>
      </c>
      <c r="AQ81" s="253">
        <v>0</v>
      </c>
      <c r="AR81" s="253">
        <v>0</v>
      </c>
      <c r="AS81" s="253">
        <v>0</v>
      </c>
      <c r="AT81" s="253">
        <v>0</v>
      </c>
      <c r="AU81" s="253">
        <v>0</v>
      </c>
      <c r="AV81" s="253">
        <v>0</v>
      </c>
      <c r="AW81" s="253">
        <v>0</v>
      </c>
      <c r="AX81" s="253">
        <v>0</v>
      </c>
      <c r="AY81" s="253">
        <v>0</v>
      </c>
      <c r="AZ81" s="199">
        <v>0</v>
      </c>
    </row>
    <row r="82" spans="1:52" s="207" customFormat="1" ht="14.25" x14ac:dyDescent="0.25">
      <c r="A82" s="262" t="s">
        <v>293</v>
      </c>
      <c r="B82" s="251">
        <v>-1445151.7684413758</v>
      </c>
      <c r="C82" s="251">
        <v>213293267.55740818</v>
      </c>
      <c r="D82" s="251">
        <v>222613350.96399793</v>
      </c>
      <c r="E82" s="251">
        <v>231518793.59158298</v>
      </c>
      <c r="F82" s="251">
        <v>240780444.86309355</v>
      </c>
      <c r="G82" s="251">
        <v>250412553.12428659</v>
      </c>
      <c r="H82" s="251">
        <v>260429936.65474939</v>
      </c>
      <c r="I82" s="251">
        <v>270848006.4652527</v>
      </c>
      <c r="J82" s="251">
        <v>281682790.00699824</v>
      </c>
      <c r="K82" s="251">
        <v>292950955.82923567</v>
      </c>
      <c r="L82" s="251">
        <v>304669839.22318465</v>
      </c>
      <c r="M82" s="251">
        <v>316640333.79695612</v>
      </c>
      <c r="N82" s="251">
        <v>329306774.18725806</v>
      </c>
      <c r="O82" s="251">
        <v>342479863.13199407</v>
      </c>
      <c r="P82" s="251">
        <v>356179866.57334155</v>
      </c>
      <c r="Q82" s="251">
        <v>370427861.09116501</v>
      </c>
      <c r="R82" s="251">
        <v>385245766.32852364</v>
      </c>
      <c r="S82" s="251">
        <v>400656378.71419841</v>
      </c>
      <c r="T82" s="251">
        <v>416683406.53412217</v>
      </c>
      <c r="U82" s="251">
        <v>433351506.40566504</v>
      </c>
      <c r="V82" s="251">
        <v>450686321.21089184</v>
      </c>
      <c r="W82" s="251">
        <v>468500245.22510314</v>
      </c>
      <c r="X82" s="251">
        <v>487240992.42075145</v>
      </c>
      <c r="Y82" s="251">
        <v>506731360.40304756</v>
      </c>
      <c r="Z82" s="251">
        <v>527001334.00345767</v>
      </c>
      <c r="AA82" s="251">
        <v>548082097.4467063</v>
      </c>
      <c r="AB82" s="251">
        <v>570006082.32650685</v>
      </c>
      <c r="AC82" s="251">
        <v>592807017.50032163</v>
      </c>
      <c r="AD82" s="251">
        <v>616519980.97991097</v>
      </c>
      <c r="AE82" s="251">
        <v>641181453.897506</v>
      </c>
      <c r="AF82" s="251">
        <v>666829376.63062704</v>
      </c>
      <c r="AG82" s="251">
        <v>693503207.17189479</v>
      </c>
      <c r="AH82" s="251">
        <v>721243981.83363521</v>
      </c>
      <c r="AI82" s="251">
        <v>750094378.38066745</v>
      </c>
      <c r="AJ82" s="251">
        <v>780098781.68840289</v>
      </c>
      <c r="AK82" s="251">
        <v>811303352.02726984</v>
      </c>
      <c r="AL82" s="251">
        <v>843756096.0785135</v>
      </c>
      <c r="AM82" s="251">
        <v>877506940.79062843</v>
      </c>
      <c r="AN82" s="251">
        <v>912607810.1900506</v>
      </c>
      <c r="AO82" s="251">
        <v>949112705.26427245</v>
      </c>
      <c r="AP82" s="251">
        <v>987077787.04028416</v>
      </c>
      <c r="AQ82" s="251">
        <v>1026561462.9861584</v>
      </c>
      <c r="AR82" s="251">
        <v>1067624476.8686903</v>
      </c>
      <c r="AS82" s="251">
        <v>1110330002.2053449</v>
      </c>
      <c r="AT82" s="251">
        <v>1154743739.4542882</v>
      </c>
      <c r="AU82" s="251">
        <v>1200934017.0920115</v>
      </c>
      <c r="AV82" s="251">
        <v>1248971896.7340648</v>
      </c>
      <c r="AW82" s="251">
        <v>1298931282.4606228</v>
      </c>
      <c r="AX82" s="251">
        <v>1350889034.5150659</v>
      </c>
      <c r="AY82" s="251">
        <v>1404925087.550508</v>
      </c>
      <c r="AZ82" s="207">
        <v>1461122573.60619</v>
      </c>
    </row>
    <row r="83" spans="1:52" s="207" customFormat="1" ht="14.25" x14ac:dyDescent="0.25">
      <c r="A83" s="262" t="s">
        <v>569</v>
      </c>
      <c r="B83" s="251">
        <v>-1445151.7684413758</v>
      </c>
      <c r="C83" s="251">
        <v>211848115.7889668</v>
      </c>
      <c r="D83" s="251">
        <v>434461466.75296474</v>
      </c>
      <c r="E83" s="251">
        <v>665980260.34454775</v>
      </c>
      <c r="F83" s="251">
        <v>906760705.20764136</v>
      </c>
      <c r="G83" s="251">
        <v>1157173258.331928</v>
      </c>
      <c r="H83" s="251">
        <v>1417603194.9866774</v>
      </c>
      <c r="I83" s="251">
        <v>1688451201.45193</v>
      </c>
      <c r="J83" s="251">
        <v>1970133991.4589283</v>
      </c>
      <c r="K83" s="251">
        <v>2263084947.2881641</v>
      </c>
      <c r="L83" s="251">
        <v>2567754786.5113487</v>
      </c>
      <c r="M83" s="251">
        <v>2884395120.3083048</v>
      </c>
      <c r="N83" s="251">
        <v>3213701894.495563</v>
      </c>
      <c r="O83" s="251">
        <v>3556181757.6275573</v>
      </c>
      <c r="P83" s="251">
        <v>3912361624.2008986</v>
      </c>
      <c r="Q83" s="251">
        <v>4282789485.2920637</v>
      </c>
      <c r="R83" s="251">
        <v>4668035251.6205873</v>
      </c>
      <c r="S83" s="251">
        <v>5068691630.3347855</v>
      </c>
      <c r="T83" s="251">
        <v>5485375036.8689079</v>
      </c>
      <c r="U83" s="251">
        <v>5918726543.2745733</v>
      </c>
      <c r="V83" s="251">
        <v>6369412864.485465</v>
      </c>
      <c r="W83" s="251">
        <v>6837913109.7105684</v>
      </c>
      <c r="X83" s="251">
        <v>7325154102.13132</v>
      </c>
      <c r="Y83" s="251">
        <v>7831885462.5343676</v>
      </c>
      <c r="Z83" s="251">
        <v>8358886796.5378256</v>
      </c>
      <c r="AA83" s="251">
        <v>8906968893.9845314</v>
      </c>
      <c r="AB83" s="251">
        <v>9476974976.311039</v>
      </c>
      <c r="AC83" s="251">
        <v>10069781993.811361</v>
      </c>
      <c r="AD83" s="251">
        <v>10686301974.791273</v>
      </c>
      <c r="AE83" s="251">
        <v>11327483428.68878</v>
      </c>
      <c r="AF83" s="251">
        <v>11994312805.319407</v>
      </c>
      <c r="AG83" s="251">
        <v>12687816012.491301</v>
      </c>
      <c r="AH83" s="251">
        <v>13409059994.324936</v>
      </c>
      <c r="AI83" s="251">
        <v>14159154372.705603</v>
      </c>
      <c r="AJ83" s="251">
        <v>14939253154.394005</v>
      </c>
      <c r="AK83" s="251">
        <v>15750556506.421274</v>
      </c>
      <c r="AL83" s="251">
        <v>16594312602.499788</v>
      </c>
      <c r="AM83" s="251">
        <v>17471819543.290417</v>
      </c>
      <c r="AN83" s="251">
        <v>18384427353.480469</v>
      </c>
      <c r="AO83" s="251">
        <v>19333540058.74474</v>
      </c>
      <c r="AP83" s="251">
        <v>20320617845.785023</v>
      </c>
      <c r="AQ83" s="251">
        <v>21347179308.771179</v>
      </c>
      <c r="AR83" s="251">
        <v>22414803785.63987</v>
      </c>
      <c r="AS83" s="251">
        <v>23525133787.845215</v>
      </c>
      <c r="AT83" s="251">
        <v>24679877527.299503</v>
      </c>
      <c r="AU83" s="251">
        <v>25880811544.391514</v>
      </c>
      <c r="AV83" s="251">
        <v>27129783441.12558</v>
      </c>
      <c r="AW83" s="251">
        <v>28428714723.586205</v>
      </c>
      <c r="AX83" s="251">
        <v>29779603758.101269</v>
      </c>
      <c r="AY83" s="251">
        <v>31184528845.651775</v>
      </c>
      <c r="AZ83" s="207">
        <v>32645651419.257965</v>
      </c>
    </row>
    <row r="84" spans="1:52" x14ac:dyDescent="0.25">
      <c r="A84" s="263" t="s">
        <v>292</v>
      </c>
      <c r="B84" s="264">
        <v>1</v>
      </c>
      <c r="C84" s="264">
        <v>0.87742388347810829</v>
      </c>
      <c r="D84" s="264">
        <v>0.76987267129780501</v>
      </c>
      <c r="E84" s="264">
        <v>0.67550466903378525</v>
      </c>
      <c r="F84" s="264">
        <v>0.59270393001121813</v>
      </c>
      <c r="G84" s="264">
        <v>0.52005258402317989</v>
      </c>
      <c r="H84" s="264">
        <v>0.45630655788644375</v>
      </c>
      <c r="I84" s="264">
        <v>0.40037427207725179</v>
      </c>
      <c r="J84" s="264">
        <v>0.35129794865074299</v>
      </c>
      <c r="K84" s="264">
        <v>0.30823721036302798</v>
      </c>
      <c r="L84" s="264">
        <v>0.27045469014918666</v>
      </c>
      <c r="M84" s="264">
        <v>0.23730340453556784</v>
      </c>
      <c r="N84" s="264">
        <v>0.20821567477017444</v>
      </c>
      <c r="O84" s="264">
        <v>0.18269340595786127</v>
      </c>
      <c r="P84" s="264">
        <v>0.16029955774138921</v>
      </c>
      <c r="Q84" s="264">
        <v>0.14065066047327299</v>
      </c>
      <c r="R84" s="264">
        <v>0.12341024872622003</v>
      </c>
      <c r="S84" s="264">
        <v>0.10828309969835925</v>
      </c>
      <c r="T84" s="264">
        <v>9.5010177852381555E-2</v>
      </c>
      <c r="U84" s="264">
        <v>8.3364199221182392E-2</v>
      </c>
      <c r="V84" s="264">
        <v>7.3145739423692541E-2</v>
      </c>
      <c r="W84" s="264">
        <v>6.4179818745014078E-2</v>
      </c>
      <c r="X84" s="264">
        <v>5.6312905804171344E-2</v>
      </c>
      <c r="Y84" s="264">
        <v>4.9410288500632928E-2</v>
      </c>
      <c r="Z84" s="264">
        <v>4.3353767219999062E-2</v>
      </c>
      <c r="AA84" s="264">
        <v>3.8039630797577488E-2</v>
      </c>
      <c r="AB84" s="264">
        <v>3.3376880580483895E-2</v>
      </c>
      <c r="AC84" s="264">
        <v>2.9285672177313236E-2</v>
      </c>
      <c r="AD84" s="264">
        <v>2.5695948212084964E-2</v>
      </c>
      <c r="AE84" s="264">
        <v>2.2546238669899948E-2</v>
      </c>
      <c r="AF84" s="264">
        <v>1.9782608291567912E-2</v>
      </c>
      <c r="AG84" s="264">
        <v>1.7357732992513746E-2</v>
      </c>
      <c r="AH84" s="264">
        <v>1.5230089490667495E-2</v>
      </c>
      <c r="AI84" s="264">
        <v>1.3363244266620597E-2</v>
      </c>
      <c r="AJ84" s="264">
        <v>1.172522968028481E-2</v>
      </c>
      <c r="AK84" s="264">
        <v>1.0287996560748278E-2</v>
      </c>
      <c r="AL84" s="264">
        <v>9.0269338955411751E-3</v>
      </c>
      <c r="AM84" s="264">
        <v>7.9204473945259056E-3</v>
      </c>
      <c r="AN84" s="264">
        <v>6.9495897117889853E-3</v>
      </c>
      <c r="AO84" s="264">
        <v>6.0977359934973998E-3</v>
      </c>
      <c r="AP84" s="264">
        <v>5.35029919583873E-3</v>
      </c>
      <c r="AQ84" s="264">
        <v>4.6944802981826184E-3</v>
      </c>
      <c r="AR84" s="264">
        <v>4.1190491341428614E-3</v>
      </c>
      <c r="AS84" s="264">
        <v>3.6141520875167688E-3</v>
      </c>
      <c r="AT84" s="264">
        <v>3.1711433601094752E-3</v>
      </c>
      <c r="AU84" s="264">
        <v>2.782436922093073E-3</v>
      </c>
      <c r="AV84" s="264">
        <v>2.4413766097157786E-3</v>
      </c>
      <c r="AW84" s="264">
        <v>2.1421221459294367E-3</v>
      </c>
      <c r="AX84" s="264">
        <v>1.8795491321658652E-3</v>
      </c>
      <c r="AY84" s="264">
        <v>1.6491612987328819E-3</v>
      </c>
      <c r="AZ84" s="199">
        <v>1.447013511216006E-3</v>
      </c>
    </row>
    <row r="85" spans="1:52" s="207" customFormat="1" ht="14.25" x14ac:dyDescent="0.25">
      <c r="A85" s="265" t="s">
        <v>570</v>
      </c>
      <c r="B85" s="266">
        <v>-1445151.7684413758</v>
      </c>
      <c r="C85" s="266">
        <v>187148607.1399563</v>
      </c>
      <c r="D85" s="266">
        <v>171383935.17320889</v>
      </c>
      <c r="E85" s="266">
        <v>156392026.04018351</v>
      </c>
      <c r="F85" s="266">
        <v>142711515.94020498</v>
      </c>
      <c r="G85" s="266">
        <v>130227695.32412705</v>
      </c>
      <c r="H85" s="266">
        <v>118835887.96551329</v>
      </c>
      <c r="I85" s="266">
        <v>108440573.43210034</v>
      </c>
      <c r="J85" s="266">
        <v>98954586.299676493</v>
      </c>
      <c r="K85" s="266">
        <v>90298385.397986233</v>
      </c>
      <c r="L85" s="266">
        <v>82399386.964908913</v>
      </c>
      <c r="M85" s="266">
        <v>75139829.223296314</v>
      </c>
      <c r="N85" s="266">
        <v>68566832.193789408</v>
      </c>
      <c r="O85" s="266">
        <v>62568812.667566158</v>
      </c>
      <c r="P85" s="266">
        <v>57095475.088093668</v>
      </c>
      <c r="Q85" s="266">
        <v>52100923.32017418</v>
      </c>
      <c r="R85" s="266">
        <v>47543275.843326345</v>
      </c>
      <c r="S85" s="266">
        <v>43384314.601093128</v>
      </c>
      <c r="T85" s="266">
        <v>39589164.562943153</v>
      </c>
      <c r="U85" s="266">
        <v>36126001.312801361</v>
      </c>
      <c r="V85" s="266">
        <v>32965784.213114493</v>
      </c>
      <c r="W85" s="266">
        <v>30068260.820541766</v>
      </c>
      <c r="X85" s="266">
        <v>27437956.11012074</v>
      </c>
      <c r="Y85" s="266">
        <v>25037742.70983278</v>
      </c>
      <c r="Z85" s="266">
        <v>22847493.159014881</v>
      </c>
      <c r="AA85" s="266">
        <v>20848840.633634593</v>
      </c>
      <c r="AB85" s="266">
        <v>19025024.939961292</v>
      </c>
      <c r="AC85" s="266">
        <v>17360751.978925209</v>
      </c>
      <c r="AD85" s="266">
        <v>15842065.502975399</v>
      </c>
      <c r="AE85" s="266">
        <v>14456230.09028662</v>
      </c>
      <c r="AF85" s="266">
        <v>13191624.355194105</v>
      </c>
      <c r="AG85" s="266">
        <v>12037643.499541692</v>
      </c>
      <c r="AH85" s="266">
        <v>10984610.387931624</v>
      </c>
      <c r="AI85" s="266">
        <v>10023694.401319794</v>
      </c>
      <c r="AJ85" s="266">
        <v>9146837.3886068817</v>
      </c>
      <c r="AK85" s="266">
        <v>8346686.0953801023</v>
      </c>
      <c r="AL85" s="266">
        <v>7616530.5032606302</v>
      </c>
      <c r="AM85" s="266">
        <v>6950247.5628635315</v>
      </c>
      <c r="AN85" s="266">
        <v>6342249.8485950511</v>
      </c>
      <c r="AO85" s="266">
        <v>5787438.7047756435</v>
      </c>
      <c r="AP85" s="266">
        <v>5281161.4902319051</v>
      </c>
      <c r="AQ85" s="266">
        <v>4819172.5628620461</v>
      </c>
      <c r="AR85" s="266">
        <v>4397597.6770357043</v>
      </c>
      <c r="AS85" s="266">
        <v>4012901.4953029458</v>
      </c>
      <c r="AT85" s="266">
        <v>3661857.9419984519</v>
      </c>
      <c r="AU85" s="266">
        <v>3341523.1501543662</v>
      </c>
      <c r="AV85" s="266">
        <v>3049210.7748788968</v>
      </c>
      <c r="AW85" s="266">
        <v>2782469.4661994246</v>
      </c>
      <c r="AX85" s="266">
        <v>2539062.3124751756</v>
      </c>
      <c r="AY85" s="266">
        <v>2316948.0820072037</v>
      </c>
      <c r="AZ85" s="207">
        <v>2114264.1055508601</v>
      </c>
    </row>
    <row r="86" spans="1:52" s="207" customFormat="1" ht="14.25" x14ac:dyDescent="0.25">
      <c r="A86" s="265" t="s">
        <v>571</v>
      </c>
      <c r="B86" s="266">
        <v>-1445151.7684413758</v>
      </c>
      <c r="C86" s="266">
        <v>185703455.37151492</v>
      </c>
      <c r="D86" s="266">
        <v>357087390.54472381</v>
      </c>
      <c r="E86" s="266">
        <v>513479416.58490729</v>
      </c>
      <c r="F86" s="266">
        <v>656190932.52511227</v>
      </c>
      <c r="G86" s="266">
        <v>786418627.84923935</v>
      </c>
      <c r="H86" s="266">
        <v>905254515.81475258</v>
      </c>
      <c r="I86" s="266">
        <v>1013695089.2468529</v>
      </c>
      <c r="J86" s="266">
        <v>1112649675.5465293</v>
      </c>
      <c r="K86" s="266">
        <v>1202948060.9445155</v>
      </c>
      <c r="L86" s="266">
        <v>1285347447.9094243</v>
      </c>
      <c r="M86" s="266">
        <v>1360487277.1327207</v>
      </c>
      <c r="N86" s="266">
        <v>1429054109.3265102</v>
      </c>
      <c r="O86" s="266">
        <v>1491622921.9940763</v>
      </c>
      <c r="P86" s="266">
        <v>1548718397.08217</v>
      </c>
      <c r="Q86" s="266">
        <v>1600819320.4023442</v>
      </c>
      <c r="R86" s="266">
        <v>1648362596.2456706</v>
      </c>
      <c r="S86" s="266">
        <v>1691746910.8467636</v>
      </c>
      <c r="T86" s="266">
        <v>1731336075.4097068</v>
      </c>
      <c r="U86" s="266">
        <v>1767462076.7225082</v>
      </c>
      <c r="V86" s="266">
        <v>1800427860.9356227</v>
      </c>
      <c r="W86" s="266">
        <v>1830496121.7561646</v>
      </c>
      <c r="X86" s="266">
        <v>1857934077.8662853</v>
      </c>
      <c r="Y86" s="266">
        <v>1882971820.576118</v>
      </c>
      <c r="Z86" s="266">
        <v>1905819313.7351329</v>
      </c>
      <c r="AA86" s="266">
        <v>1926668154.3687675</v>
      </c>
      <c r="AB86" s="266">
        <v>1945693179.3087287</v>
      </c>
      <c r="AC86" s="266">
        <v>1963053931.2876539</v>
      </c>
      <c r="AD86" s="266">
        <v>1978895996.7906294</v>
      </c>
      <c r="AE86" s="266">
        <v>1993352226.8809161</v>
      </c>
      <c r="AF86" s="266">
        <v>2006543851.2361102</v>
      </c>
      <c r="AG86" s="266">
        <v>2018581494.735652</v>
      </c>
      <c r="AH86" s="266">
        <v>2029566105.1235836</v>
      </c>
      <c r="AI86" s="266">
        <v>2039589799.5249033</v>
      </c>
      <c r="AJ86" s="266">
        <v>2048736636.9135101</v>
      </c>
      <c r="AK86" s="266">
        <v>2057083323.0088902</v>
      </c>
      <c r="AL86" s="266">
        <v>2064699853.5121508</v>
      </c>
      <c r="AM86" s="266">
        <v>2071650101.0750144</v>
      </c>
      <c r="AN86" s="266">
        <v>2077992350.9236095</v>
      </c>
      <c r="AO86" s="266">
        <v>2083779789.6283851</v>
      </c>
      <c r="AP86" s="266">
        <v>2089060951.1186171</v>
      </c>
      <c r="AQ86" s="266">
        <v>2093880123.6814792</v>
      </c>
      <c r="AR86" s="266">
        <v>2098277721.358515</v>
      </c>
      <c r="AS86" s="266">
        <v>2102290622.8538179</v>
      </c>
      <c r="AT86" s="266">
        <v>2105952480.7958164</v>
      </c>
      <c r="AU86" s="266">
        <v>2109294003.9459708</v>
      </c>
      <c r="AV86" s="266">
        <v>2112343214.7208498</v>
      </c>
      <c r="AW86" s="266">
        <v>2115125684.1870492</v>
      </c>
      <c r="AX86" s="266">
        <v>2117664746.4995244</v>
      </c>
      <c r="AY86" s="266">
        <v>2119981694.5815315</v>
      </c>
      <c r="AZ86" s="207">
        <v>2122095958.6870823</v>
      </c>
    </row>
    <row r="87" spans="1:52" s="207" customFormat="1" ht="14.25" x14ac:dyDescent="0.25">
      <c r="A87" s="265" t="s">
        <v>572</v>
      </c>
      <c r="B87" s="267">
        <v>0</v>
      </c>
      <c r="C87" s="267">
        <v>146.59229598940161</v>
      </c>
      <c r="D87" s="267">
        <v>147.62871418212347</v>
      </c>
      <c r="E87" s="267">
        <v>147.63591542568267</v>
      </c>
      <c r="F87" s="267">
        <v>147.63596580779057</v>
      </c>
      <c r="G87" s="267">
        <v>147.63596616031347</v>
      </c>
      <c r="H87" s="267">
        <v>147.63596616277852</v>
      </c>
      <c r="I87" s="267">
        <v>147.63596616279813</v>
      </c>
      <c r="J87" s="267">
        <v>147.63596616279813</v>
      </c>
      <c r="K87" s="267">
        <v>147.63596616279813</v>
      </c>
      <c r="L87" s="267">
        <v>147.63596616279324</v>
      </c>
      <c r="M87" s="267">
        <v>147.63596616279813</v>
      </c>
      <c r="N87" s="267">
        <v>147.63596616279813</v>
      </c>
      <c r="O87" s="267">
        <v>147.63596616279813</v>
      </c>
      <c r="P87" s="267">
        <v>147.63596616279813</v>
      </c>
      <c r="Q87" s="267">
        <v>147.63596616279813</v>
      </c>
      <c r="R87" s="267">
        <v>147.63596616279813</v>
      </c>
      <c r="S87" s="267">
        <v>147.63596616279813</v>
      </c>
      <c r="T87" s="267">
        <v>147.63596616279568</v>
      </c>
      <c r="U87" s="267">
        <v>147.63596616279568</v>
      </c>
      <c r="V87" s="267">
        <v>147.63596616278832</v>
      </c>
      <c r="W87" s="267">
        <v>147.63596616279813</v>
      </c>
      <c r="X87" s="267">
        <v>147.63596616279813</v>
      </c>
      <c r="Y87" s="267">
        <v>147.63596616279813</v>
      </c>
      <c r="Z87" s="267">
        <v>147.63596616279813</v>
      </c>
      <c r="AA87" s="267">
        <v>147.63596616279813</v>
      </c>
      <c r="AB87" s="267">
        <v>147.63596616279813</v>
      </c>
      <c r="AC87" s="267">
        <v>147.63596616279813</v>
      </c>
      <c r="AD87" s="267">
        <v>147.63596616279813</v>
      </c>
      <c r="AE87" s="267">
        <v>147.63596616279813</v>
      </c>
      <c r="AF87" s="267">
        <v>147.63596616279813</v>
      </c>
      <c r="AG87" s="267">
        <v>147.63596616279813</v>
      </c>
      <c r="AH87" s="267">
        <v>147.63596616279813</v>
      </c>
      <c r="AI87" s="267">
        <v>147.63596616279813</v>
      </c>
      <c r="AJ87" s="267">
        <v>147.63596616279813</v>
      </c>
      <c r="AK87" s="267">
        <v>147.63596616279813</v>
      </c>
      <c r="AL87" s="267">
        <v>147.63596616279813</v>
      </c>
      <c r="AM87" s="267">
        <v>147.63596616279813</v>
      </c>
      <c r="AN87" s="267">
        <v>147.63596616279813</v>
      </c>
      <c r="AO87" s="267">
        <v>147.63596616279813</v>
      </c>
      <c r="AP87" s="267">
        <v>147.63596616279813</v>
      </c>
      <c r="AQ87" s="267">
        <v>147.63596616279813</v>
      </c>
      <c r="AR87" s="267">
        <v>147.63596616279813</v>
      </c>
      <c r="AS87" s="267">
        <v>147.63596616279813</v>
      </c>
      <c r="AT87" s="267">
        <v>147.63596616279813</v>
      </c>
      <c r="AU87" s="267">
        <v>147.63596616279568</v>
      </c>
      <c r="AV87" s="267">
        <v>147.63596616279568</v>
      </c>
      <c r="AW87" s="267">
        <v>147.63596616279568</v>
      </c>
      <c r="AX87" s="267">
        <v>147.63596616279568</v>
      </c>
      <c r="AY87" s="267">
        <v>147.63596616279568</v>
      </c>
      <c r="AZ87" s="207">
        <v>147.63596616279568</v>
      </c>
    </row>
    <row r="88" spans="1:52" s="207" customFormat="1" ht="14.25" x14ac:dyDescent="0.25">
      <c r="A88" s="265" t="s">
        <v>573</v>
      </c>
      <c r="B88" s="268">
        <v>0</v>
      </c>
      <c r="C88" s="268">
        <v>6.775421395110004E-3</v>
      </c>
      <c r="D88" s="268">
        <v>0</v>
      </c>
      <c r="E88" s="268">
        <v>0</v>
      </c>
      <c r="F88" s="268">
        <v>0</v>
      </c>
      <c r="G88" s="268">
        <v>0</v>
      </c>
      <c r="H88" s="268">
        <v>0</v>
      </c>
      <c r="I88" s="268">
        <v>0</v>
      </c>
      <c r="J88" s="268">
        <v>0</v>
      </c>
      <c r="K88" s="268">
        <v>0</v>
      </c>
      <c r="L88" s="268">
        <v>0</v>
      </c>
      <c r="M88" s="268">
        <v>0</v>
      </c>
      <c r="N88" s="268">
        <v>0</v>
      </c>
      <c r="O88" s="268">
        <v>0</v>
      </c>
      <c r="P88" s="268">
        <v>0</v>
      </c>
      <c r="Q88" s="268">
        <v>0</v>
      </c>
      <c r="R88" s="268">
        <v>0</v>
      </c>
      <c r="S88" s="268">
        <v>0</v>
      </c>
      <c r="T88" s="268">
        <v>0</v>
      </c>
      <c r="U88" s="268">
        <v>0</v>
      </c>
      <c r="V88" s="268">
        <v>0</v>
      </c>
      <c r="W88" s="268">
        <v>0</v>
      </c>
      <c r="X88" s="268">
        <v>0</v>
      </c>
      <c r="Y88" s="268">
        <v>0</v>
      </c>
      <c r="Z88" s="268">
        <v>0</v>
      </c>
      <c r="AA88" s="268">
        <v>0</v>
      </c>
      <c r="AB88" s="268">
        <v>0</v>
      </c>
      <c r="AC88" s="268">
        <v>0</v>
      </c>
      <c r="AD88" s="268">
        <v>0</v>
      </c>
      <c r="AE88" s="268">
        <v>0</v>
      </c>
      <c r="AF88" s="268">
        <v>0</v>
      </c>
      <c r="AG88" s="268">
        <v>0</v>
      </c>
      <c r="AH88" s="268">
        <v>0</v>
      </c>
      <c r="AI88" s="268">
        <v>0</v>
      </c>
      <c r="AJ88" s="268">
        <v>0</v>
      </c>
      <c r="AK88" s="268">
        <v>0</v>
      </c>
      <c r="AL88" s="268">
        <v>0</v>
      </c>
      <c r="AM88" s="268">
        <v>0</v>
      </c>
      <c r="AN88" s="268">
        <v>0</v>
      </c>
      <c r="AO88" s="268">
        <v>0</v>
      </c>
      <c r="AP88" s="268">
        <v>0</v>
      </c>
      <c r="AQ88" s="268">
        <v>0</v>
      </c>
      <c r="AR88" s="268">
        <v>0</v>
      </c>
      <c r="AS88" s="268">
        <v>0</v>
      </c>
      <c r="AT88" s="268">
        <v>0</v>
      </c>
      <c r="AU88" s="268">
        <v>0</v>
      </c>
      <c r="AV88" s="268">
        <v>0</v>
      </c>
      <c r="AW88" s="268">
        <v>0</v>
      </c>
      <c r="AX88" s="268">
        <v>0</v>
      </c>
      <c r="AY88" s="268">
        <v>0</v>
      </c>
      <c r="AZ88" s="207">
        <v>0</v>
      </c>
    </row>
    <row r="89" spans="1:52" s="207" customFormat="1" ht="15" thickBot="1" x14ac:dyDescent="0.3">
      <c r="A89" s="269" t="s">
        <v>574</v>
      </c>
      <c r="B89" s="270">
        <v>0</v>
      </c>
      <c r="C89" s="270">
        <v>7.721947764006809E-3</v>
      </c>
      <c r="D89" s="270">
        <v>0</v>
      </c>
      <c r="E89" s="270">
        <v>0</v>
      </c>
      <c r="F89" s="270">
        <v>0</v>
      </c>
      <c r="G89" s="270">
        <v>0</v>
      </c>
      <c r="H89" s="270">
        <v>0</v>
      </c>
      <c r="I89" s="270">
        <v>0</v>
      </c>
      <c r="J89" s="270">
        <v>0</v>
      </c>
      <c r="K89" s="270">
        <v>0</v>
      </c>
      <c r="L89" s="270">
        <v>0</v>
      </c>
      <c r="M89" s="270">
        <v>0</v>
      </c>
      <c r="N89" s="270">
        <v>0</v>
      </c>
      <c r="O89" s="270">
        <v>0</v>
      </c>
      <c r="P89" s="270">
        <v>0</v>
      </c>
      <c r="Q89" s="270">
        <v>0</v>
      </c>
      <c r="R89" s="270">
        <v>0</v>
      </c>
      <c r="S89" s="270">
        <v>0</v>
      </c>
      <c r="T89" s="270">
        <v>0</v>
      </c>
      <c r="U89" s="270">
        <v>0</v>
      </c>
      <c r="V89" s="270">
        <v>0</v>
      </c>
      <c r="W89" s="270">
        <v>0</v>
      </c>
      <c r="X89" s="270">
        <v>0</v>
      </c>
      <c r="Y89" s="270">
        <v>0</v>
      </c>
      <c r="Z89" s="270">
        <v>0</v>
      </c>
      <c r="AA89" s="270">
        <v>0</v>
      </c>
      <c r="AB89" s="270">
        <v>0</v>
      </c>
      <c r="AC89" s="270">
        <v>0</v>
      </c>
      <c r="AD89" s="270">
        <v>0</v>
      </c>
      <c r="AE89" s="270">
        <v>0</v>
      </c>
      <c r="AF89" s="270">
        <v>0</v>
      </c>
      <c r="AG89" s="270">
        <v>0</v>
      </c>
      <c r="AH89" s="270">
        <v>0</v>
      </c>
      <c r="AI89" s="270">
        <v>0</v>
      </c>
      <c r="AJ89" s="270">
        <v>0</v>
      </c>
      <c r="AK89" s="270">
        <v>0</v>
      </c>
      <c r="AL89" s="270">
        <v>0</v>
      </c>
      <c r="AM89" s="270">
        <v>0</v>
      </c>
      <c r="AN89" s="270">
        <v>0</v>
      </c>
      <c r="AO89" s="270">
        <v>0</v>
      </c>
      <c r="AP89" s="270">
        <v>0</v>
      </c>
      <c r="AQ89" s="270">
        <v>0</v>
      </c>
      <c r="AR89" s="270">
        <v>0</v>
      </c>
      <c r="AS89" s="270">
        <v>0</v>
      </c>
      <c r="AT89" s="270">
        <v>0</v>
      </c>
      <c r="AU89" s="270">
        <v>0</v>
      </c>
      <c r="AV89" s="270">
        <v>0</v>
      </c>
      <c r="AW89" s="270">
        <v>0</v>
      </c>
      <c r="AX89" s="270">
        <v>0</v>
      </c>
      <c r="AY89" s="270">
        <v>0</v>
      </c>
      <c r="AZ89" s="207">
        <v>0</v>
      </c>
    </row>
    <row r="90" spans="1:52" x14ac:dyDescent="0.25">
      <c r="C90" s="271"/>
      <c r="D90" s="271"/>
      <c r="E90" s="271"/>
      <c r="F90" s="271"/>
      <c r="G90" s="271"/>
      <c r="H90" s="271"/>
      <c r="I90" s="271"/>
      <c r="J90" s="271"/>
    </row>
    <row r="91" spans="1:52" x14ac:dyDescent="0.25">
      <c r="A91" s="343"/>
      <c r="B91" s="343"/>
      <c r="C91" s="343"/>
      <c r="D91" s="343"/>
      <c r="E91" s="343"/>
      <c r="F91" s="343"/>
      <c r="G91" s="343"/>
      <c r="H91" s="343"/>
      <c r="I91" s="343"/>
      <c r="J91" s="343"/>
      <c r="K91" s="343"/>
    </row>
    <row r="93" spans="1:52" x14ac:dyDescent="0.25">
      <c r="C93" s="271"/>
    </row>
    <row r="95" spans="1:52" x14ac:dyDescent="0.25">
      <c r="C95" s="199" t="s">
        <v>566</v>
      </c>
    </row>
    <row r="96" spans="1:52" ht="27.75" x14ac:dyDescent="0.25">
      <c r="B96" s="206"/>
    </row>
    <row r="97" spans="2:2" ht="27.75" x14ac:dyDescent="0.25">
      <c r="B97" s="206"/>
    </row>
  </sheetData>
  <mergeCells count="21">
    <mergeCell ref="A18:O18"/>
    <mergeCell ref="A91:K91"/>
    <mergeCell ref="D22:E22"/>
    <mergeCell ref="D23:E23"/>
    <mergeCell ref="D24:E24"/>
    <mergeCell ref="D25:E25"/>
    <mergeCell ref="U13:Y13"/>
    <mergeCell ref="U14:Y14"/>
    <mergeCell ref="U15:Y15"/>
    <mergeCell ref="A16:O16"/>
    <mergeCell ref="A17:O17"/>
    <mergeCell ref="A5:O5"/>
    <mergeCell ref="A7:O7"/>
    <mergeCell ref="A8:O8"/>
    <mergeCell ref="A9:O9"/>
    <mergeCell ref="A10:O10"/>
    <mergeCell ref="A11:O11"/>
    <mergeCell ref="A12:O12"/>
    <mergeCell ref="A13:O13"/>
    <mergeCell ref="A14:O14"/>
    <mergeCell ref="A15:O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6" zoomScale="60" workbookViewId="0">
      <selection activeCell="G44" sqref="G44"/>
    </sheetView>
  </sheetViews>
  <sheetFormatPr defaultRowHeight="15.75" x14ac:dyDescent="0.25"/>
  <cols>
    <col min="1" max="1" width="9.140625" style="68"/>
    <col min="2" max="2" width="37.7109375" style="68" customWidth="1"/>
    <col min="3" max="3" width="18.85546875" style="68" customWidth="1"/>
    <col min="4" max="4" width="21.85546875" style="68" customWidth="1"/>
    <col min="5" max="6" width="0" style="68" hidden="1" customWidth="1"/>
    <col min="7" max="7" width="18.5703125" style="68" customWidth="1"/>
    <col min="8" max="8" width="21"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97" t="str">
        <f>'1. паспорт местоположение'!A5:C5</f>
        <v>Год раскрытия информации: 2026 год</v>
      </c>
      <c r="B5" s="297"/>
      <c r="C5" s="297"/>
      <c r="D5" s="297"/>
      <c r="E5" s="297"/>
      <c r="F5" s="297"/>
      <c r="G5" s="297"/>
      <c r="H5" s="297"/>
      <c r="I5" s="297"/>
      <c r="J5" s="297"/>
      <c r="K5" s="297"/>
      <c r="L5" s="29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8" t="s">
        <v>8</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ht="18.75" x14ac:dyDescent="0.25">
      <c r="A12" s="300" t="str">
        <f>'1. паспорт местоположение'!A12:C12</f>
        <v>P_TP3300.PS.0147</v>
      </c>
      <c r="B12" s="300"/>
      <c r="C12" s="300"/>
      <c r="D12" s="300"/>
      <c r="E12" s="300"/>
      <c r="F12" s="300"/>
      <c r="G12" s="300"/>
      <c r="H12" s="300"/>
      <c r="I12" s="300"/>
      <c r="J12" s="300"/>
      <c r="K12" s="300"/>
      <c r="L12" s="300"/>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18.75" x14ac:dyDescent="0.25">
      <c r="A15" s="299"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9"/>
      <c r="C15" s="299"/>
      <c r="D15" s="299"/>
      <c r="E15" s="299"/>
      <c r="F15" s="299"/>
      <c r="G15" s="299"/>
      <c r="H15" s="299"/>
      <c r="I15" s="299"/>
      <c r="J15" s="299"/>
      <c r="K15" s="299"/>
      <c r="L15" s="299"/>
    </row>
    <row r="16" spans="1:44" x14ac:dyDescent="0.25">
      <c r="A16" s="298" t="s">
        <v>6</v>
      </c>
      <c r="B16" s="298"/>
      <c r="C16" s="298"/>
      <c r="D16" s="298"/>
      <c r="E16" s="298"/>
      <c r="F16" s="298"/>
      <c r="G16" s="298"/>
      <c r="H16" s="298"/>
      <c r="I16" s="298"/>
      <c r="J16" s="298"/>
      <c r="K16" s="298"/>
      <c r="L16" s="298"/>
    </row>
    <row r="17" spans="1:12" ht="15.75" customHeight="1" x14ac:dyDescent="0.25">
      <c r="L17" s="88"/>
    </row>
    <row r="18" spans="1:12" x14ac:dyDescent="0.25">
      <c r="K18" s="87"/>
    </row>
    <row r="19" spans="1:12" ht="15.75" customHeight="1" x14ac:dyDescent="0.25">
      <c r="A19" s="346" t="s">
        <v>476</v>
      </c>
      <c r="B19" s="346"/>
      <c r="C19" s="346"/>
      <c r="D19" s="346"/>
      <c r="E19" s="346"/>
      <c r="F19" s="346"/>
      <c r="G19" s="346"/>
      <c r="H19" s="346"/>
      <c r="I19" s="346"/>
      <c r="J19" s="346"/>
      <c r="K19" s="346"/>
      <c r="L19" s="346"/>
    </row>
    <row r="20" spans="1:12" x14ac:dyDescent="0.25">
      <c r="A20" s="69"/>
      <c r="B20" s="69"/>
      <c r="C20" s="86"/>
      <c r="D20" s="86"/>
      <c r="E20" s="86"/>
      <c r="F20" s="86"/>
      <c r="G20" s="86"/>
      <c r="H20" s="86"/>
      <c r="I20" s="86"/>
      <c r="J20" s="86"/>
      <c r="K20" s="86"/>
      <c r="L20" s="86"/>
    </row>
    <row r="21" spans="1:12" ht="28.5" customHeight="1" x14ac:dyDescent="0.25">
      <c r="A21" s="347" t="s">
        <v>220</v>
      </c>
      <c r="B21" s="347" t="s">
        <v>219</v>
      </c>
      <c r="C21" s="353" t="s">
        <v>409</v>
      </c>
      <c r="D21" s="353"/>
      <c r="E21" s="353"/>
      <c r="F21" s="353"/>
      <c r="G21" s="353"/>
      <c r="H21" s="353"/>
      <c r="I21" s="348" t="s">
        <v>218</v>
      </c>
      <c r="J21" s="350" t="s">
        <v>411</v>
      </c>
      <c r="K21" s="347" t="s">
        <v>217</v>
      </c>
      <c r="L21" s="349" t="s">
        <v>410</v>
      </c>
    </row>
    <row r="22" spans="1:12" ht="58.5" customHeight="1" x14ac:dyDescent="0.25">
      <c r="A22" s="347"/>
      <c r="B22" s="347"/>
      <c r="C22" s="354" t="s">
        <v>2</v>
      </c>
      <c r="D22" s="354"/>
      <c r="E22" s="144"/>
      <c r="F22" s="145"/>
      <c r="G22" s="355" t="s">
        <v>1</v>
      </c>
      <c r="H22" s="356"/>
      <c r="I22" s="348"/>
      <c r="J22" s="351"/>
      <c r="K22" s="347"/>
      <c r="L22" s="349"/>
    </row>
    <row r="23" spans="1:12" ht="47.25" x14ac:dyDescent="0.25">
      <c r="A23" s="347"/>
      <c r="B23" s="347"/>
      <c r="C23" s="85" t="s">
        <v>216</v>
      </c>
      <c r="D23" s="85" t="s">
        <v>215</v>
      </c>
      <c r="E23" s="85" t="s">
        <v>216</v>
      </c>
      <c r="F23" s="85" t="s">
        <v>215</v>
      </c>
      <c r="G23" s="85" t="s">
        <v>216</v>
      </c>
      <c r="H23" s="85" t="s">
        <v>215</v>
      </c>
      <c r="I23" s="348"/>
      <c r="J23" s="352"/>
      <c r="K23" s="347"/>
      <c r="L23" s="349"/>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8">
        <v>1</v>
      </c>
      <c r="B25" s="79" t="s">
        <v>214</v>
      </c>
      <c r="C25" s="83"/>
      <c r="D25" s="83"/>
      <c r="E25" s="83"/>
      <c r="F25" s="83"/>
      <c r="G25" s="83"/>
      <c r="H25" s="83"/>
      <c r="I25" s="83"/>
      <c r="J25" s="83"/>
      <c r="K25" s="76"/>
      <c r="L25" s="96"/>
    </row>
    <row r="26" spans="1:12" ht="21.75" customHeight="1" x14ac:dyDescent="0.25">
      <c r="A26" s="78" t="s">
        <v>213</v>
      </c>
      <c r="B26" s="84" t="s">
        <v>416</v>
      </c>
      <c r="C26" s="186">
        <v>45327</v>
      </c>
      <c r="D26" s="186">
        <v>45344</v>
      </c>
      <c r="E26" s="83"/>
      <c r="F26" s="83"/>
      <c r="G26" s="186">
        <v>45327</v>
      </c>
      <c r="H26" s="186">
        <v>45344</v>
      </c>
      <c r="I26" s="285">
        <v>1</v>
      </c>
      <c r="J26" s="285">
        <v>1</v>
      </c>
      <c r="K26" s="76"/>
      <c r="L26" s="76"/>
    </row>
    <row r="27" spans="1:12" s="70" customFormat="1" ht="39" customHeight="1" x14ac:dyDescent="0.25">
      <c r="A27" s="78" t="s">
        <v>212</v>
      </c>
      <c r="B27" s="84" t="s">
        <v>418</v>
      </c>
      <c r="C27" s="186" t="s">
        <v>550</v>
      </c>
      <c r="D27" s="186" t="s">
        <v>550</v>
      </c>
      <c r="E27" s="83"/>
      <c r="F27" s="83"/>
      <c r="G27" s="186" t="s">
        <v>550</v>
      </c>
      <c r="H27" s="186" t="s">
        <v>550</v>
      </c>
      <c r="I27" s="281"/>
      <c r="J27" s="281"/>
      <c r="K27" s="76"/>
      <c r="L27" s="76"/>
    </row>
    <row r="28" spans="1:12" s="70" customFormat="1" ht="70.5" customHeight="1" x14ac:dyDescent="0.25">
      <c r="A28" s="78" t="s">
        <v>417</v>
      </c>
      <c r="B28" s="84" t="s">
        <v>422</v>
      </c>
      <c r="C28" s="186" t="s">
        <v>550</v>
      </c>
      <c r="D28" s="186" t="s">
        <v>550</v>
      </c>
      <c r="E28" s="83"/>
      <c r="F28" s="83"/>
      <c r="G28" s="186" t="s">
        <v>550</v>
      </c>
      <c r="H28" s="186" t="s">
        <v>550</v>
      </c>
      <c r="I28" s="281"/>
      <c r="J28" s="281"/>
      <c r="K28" s="76"/>
      <c r="L28" s="76"/>
    </row>
    <row r="29" spans="1:12" s="70" customFormat="1" ht="54" customHeight="1" x14ac:dyDescent="0.25">
      <c r="A29" s="78" t="s">
        <v>211</v>
      </c>
      <c r="B29" s="84" t="s">
        <v>421</v>
      </c>
      <c r="C29" s="186" t="s">
        <v>550</v>
      </c>
      <c r="D29" s="186" t="s">
        <v>550</v>
      </c>
      <c r="E29" s="83"/>
      <c r="F29" s="83"/>
      <c r="G29" s="186" t="s">
        <v>550</v>
      </c>
      <c r="H29" s="186" t="s">
        <v>550</v>
      </c>
      <c r="I29" s="281"/>
      <c r="J29" s="281"/>
      <c r="K29" s="76"/>
      <c r="L29" s="76"/>
    </row>
    <row r="30" spans="1:12" s="70" customFormat="1" ht="42" customHeight="1" x14ac:dyDescent="0.25">
      <c r="A30" s="78" t="s">
        <v>210</v>
      </c>
      <c r="B30" s="84" t="s">
        <v>423</v>
      </c>
      <c r="C30" s="186">
        <v>45626</v>
      </c>
      <c r="D30" s="186">
        <f>C30+60</f>
        <v>45686</v>
      </c>
      <c r="E30" s="83"/>
      <c r="F30" s="83"/>
      <c r="G30" s="189">
        <v>46188</v>
      </c>
      <c r="H30" s="187">
        <v>46355</v>
      </c>
      <c r="I30" s="281"/>
      <c r="J30" s="281"/>
      <c r="K30" s="76"/>
      <c r="L30" s="76"/>
    </row>
    <row r="31" spans="1:12" s="70" customFormat="1" ht="37.5" customHeight="1" x14ac:dyDescent="0.25">
      <c r="A31" s="78" t="s">
        <v>209</v>
      </c>
      <c r="B31" s="77" t="s">
        <v>419</v>
      </c>
      <c r="C31" s="189">
        <v>45991</v>
      </c>
      <c r="D31" s="189">
        <f>C31+30</f>
        <v>46021</v>
      </c>
      <c r="E31" s="83"/>
      <c r="F31" s="83"/>
      <c r="G31" s="189">
        <v>46174</v>
      </c>
      <c r="H31" s="189">
        <v>46188</v>
      </c>
      <c r="I31" s="281"/>
      <c r="J31" s="281"/>
      <c r="K31" s="76"/>
      <c r="L31" s="76"/>
    </row>
    <row r="32" spans="1:12" s="70" customFormat="1" ht="31.5" x14ac:dyDescent="0.25">
      <c r="A32" s="78" t="s">
        <v>207</v>
      </c>
      <c r="B32" s="77" t="s">
        <v>424</v>
      </c>
      <c r="C32" s="189">
        <f>D31</f>
        <v>46021</v>
      </c>
      <c r="D32" s="189">
        <f>C32+30</f>
        <v>46051</v>
      </c>
      <c r="E32" s="83"/>
      <c r="F32" s="83"/>
      <c r="G32" s="189">
        <v>46249</v>
      </c>
      <c r="H32" s="189">
        <v>46264</v>
      </c>
      <c r="I32" s="281"/>
      <c r="J32" s="281"/>
      <c r="K32" s="76"/>
      <c r="L32" s="76"/>
    </row>
    <row r="33" spans="1:12" s="70" customFormat="1" ht="37.5" customHeight="1" x14ac:dyDescent="0.25">
      <c r="A33" s="78" t="s">
        <v>435</v>
      </c>
      <c r="B33" s="77" t="s">
        <v>353</v>
      </c>
      <c r="C33" s="190">
        <f>D32</f>
        <v>46051</v>
      </c>
      <c r="D33" s="190">
        <f>C33+30</f>
        <v>46081</v>
      </c>
      <c r="E33" s="83"/>
      <c r="F33" s="83"/>
      <c r="G33" s="190">
        <v>46266</v>
      </c>
      <c r="H33" s="190">
        <v>46280</v>
      </c>
      <c r="I33" s="281"/>
      <c r="J33" s="281"/>
      <c r="K33" s="76"/>
      <c r="L33" s="76"/>
    </row>
    <row r="34" spans="1:12" s="70" customFormat="1" ht="47.25" customHeight="1" x14ac:dyDescent="0.25">
      <c r="A34" s="78" t="s">
        <v>436</v>
      </c>
      <c r="B34" s="77" t="s">
        <v>428</v>
      </c>
      <c r="C34" s="186" t="s">
        <v>550</v>
      </c>
      <c r="D34" s="186" t="s">
        <v>550</v>
      </c>
      <c r="E34" s="82"/>
      <c r="F34" s="82"/>
      <c r="G34" s="186" t="s">
        <v>550</v>
      </c>
      <c r="H34" s="186" t="s">
        <v>550</v>
      </c>
      <c r="I34" s="282"/>
      <c r="J34" s="282"/>
      <c r="K34" s="82"/>
      <c r="L34" s="76"/>
    </row>
    <row r="35" spans="1:12" s="70" customFormat="1" ht="49.5" customHeight="1" x14ac:dyDescent="0.25">
      <c r="A35" s="78" t="s">
        <v>437</v>
      </c>
      <c r="B35" s="77" t="s">
        <v>208</v>
      </c>
      <c r="C35" s="190">
        <f>D37</f>
        <v>46111</v>
      </c>
      <c r="D35" s="187">
        <f>C35+20</f>
        <v>46131</v>
      </c>
      <c r="E35" s="82"/>
      <c r="F35" s="82"/>
      <c r="G35" s="190">
        <v>46280</v>
      </c>
      <c r="H35" s="187">
        <v>46285</v>
      </c>
      <c r="I35" s="282"/>
      <c r="J35" s="282"/>
      <c r="K35" s="82"/>
      <c r="L35" s="76"/>
    </row>
    <row r="36" spans="1:12" ht="37.5" customHeight="1" x14ac:dyDescent="0.25">
      <c r="A36" s="78" t="s">
        <v>438</v>
      </c>
      <c r="B36" s="77" t="s">
        <v>420</v>
      </c>
      <c r="C36" s="186" t="s">
        <v>550</v>
      </c>
      <c r="D36" s="186" t="s">
        <v>550</v>
      </c>
      <c r="E36" s="186" t="s">
        <v>550</v>
      </c>
      <c r="F36" s="186" t="s">
        <v>550</v>
      </c>
      <c r="G36" s="186" t="s">
        <v>550</v>
      </c>
      <c r="H36" s="186" t="s">
        <v>550</v>
      </c>
      <c r="I36" s="283"/>
      <c r="J36" s="283"/>
      <c r="K36" s="76"/>
      <c r="L36" s="76"/>
    </row>
    <row r="37" spans="1:12" x14ac:dyDescent="0.25">
      <c r="A37" s="78" t="s">
        <v>439</v>
      </c>
      <c r="B37" s="77" t="s">
        <v>206</v>
      </c>
      <c r="C37" s="190">
        <f>D33</f>
        <v>46081</v>
      </c>
      <c r="D37" s="187">
        <f>C37+30</f>
        <v>46111</v>
      </c>
      <c r="E37" s="81"/>
      <c r="F37" s="80"/>
      <c r="G37" s="190">
        <v>46280</v>
      </c>
      <c r="H37" s="187">
        <v>46295</v>
      </c>
      <c r="I37" s="283"/>
      <c r="J37" s="283"/>
      <c r="K37" s="76"/>
      <c r="L37" s="76"/>
    </row>
    <row r="38" spans="1:12" x14ac:dyDescent="0.25">
      <c r="A38" s="78" t="s">
        <v>440</v>
      </c>
      <c r="B38" s="79" t="s">
        <v>205</v>
      </c>
      <c r="C38" s="188"/>
      <c r="D38" s="76"/>
      <c r="E38" s="76"/>
      <c r="F38" s="76"/>
      <c r="G38" s="188"/>
      <c r="H38" s="76"/>
      <c r="I38" s="284"/>
      <c r="J38" s="284"/>
      <c r="K38" s="76"/>
      <c r="L38" s="76"/>
    </row>
    <row r="39" spans="1:12" ht="63" x14ac:dyDescent="0.25">
      <c r="A39" s="78">
        <v>2</v>
      </c>
      <c r="B39" s="77" t="s">
        <v>425</v>
      </c>
      <c r="C39" s="186">
        <f>D37</f>
        <v>46111</v>
      </c>
      <c r="D39" s="186">
        <f>C39+30</f>
        <v>46141</v>
      </c>
      <c r="E39" s="76"/>
      <c r="F39" s="76"/>
      <c r="G39" s="186">
        <v>46296</v>
      </c>
      <c r="H39" s="186">
        <v>46310</v>
      </c>
      <c r="I39" s="284"/>
      <c r="J39" s="284"/>
      <c r="K39" s="76"/>
      <c r="L39" s="76"/>
    </row>
    <row r="40" spans="1:12" ht="33.75" customHeight="1" x14ac:dyDescent="0.25">
      <c r="A40" s="78" t="s">
        <v>204</v>
      </c>
      <c r="B40" s="77" t="s">
        <v>427</v>
      </c>
      <c r="C40" s="186">
        <f>D39</f>
        <v>46141</v>
      </c>
      <c r="D40" s="186">
        <f>C40+30</f>
        <v>46171</v>
      </c>
      <c r="E40" s="76"/>
      <c r="F40" s="76"/>
      <c r="G40" s="186">
        <v>46310</v>
      </c>
      <c r="H40" s="186">
        <v>46325</v>
      </c>
      <c r="I40" s="284"/>
      <c r="J40" s="284"/>
      <c r="K40" s="76"/>
      <c r="L40" s="76"/>
    </row>
    <row r="41" spans="1:12" ht="63" customHeight="1" x14ac:dyDescent="0.25">
      <c r="A41" s="78" t="s">
        <v>203</v>
      </c>
      <c r="B41" s="79" t="s">
        <v>507</v>
      </c>
      <c r="C41" s="186"/>
      <c r="D41" s="186"/>
      <c r="E41" s="76"/>
      <c r="F41" s="76"/>
      <c r="G41" s="186"/>
      <c r="H41" s="186"/>
      <c r="I41" s="284"/>
      <c r="J41" s="284"/>
      <c r="K41" s="76"/>
      <c r="L41" s="76"/>
    </row>
    <row r="42" spans="1:12" ht="58.5" customHeight="1" x14ac:dyDescent="0.25">
      <c r="A42" s="78">
        <v>3</v>
      </c>
      <c r="B42" s="77" t="s">
        <v>426</v>
      </c>
      <c r="C42" s="186">
        <f>D40</f>
        <v>46171</v>
      </c>
      <c r="D42" s="186">
        <f>C42+20</f>
        <v>46191</v>
      </c>
      <c r="E42" s="76"/>
      <c r="F42" s="76"/>
      <c r="G42" s="186">
        <v>46325</v>
      </c>
      <c r="H42" s="186">
        <v>46341</v>
      </c>
      <c r="I42" s="284"/>
      <c r="J42" s="284"/>
      <c r="K42" s="76"/>
      <c r="L42" s="76"/>
    </row>
    <row r="43" spans="1:12" ht="34.5" customHeight="1" x14ac:dyDescent="0.25">
      <c r="A43" s="78" t="s">
        <v>202</v>
      </c>
      <c r="B43" s="77" t="s">
        <v>200</v>
      </c>
      <c r="C43" s="186">
        <f>D42</f>
        <v>46191</v>
      </c>
      <c r="D43" s="186">
        <f>C43+30</f>
        <v>46221</v>
      </c>
      <c r="E43" s="76"/>
      <c r="F43" s="76"/>
      <c r="G43" s="186">
        <v>46327</v>
      </c>
      <c r="H43" s="186">
        <v>46341</v>
      </c>
      <c r="I43" s="284"/>
      <c r="J43" s="284"/>
      <c r="K43" s="76"/>
      <c r="L43" s="76"/>
    </row>
    <row r="44" spans="1:12" ht="24.75" customHeight="1" x14ac:dyDescent="0.25">
      <c r="A44" s="78" t="s">
        <v>201</v>
      </c>
      <c r="B44" s="77" t="s">
        <v>198</v>
      </c>
      <c r="C44" s="186">
        <f>D43</f>
        <v>46221</v>
      </c>
      <c r="D44" s="186">
        <f>C44+30</f>
        <v>46251</v>
      </c>
      <c r="E44" s="76"/>
      <c r="F44" s="76"/>
      <c r="G44" s="186">
        <v>46341</v>
      </c>
      <c r="H44" s="186">
        <v>46366</v>
      </c>
      <c r="I44" s="284"/>
      <c r="J44" s="284"/>
      <c r="K44" s="76"/>
      <c r="L44" s="76"/>
    </row>
    <row r="45" spans="1:12" ht="90.75" customHeight="1" x14ac:dyDescent="0.25">
      <c r="A45" s="78" t="s">
        <v>199</v>
      </c>
      <c r="B45" s="77" t="s">
        <v>431</v>
      </c>
      <c r="C45" s="186">
        <f>D44</f>
        <v>46251</v>
      </c>
      <c r="D45" s="186">
        <f>C45+15</f>
        <v>46266</v>
      </c>
      <c r="E45" s="76"/>
      <c r="F45" s="76"/>
      <c r="G45" s="186" t="s">
        <v>550</v>
      </c>
      <c r="H45" s="186" t="s">
        <v>550</v>
      </c>
      <c r="I45" s="284"/>
      <c r="J45" s="284"/>
      <c r="K45" s="76"/>
      <c r="L45" s="76"/>
    </row>
    <row r="46" spans="1:12" ht="167.25" customHeight="1" x14ac:dyDescent="0.25">
      <c r="A46" s="78" t="s">
        <v>197</v>
      </c>
      <c r="B46" s="77" t="s">
        <v>429</v>
      </c>
      <c r="C46" s="186" t="s">
        <v>550</v>
      </c>
      <c r="D46" s="186" t="s">
        <v>550</v>
      </c>
      <c r="E46" s="76"/>
      <c r="F46" s="76"/>
      <c r="G46" s="186" t="s">
        <v>550</v>
      </c>
      <c r="H46" s="186" t="s">
        <v>550</v>
      </c>
      <c r="I46" s="284"/>
      <c r="J46" s="284"/>
      <c r="K46" s="76"/>
      <c r="L46" s="76"/>
    </row>
    <row r="47" spans="1:12" ht="30.75" customHeight="1" x14ac:dyDescent="0.25">
      <c r="A47" s="78" t="s">
        <v>195</v>
      </c>
      <c r="B47" s="77" t="s">
        <v>196</v>
      </c>
      <c r="C47" s="186">
        <f>D45</f>
        <v>46266</v>
      </c>
      <c r="D47" s="186">
        <f>C47+15</f>
        <v>46281</v>
      </c>
      <c r="E47" s="76"/>
      <c r="F47" s="76"/>
      <c r="G47" s="186">
        <v>46366</v>
      </c>
      <c r="H47" s="186">
        <v>46376</v>
      </c>
      <c r="I47" s="284"/>
      <c r="J47" s="284"/>
      <c r="K47" s="76"/>
      <c r="L47" s="76"/>
    </row>
    <row r="48" spans="1:12" ht="37.5" customHeight="1" x14ac:dyDescent="0.25">
      <c r="A48" s="78" t="s">
        <v>441</v>
      </c>
      <c r="B48" s="79" t="s">
        <v>194</v>
      </c>
      <c r="C48" s="186"/>
      <c r="D48" s="186"/>
      <c r="E48" s="76"/>
      <c r="F48" s="76"/>
      <c r="G48" s="186"/>
      <c r="H48" s="186"/>
      <c r="I48" s="284"/>
      <c r="J48" s="284"/>
      <c r="K48" s="76"/>
      <c r="L48" s="76"/>
    </row>
    <row r="49" spans="1:12" ht="35.25" customHeight="1" x14ac:dyDescent="0.25">
      <c r="A49" s="78">
        <v>4</v>
      </c>
      <c r="B49" s="77" t="s">
        <v>192</v>
      </c>
      <c r="C49" s="186">
        <f>D47</f>
        <v>46281</v>
      </c>
      <c r="D49" s="186">
        <f>C49+10</f>
        <v>46291</v>
      </c>
      <c r="E49" s="76"/>
      <c r="F49" s="76"/>
      <c r="G49" s="186">
        <v>46376</v>
      </c>
      <c r="H49" s="186">
        <v>46381</v>
      </c>
      <c r="I49" s="284"/>
      <c r="J49" s="284"/>
      <c r="K49" s="76"/>
      <c r="L49" s="76"/>
    </row>
    <row r="50" spans="1:12" ht="86.25" customHeight="1" x14ac:dyDescent="0.25">
      <c r="A50" s="78" t="s">
        <v>193</v>
      </c>
      <c r="B50" s="77" t="s">
        <v>430</v>
      </c>
      <c r="C50" s="186">
        <f>D49</f>
        <v>46291</v>
      </c>
      <c r="D50" s="186">
        <f>C50+5</f>
        <v>46296</v>
      </c>
      <c r="E50" s="76"/>
      <c r="F50" s="76"/>
      <c r="G50" s="186">
        <v>46381</v>
      </c>
      <c r="H50" s="186">
        <v>46386</v>
      </c>
      <c r="I50" s="284"/>
      <c r="J50" s="284"/>
      <c r="K50" s="76"/>
      <c r="L50" s="76"/>
    </row>
    <row r="51" spans="1:12" ht="77.25" customHeight="1" x14ac:dyDescent="0.25">
      <c r="A51" s="78" t="s">
        <v>191</v>
      </c>
      <c r="B51" s="77" t="s">
        <v>432</v>
      </c>
      <c r="C51" s="186">
        <f>D50</f>
        <v>46296</v>
      </c>
      <c r="D51" s="186">
        <f>C51+3</f>
        <v>46299</v>
      </c>
      <c r="E51" s="76"/>
      <c r="F51" s="76"/>
      <c r="G51" s="186" t="s">
        <v>550</v>
      </c>
      <c r="H51" s="186" t="s">
        <v>550</v>
      </c>
      <c r="I51" s="284"/>
      <c r="J51" s="284"/>
      <c r="K51" s="76"/>
      <c r="L51" s="76"/>
    </row>
    <row r="52" spans="1:12" ht="71.25" customHeight="1" x14ac:dyDescent="0.25">
      <c r="A52" s="78" t="s">
        <v>189</v>
      </c>
      <c r="B52" s="77" t="s">
        <v>190</v>
      </c>
      <c r="C52" s="186" t="s">
        <v>550</v>
      </c>
      <c r="D52" s="186" t="s">
        <v>550</v>
      </c>
      <c r="E52" s="76"/>
      <c r="F52" s="76"/>
      <c r="G52" s="186" t="s">
        <v>550</v>
      </c>
      <c r="H52" s="186" t="s">
        <v>550</v>
      </c>
      <c r="I52" s="284"/>
      <c r="J52" s="284"/>
      <c r="K52" s="76"/>
      <c r="L52" s="76"/>
    </row>
    <row r="53" spans="1:12" ht="48" customHeight="1" x14ac:dyDescent="0.25">
      <c r="A53" s="78" t="s">
        <v>187</v>
      </c>
      <c r="B53" s="153" t="s">
        <v>433</v>
      </c>
      <c r="C53" s="186">
        <f>D51</f>
        <v>46299</v>
      </c>
      <c r="D53" s="186">
        <f>C53+3</f>
        <v>46302</v>
      </c>
      <c r="E53" s="76"/>
      <c r="F53" s="76"/>
      <c r="G53" s="186">
        <v>46381</v>
      </c>
      <c r="H53" s="186">
        <v>46386</v>
      </c>
      <c r="I53" s="284"/>
      <c r="J53" s="284"/>
      <c r="K53" s="76"/>
      <c r="L53" s="76"/>
    </row>
    <row r="54" spans="1:12" ht="46.5" customHeight="1" x14ac:dyDescent="0.25">
      <c r="A54" s="78" t="s">
        <v>434</v>
      </c>
      <c r="B54" s="77" t="s">
        <v>188</v>
      </c>
      <c r="C54" s="186" t="s">
        <v>550</v>
      </c>
      <c r="D54" s="186" t="s">
        <v>550</v>
      </c>
      <c r="E54" s="76"/>
      <c r="F54" s="76"/>
      <c r="G54" s="186" t="s">
        <v>550</v>
      </c>
      <c r="H54" s="186" t="s">
        <v>550</v>
      </c>
      <c r="I54" s="284"/>
      <c r="J54" s="284"/>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C20" sqref="C20:AC22"/>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8.5703125" style="68" customWidth="1"/>
    <col min="10" max="10" width="9.85546875" style="68" customWidth="1"/>
    <col min="11" max="11" width="7.28515625" style="68" customWidth="1"/>
    <col min="12" max="12" width="6.7109375" style="67" customWidth="1"/>
    <col min="13" max="13" width="5.28515625" style="67" customWidth="1"/>
    <col min="14" max="14" width="11.85546875" style="67" customWidth="1"/>
    <col min="15" max="17" width="6.140625" style="67" customWidth="1"/>
    <col min="18" max="18" width="9.8554687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4" t="s">
        <v>10</v>
      </c>
    </row>
    <row r="3" spans="1:29" ht="18.75" x14ac:dyDescent="0.3">
      <c r="A3" s="68"/>
      <c r="B3" s="68"/>
      <c r="C3" s="68"/>
      <c r="D3" s="68"/>
      <c r="E3" s="68"/>
      <c r="F3" s="68"/>
      <c r="L3" s="68"/>
      <c r="M3" s="68"/>
      <c r="AC3" s="14" t="s">
        <v>68</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68"/>
      <c r="B5" s="68"/>
      <c r="C5" s="68"/>
      <c r="D5" s="68"/>
      <c r="E5" s="68"/>
      <c r="F5" s="68"/>
      <c r="L5" s="68"/>
      <c r="M5" s="68"/>
      <c r="AC5" s="14"/>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57"/>
      <c r="B7" s="157"/>
      <c r="C7" s="157"/>
      <c r="D7" s="157"/>
      <c r="E7" s="157"/>
      <c r="F7" s="157"/>
      <c r="G7" s="157"/>
      <c r="H7" s="157"/>
      <c r="I7" s="157"/>
      <c r="J7" s="74"/>
      <c r="K7" s="74"/>
      <c r="L7" s="74"/>
      <c r="M7" s="74"/>
      <c r="N7" s="74"/>
      <c r="O7" s="74"/>
      <c r="P7" s="74"/>
      <c r="Q7" s="74"/>
      <c r="R7" s="74"/>
      <c r="S7" s="74"/>
      <c r="T7" s="74"/>
      <c r="U7" s="74"/>
      <c r="V7" s="74"/>
      <c r="W7" s="74"/>
      <c r="X7" s="74"/>
      <c r="Y7" s="74"/>
      <c r="Z7" s="74"/>
      <c r="AA7" s="74"/>
      <c r="AB7" s="74"/>
      <c r="AC7" s="74"/>
    </row>
    <row r="8" spans="1:29"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57"/>
      <c r="B10" s="157"/>
      <c r="C10" s="157"/>
      <c r="D10" s="157"/>
      <c r="E10" s="157"/>
      <c r="F10" s="157"/>
      <c r="G10" s="157"/>
      <c r="H10" s="157"/>
      <c r="I10" s="157"/>
      <c r="J10" s="74"/>
      <c r="K10" s="74"/>
      <c r="L10" s="74"/>
      <c r="M10" s="74"/>
      <c r="N10" s="74"/>
      <c r="O10" s="74"/>
      <c r="P10" s="74"/>
      <c r="Q10" s="74"/>
      <c r="R10" s="74"/>
      <c r="S10" s="74"/>
      <c r="T10" s="74"/>
      <c r="U10" s="74"/>
      <c r="V10" s="74"/>
      <c r="W10" s="74"/>
      <c r="X10" s="74"/>
      <c r="Y10" s="74"/>
      <c r="Z10" s="74"/>
      <c r="AA10" s="74"/>
      <c r="AB10" s="74"/>
      <c r="AC10" s="74"/>
    </row>
    <row r="11" spans="1:29" ht="18.75" x14ac:dyDescent="0.25">
      <c r="A11" s="300" t="str">
        <f>'1. паспорт местоположение'!A12:C12</f>
        <v>P_TP3300.PS.0147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c r="V13" s="73"/>
      <c r="W13" s="73"/>
      <c r="X13" s="73"/>
      <c r="Y13" s="73"/>
      <c r="Z13" s="73"/>
      <c r="AA13" s="73"/>
      <c r="AB13" s="73"/>
      <c r="AC13" s="73"/>
    </row>
    <row r="14" spans="1:29" ht="18.75" x14ac:dyDescent="0.25">
      <c r="A14"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59" t="s">
        <v>477</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19" spans="1:32" x14ac:dyDescent="0.25">
      <c r="A19" s="68"/>
      <c r="B19" s="68"/>
      <c r="C19" s="68"/>
      <c r="D19" s="68"/>
      <c r="E19" s="173"/>
      <c r="F19" s="173"/>
      <c r="G19" s="173"/>
      <c r="L19" s="68"/>
      <c r="M19" s="68"/>
      <c r="N19" s="68"/>
      <c r="O19" s="68"/>
      <c r="P19" s="68"/>
      <c r="Q19" s="68"/>
      <c r="R19" s="68"/>
      <c r="S19" s="68"/>
      <c r="T19" s="68"/>
      <c r="U19" s="68"/>
      <c r="V19" s="68"/>
      <c r="W19" s="68"/>
      <c r="X19" s="68"/>
      <c r="Y19" s="68"/>
      <c r="Z19" s="68"/>
      <c r="AA19" s="68"/>
      <c r="AB19" s="68"/>
    </row>
    <row r="20" spans="1:32" ht="33" customHeight="1" x14ac:dyDescent="0.25">
      <c r="A20" s="360" t="s">
        <v>186</v>
      </c>
      <c r="B20" s="360" t="s">
        <v>185</v>
      </c>
      <c r="C20" s="363" t="s">
        <v>184</v>
      </c>
      <c r="D20" s="363"/>
      <c r="E20" s="364" t="s">
        <v>183</v>
      </c>
      <c r="F20" s="364"/>
      <c r="G20" s="365" t="s">
        <v>605</v>
      </c>
      <c r="H20" s="368" t="s">
        <v>514</v>
      </c>
      <c r="I20" s="369"/>
      <c r="J20" s="369"/>
      <c r="K20" s="369"/>
      <c r="L20" s="368" t="s">
        <v>515</v>
      </c>
      <c r="M20" s="369"/>
      <c r="N20" s="369"/>
      <c r="O20" s="369"/>
      <c r="P20" s="368" t="s">
        <v>558</v>
      </c>
      <c r="Q20" s="369"/>
      <c r="R20" s="369"/>
      <c r="S20" s="369"/>
      <c r="T20" s="368" t="s">
        <v>596</v>
      </c>
      <c r="U20" s="369"/>
      <c r="V20" s="369"/>
      <c r="W20" s="369"/>
      <c r="X20" s="368" t="s">
        <v>606</v>
      </c>
      <c r="Y20" s="369"/>
      <c r="Z20" s="369"/>
      <c r="AA20" s="369"/>
      <c r="AB20" s="371" t="s">
        <v>182</v>
      </c>
      <c r="AC20" s="371"/>
      <c r="AD20" s="72"/>
      <c r="AE20" s="72"/>
      <c r="AF20" s="72"/>
    </row>
    <row r="21" spans="1:32" ht="99.75" customHeight="1" x14ac:dyDescent="0.25">
      <c r="A21" s="361"/>
      <c r="B21" s="361"/>
      <c r="C21" s="363"/>
      <c r="D21" s="363"/>
      <c r="E21" s="364"/>
      <c r="F21" s="364"/>
      <c r="G21" s="366"/>
      <c r="H21" s="370" t="s">
        <v>2</v>
      </c>
      <c r="I21" s="370"/>
      <c r="J21" s="370" t="s">
        <v>180</v>
      </c>
      <c r="K21" s="370"/>
      <c r="L21" s="370" t="s">
        <v>2</v>
      </c>
      <c r="M21" s="370"/>
      <c r="N21" s="370" t="s">
        <v>180</v>
      </c>
      <c r="O21" s="370"/>
      <c r="P21" s="370" t="s">
        <v>2</v>
      </c>
      <c r="Q21" s="370"/>
      <c r="R21" s="370" t="s">
        <v>180</v>
      </c>
      <c r="S21" s="370"/>
      <c r="T21" s="370" t="s">
        <v>2</v>
      </c>
      <c r="U21" s="370"/>
      <c r="V21" s="370" t="s">
        <v>180</v>
      </c>
      <c r="W21" s="370"/>
      <c r="X21" s="370" t="s">
        <v>2</v>
      </c>
      <c r="Y21" s="370"/>
      <c r="Z21" s="370" t="s">
        <v>180</v>
      </c>
      <c r="AA21" s="370"/>
      <c r="AB21" s="371"/>
      <c r="AC21" s="371"/>
    </row>
    <row r="22" spans="1:32" ht="89.25" customHeight="1" x14ac:dyDescent="0.25">
      <c r="A22" s="362"/>
      <c r="B22" s="362"/>
      <c r="C22" s="293" t="s">
        <v>2</v>
      </c>
      <c r="D22" s="293" t="s">
        <v>180</v>
      </c>
      <c r="E22" s="194" t="s">
        <v>607</v>
      </c>
      <c r="F22" s="194" t="s">
        <v>608</v>
      </c>
      <c r="G22" s="367"/>
      <c r="H22" s="195" t="s">
        <v>459</v>
      </c>
      <c r="I22" s="195" t="s">
        <v>460</v>
      </c>
      <c r="J22" s="195" t="s">
        <v>459</v>
      </c>
      <c r="K22" s="195" t="s">
        <v>460</v>
      </c>
      <c r="L22" s="195" t="s">
        <v>459</v>
      </c>
      <c r="M22" s="195" t="s">
        <v>460</v>
      </c>
      <c r="N22" s="195" t="s">
        <v>459</v>
      </c>
      <c r="O22" s="195" t="s">
        <v>460</v>
      </c>
      <c r="P22" s="195" t="s">
        <v>459</v>
      </c>
      <c r="Q22" s="195" t="s">
        <v>460</v>
      </c>
      <c r="R22" s="195" t="s">
        <v>459</v>
      </c>
      <c r="S22" s="195" t="s">
        <v>460</v>
      </c>
      <c r="T22" s="195" t="s">
        <v>459</v>
      </c>
      <c r="U22" s="195" t="s">
        <v>460</v>
      </c>
      <c r="V22" s="195" t="s">
        <v>459</v>
      </c>
      <c r="W22" s="195" t="s">
        <v>460</v>
      </c>
      <c r="X22" s="195" t="s">
        <v>459</v>
      </c>
      <c r="Y22" s="195" t="s">
        <v>460</v>
      </c>
      <c r="Z22" s="195" t="s">
        <v>459</v>
      </c>
      <c r="AA22" s="195" t="s">
        <v>460</v>
      </c>
      <c r="AB22" s="293" t="s">
        <v>181</v>
      </c>
      <c r="AC22" s="293" t="s">
        <v>180</v>
      </c>
    </row>
    <row r="23" spans="1:32"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2" s="176" customFormat="1" ht="47.25" customHeight="1" x14ac:dyDescent="0.25">
      <c r="A24" s="174">
        <v>1</v>
      </c>
      <c r="B24" s="175" t="s">
        <v>179</v>
      </c>
      <c r="C24" s="289">
        <v>1.5345107873827866</v>
      </c>
      <c r="D24" s="287">
        <v>1.6754411595342789</v>
      </c>
      <c r="E24" s="289">
        <v>1.5345107873827866</v>
      </c>
      <c r="F24" s="287">
        <v>1.5345107873827866</v>
      </c>
      <c r="G24" s="287">
        <v>0</v>
      </c>
      <c r="H24" s="287">
        <v>1.5345107873827866</v>
      </c>
      <c r="I24" s="287"/>
      <c r="J24" s="287">
        <v>1.6754411595342789</v>
      </c>
      <c r="K24" s="287"/>
      <c r="L24" s="287">
        <v>0</v>
      </c>
      <c r="M24" s="287"/>
      <c r="N24" s="287">
        <v>0</v>
      </c>
      <c r="O24" s="287"/>
      <c r="P24" s="287">
        <v>0</v>
      </c>
      <c r="Q24" s="287"/>
      <c r="R24" s="287">
        <v>0</v>
      </c>
      <c r="S24" s="287"/>
      <c r="T24" s="287">
        <v>0</v>
      </c>
      <c r="U24" s="287"/>
      <c r="V24" s="287">
        <v>0</v>
      </c>
      <c r="W24" s="287"/>
      <c r="X24" s="287">
        <v>0</v>
      </c>
      <c r="Y24" s="287"/>
      <c r="Z24" s="287" t="s">
        <v>551</v>
      </c>
      <c r="AA24" s="287"/>
      <c r="AB24" s="287">
        <v>1.5345107873827866</v>
      </c>
      <c r="AC24" s="287">
        <v>1.6754411595342789</v>
      </c>
    </row>
    <row r="25" spans="1:32" s="176" customFormat="1" ht="24" customHeight="1" x14ac:dyDescent="0.25">
      <c r="A25" s="177" t="s">
        <v>178</v>
      </c>
      <c r="B25" s="178" t="s">
        <v>177</v>
      </c>
      <c r="C25" s="289"/>
      <c r="D25" s="287"/>
      <c r="E25" s="289"/>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t="s">
        <v>551</v>
      </c>
      <c r="AA25" s="287"/>
      <c r="AB25" s="287">
        <v>0</v>
      </c>
      <c r="AC25" s="287">
        <v>0</v>
      </c>
    </row>
    <row r="26" spans="1:32" s="176" customFormat="1" x14ac:dyDescent="0.25">
      <c r="A26" s="177" t="s">
        <v>176</v>
      </c>
      <c r="B26" s="178" t="s">
        <v>175</v>
      </c>
      <c r="C26" s="289"/>
      <c r="D26" s="287"/>
      <c r="E26" s="289"/>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t="s">
        <v>551</v>
      </c>
      <c r="AA26" s="287"/>
      <c r="AB26" s="287">
        <v>0</v>
      </c>
      <c r="AC26" s="287">
        <v>0</v>
      </c>
    </row>
    <row r="27" spans="1:32" s="176" customFormat="1" ht="31.5" x14ac:dyDescent="0.25">
      <c r="A27" s="177" t="s">
        <v>174</v>
      </c>
      <c r="B27" s="178" t="s">
        <v>415</v>
      </c>
      <c r="C27" s="289"/>
      <c r="D27" s="287"/>
      <c r="E27" s="289"/>
      <c r="F27" s="287"/>
      <c r="G27" s="287">
        <v>0</v>
      </c>
      <c r="H27" s="287">
        <v>1.1877319403678133</v>
      </c>
      <c r="I27" s="287"/>
      <c r="J27" s="287">
        <v>1.3015600709721249</v>
      </c>
      <c r="K27" s="287"/>
      <c r="L27" s="287">
        <v>0</v>
      </c>
      <c r="M27" s="287"/>
      <c r="N27" s="287">
        <v>0</v>
      </c>
      <c r="O27" s="287"/>
      <c r="P27" s="287">
        <v>0</v>
      </c>
      <c r="Q27" s="287"/>
      <c r="R27" s="287">
        <v>0</v>
      </c>
      <c r="S27" s="287"/>
      <c r="T27" s="287">
        <v>0</v>
      </c>
      <c r="U27" s="287"/>
      <c r="V27" s="287">
        <v>0</v>
      </c>
      <c r="W27" s="287"/>
      <c r="X27" s="287">
        <v>0</v>
      </c>
      <c r="Y27" s="287"/>
      <c r="Z27" s="287" t="s">
        <v>551</v>
      </c>
      <c r="AA27" s="287"/>
      <c r="AB27" s="287">
        <v>1.1877319403678133</v>
      </c>
      <c r="AC27" s="287">
        <v>1.3015600709721249</v>
      </c>
    </row>
    <row r="28" spans="1:32" s="176" customFormat="1" x14ac:dyDescent="0.25">
      <c r="A28" s="177" t="s">
        <v>173</v>
      </c>
      <c r="B28" s="178" t="s">
        <v>172</v>
      </c>
      <c r="C28" s="289"/>
      <c r="D28" s="287"/>
      <c r="E28" s="289"/>
      <c r="F28" s="287"/>
      <c r="G28" s="287">
        <v>0</v>
      </c>
      <c r="H28" s="287">
        <v>9.9367200000000003E-2</v>
      </c>
      <c r="I28" s="287"/>
      <c r="J28" s="287">
        <v>9.9367200000000003E-2</v>
      </c>
      <c r="K28" s="287"/>
      <c r="L28" s="287">
        <v>0</v>
      </c>
      <c r="M28" s="287"/>
      <c r="N28" s="287">
        <v>0</v>
      </c>
      <c r="O28" s="287"/>
      <c r="P28" s="287">
        <v>0</v>
      </c>
      <c r="Q28" s="287"/>
      <c r="R28" s="287">
        <v>0</v>
      </c>
      <c r="S28" s="287"/>
      <c r="T28" s="287">
        <v>0</v>
      </c>
      <c r="U28" s="287"/>
      <c r="V28" s="287">
        <v>0</v>
      </c>
      <c r="W28" s="287"/>
      <c r="X28" s="287">
        <v>0</v>
      </c>
      <c r="Y28" s="287"/>
      <c r="Z28" s="287">
        <v>0</v>
      </c>
      <c r="AA28" s="287"/>
      <c r="AB28" s="287">
        <v>9.9367200000000003E-2</v>
      </c>
      <c r="AC28" s="287">
        <v>9.9367200000000003E-2</v>
      </c>
    </row>
    <row r="29" spans="1:32" s="176" customFormat="1" x14ac:dyDescent="0.25">
      <c r="A29" s="177" t="s">
        <v>171</v>
      </c>
      <c r="B29" s="179" t="s">
        <v>170</v>
      </c>
      <c r="C29" s="289"/>
      <c r="D29" s="287"/>
      <c r="E29" s="289"/>
      <c r="F29" s="287"/>
      <c r="G29" s="287">
        <v>0</v>
      </c>
      <c r="H29" s="287">
        <v>0.24741164701497331</v>
      </c>
      <c r="I29" s="287"/>
      <c r="J29" s="287">
        <v>0.27451388856215397</v>
      </c>
      <c r="K29" s="287"/>
      <c r="L29" s="287">
        <v>0</v>
      </c>
      <c r="M29" s="287"/>
      <c r="N29" s="287">
        <v>0</v>
      </c>
      <c r="O29" s="287"/>
      <c r="P29" s="287">
        <v>0</v>
      </c>
      <c r="Q29" s="287"/>
      <c r="R29" s="287">
        <v>0</v>
      </c>
      <c r="S29" s="287"/>
      <c r="T29" s="287">
        <v>0</v>
      </c>
      <c r="U29" s="287"/>
      <c r="V29" s="287">
        <v>0</v>
      </c>
      <c r="W29" s="287"/>
      <c r="X29" s="287">
        <v>0</v>
      </c>
      <c r="Y29" s="287"/>
      <c r="Z29" s="287" t="s">
        <v>551</v>
      </c>
      <c r="AA29" s="287"/>
      <c r="AB29" s="287">
        <v>0.3467788470149733</v>
      </c>
      <c r="AC29" s="287">
        <v>0.27451388856215397</v>
      </c>
    </row>
    <row r="30" spans="1:32" s="176" customFormat="1" ht="47.25" x14ac:dyDescent="0.25">
      <c r="A30" s="174" t="s">
        <v>63</v>
      </c>
      <c r="B30" s="175" t="s">
        <v>169</v>
      </c>
      <c r="C30" s="289">
        <v>1.2870991403678131</v>
      </c>
      <c r="D30" s="287">
        <v>1.3830085955622888</v>
      </c>
      <c r="E30" s="289">
        <v>1.2870991403678131</v>
      </c>
      <c r="F30" s="287">
        <v>1.2870991403678131</v>
      </c>
      <c r="G30" s="287">
        <v>0</v>
      </c>
      <c r="H30" s="287">
        <v>1.2870991403678131</v>
      </c>
      <c r="I30" s="287"/>
      <c r="J30" s="287">
        <v>1.3830085955622888</v>
      </c>
      <c r="K30" s="287"/>
      <c r="L30" s="287">
        <v>0</v>
      </c>
      <c r="M30" s="287"/>
      <c r="N30" s="287">
        <v>0</v>
      </c>
      <c r="O30" s="287"/>
      <c r="P30" s="287">
        <v>0</v>
      </c>
      <c r="Q30" s="287"/>
      <c r="R30" s="287">
        <v>0</v>
      </c>
      <c r="S30" s="287"/>
      <c r="T30" s="287">
        <v>0</v>
      </c>
      <c r="U30" s="287"/>
      <c r="V30" s="287">
        <v>0</v>
      </c>
      <c r="W30" s="287"/>
      <c r="X30" s="287">
        <v>0</v>
      </c>
      <c r="Y30" s="287"/>
      <c r="Z30" s="287" t="s">
        <v>551</v>
      </c>
      <c r="AA30" s="287"/>
      <c r="AB30" s="287">
        <v>1.2870991403678131</v>
      </c>
      <c r="AC30" s="287">
        <v>1.3830085955622888</v>
      </c>
    </row>
    <row r="31" spans="1:32" s="176" customFormat="1" x14ac:dyDescent="0.25">
      <c r="A31" s="174" t="s">
        <v>168</v>
      </c>
      <c r="B31" s="178" t="s">
        <v>167</v>
      </c>
      <c r="C31" s="289">
        <v>0.56113065828500586</v>
      </c>
      <c r="D31" s="289">
        <v>0.61249719085597898</v>
      </c>
      <c r="E31" s="289"/>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2" s="176" customFormat="1" ht="31.5" x14ac:dyDescent="0.25">
      <c r="A32" s="174" t="s">
        <v>166</v>
      </c>
      <c r="B32" s="178" t="s">
        <v>165</v>
      </c>
      <c r="C32" s="289">
        <v>0.44716097241012931</v>
      </c>
      <c r="D32" s="289">
        <v>0.4818008150312395</v>
      </c>
      <c r="E32" s="289"/>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176" customFormat="1" x14ac:dyDescent="0.25">
      <c r="A33" s="174" t="s">
        <v>164</v>
      </c>
      <c r="B33" s="178" t="s">
        <v>163</v>
      </c>
      <c r="C33" s="289">
        <v>9.7450279495200021E-2</v>
      </c>
      <c r="D33" s="289">
        <v>0.103503170531988</v>
      </c>
      <c r="E33" s="289"/>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176" customFormat="1" x14ac:dyDescent="0.25">
      <c r="A34" s="174" t="s">
        <v>162</v>
      </c>
      <c r="B34" s="178" t="s">
        <v>161</v>
      </c>
      <c r="C34" s="289">
        <v>0.18135723017747785</v>
      </c>
      <c r="D34" s="289">
        <v>0.18520741914308231</v>
      </c>
      <c r="E34" s="289"/>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176" customFormat="1" ht="31.5" x14ac:dyDescent="0.25">
      <c r="A35" s="174" t="s">
        <v>62</v>
      </c>
      <c r="B35" s="175" t="s">
        <v>160</v>
      </c>
      <c r="C35" s="289"/>
      <c r="D35" s="289"/>
      <c r="E35" s="289"/>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176" customFormat="1" x14ac:dyDescent="0.25">
      <c r="A36" s="177" t="s">
        <v>159</v>
      </c>
      <c r="B36" s="178" t="s">
        <v>518</v>
      </c>
      <c r="C36" s="289"/>
      <c r="D36" s="289"/>
      <c r="E36" s="289"/>
      <c r="F36" s="287"/>
      <c r="G36" s="287">
        <v>0</v>
      </c>
      <c r="H36" s="287">
        <v>0</v>
      </c>
      <c r="I36" s="287" t="s">
        <v>566</v>
      </c>
      <c r="J36" s="287">
        <v>0</v>
      </c>
      <c r="K36" s="287" t="s">
        <v>566</v>
      </c>
      <c r="L36" s="287">
        <v>0</v>
      </c>
      <c r="M36" s="287" t="s">
        <v>566</v>
      </c>
      <c r="N36" s="287">
        <v>0</v>
      </c>
      <c r="O36" s="287" t="s">
        <v>566</v>
      </c>
      <c r="P36" s="287">
        <v>0</v>
      </c>
      <c r="Q36" s="287" t="s">
        <v>566</v>
      </c>
      <c r="R36" s="287">
        <v>0</v>
      </c>
      <c r="S36" s="287" t="s">
        <v>566</v>
      </c>
      <c r="T36" s="287">
        <v>0</v>
      </c>
      <c r="U36" s="287" t="s">
        <v>566</v>
      </c>
      <c r="V36" s="287">
        <v>0</v>
      </c>
      <c r="W36" s="287" t="s">
        <v>566</v>
      </c>
      <c r="X36" s="287">
        <v>0</v>
      </c>
      <c r="Y36" s="287" t="s">
        <v>566</v>
      </c>
      <c r="Z36" s="287" t="s">
        <v>551</v>
      </c>
      <c r="AA36" s="287" t="s">
        <v>551</v>
      </c>
      <c r="AB36" s="287">
        <v>0</v>
      </c>
      <c r="AC36" s="287">
        <v>0</v>
      </c>
    </row>
    <row r="37" spans="1:29" s="176" customFormat="1" ht="31.5" x14ac:dyDescent="0.25">
      <c r="A37" s="177" t="s">
        <v>158</v>
      </c>
      <c r="B37" s="180" t="s">
        <v>516</v>
      </c>
      <c r="C37" s="289"/>
      <c r="D37" s="289"/>
      <c r="E37" s="289"/>
      <c r="F37" s="287"/>
      <c r="G37" s="287">
        <v>0</v>
      </c>
      <c r="H37" s="287">
        <v>0</v>
      </c>
      <c r="I37" s="287" t="s">
        <v>566</v>
      </c>
      <c r="J37" s="287">
        <v>0</v>
      </c>
      <c r="K37" s="287" t="s">
        <v>566</v>
      </c>
      <c r="L37" s="287">
        <v>0</v>
      </c>
      <c r="M37" s="287" t="s">
        <v>566</v>
      </c>
      <c r="N37" s="287">
        <v>0</v>
      </c>
      <c r="O37" s="287" t="s">
        <v>566</v>
      </c>
      <c r="P37" s="287">
        <v>0</v>
      </c>
      <c r="Q37" s="287" t="s">
        <v>566</v>
      </c>
      <c r="R37" s="287">
        <v>0</v>
      </c>
      <c r="S37" s="287" t="s">
        <v>566</v>
      </c>
      <c r="T37" s="287">
        <v>0</v>
      </c>
      <c r="U37" s="287" t="s">
        <v>566</v>
      </c>
      <c r="V37" s="287">
        <v>0</v>
      </c>
      <c r="W37" s="287" t="s">
        <v>566</v>
      </c>
      <c r="X37" s="287">
        <v>0</v>
      </c>
      <c r="Y37" s="287" t="s">
        <v>566</v>
      </c>
      <c r="Z37" s="287" t="s">
        <v>551</v>
      </c>
      <c r="AA37" s="287" t="s">
        <v>551</v>
      </c>
      <c r="AB37" s="287">
        <v>0</v>
      </c>
      <c r="AC37" s="287">
        <v>0</v>
      </c>
    </row>
    <row r="38" spans="1:29" s="176" customFormat="1" x14ac:dyDescent="0.25">
      <c r="A38" s="177" t="s">
        <v>157</v>
      </c>
      <c r="B38" s="180" t="s">
        <v>148</v>
      </c>
      <c r="C38" s="289"/>
      <c r="D38" s="289"/>
      <c r="E38" s="289"/>
      <c r="F38" s="287"/>
      <c r="G38" s="287">
        <v>0</v>
      </c>
      <c r="H38" s="287">
        <v>0</v>
      </c>
      <c r="I38" s="287" t="s">
        <v>566</v>
      </c>
      <c r="J38" s="287">
        <v>0</v>
      </c>
      <c r="K38" s="287" t="s">
        <v>566</v>
      </c>
      <c r="L38" s="287">
        <v>0</v>
      </c>
      <c r="M38" s="287" t="s">
        <v>566</v>
      </c>
      <c r="N38" s="287">
        <v>0</v>
      </c>
      <c r="O38" s="287" t="s">
        <v>566</v>
      </c>
      <c r="P38" s="287">
        <v>0</v>
      </c>
      <c r="Q38" s="287" t="s">
        <v>566</v>
      </c>
      <c r="R38" s="287">
        <v>0</v>
      </c>
      <c r="S38" s="287" t="s">
        <v>566</v>
      </c>
      <c r="T38" s="287">
        <v>0</v>
      </c>
      <c r="U38" s="287" t="s">
        <v>566</v>
      </c>
      <c r="V38" s="287">
        <v>0</v>
      </c>
      <c r="W38" s="287" t="s">
        <v>566</v>
      </c>
      <c r="X38" s="287">
        <v>0</v>
      </c>
      <c r="Y38" s="287" t="s">
        <v>566</v>
      </c>
      <c r="Z38" s="287" t="s">
        <v>551</v>
      </c>
      <c r="AA38" s="287" t="s">
        <v>551</v>
      </c>
      <c r="AB38" s="287">
        <v>0</v>
      </c>
      <c r="AC38" s="287">
        <v>0</v>
      </c>
    </row>
    <row r="39" spans="1:29" s="176" customFormat="1" x14ac:dyDescent="0.25">
      <c r="A39" s="177" t="s">
        <v>156</v>
      </c>
      <c r="B39" s="178" t="s">
        <v>517</v>
      </c>
      <c r="C39" s="289"/>
      <c r="D39" s="289"/>
      <c r="E39" s="289"/>
      <c r="F39" s="287"/>
      <c r="G39" s="287">
        <v>0</v>
      </c>
      <c r="H39" s="287">
        <v>0.12</v>
      </c>
      <c r="I39" s="287">
        <v>1</v>
      </c>
      <c r="J39" s="287">
        <v>0.12</v>
      </c>
      <c r="K39" s="290">
        <v>1</v>
      </c>
      <c r="L39" s="287">
        <v>0</v>
      </c>
      <c r="M39" s="287" t="s">
        <v>566</v>
      </c>
      <c r="N39" s="287">
        <v>0</v>
      </c>
      <c r="O39" s="290" t="s">
        <v>566</v>
      </c>
      <c r="P39" s="287">
        <v>0</v>
      </c>
      <c r="Q39" s="287" t="s">
        <v>566</v>
      </c>
      <c r="R39" s="287">
        <v>0</v>
      </c>
      <c r="S39" s="287" t="s">
        <v>566</v>
      </c>
      <c r="T39" s="287">
        <v>0</v>
      </c>
      <c r="U39" s="287" t="s">
        <v>566</v>
      </c>
      <c r="V39" s="287">
        <v>0</v>
      </c>
      <c r="W39" s="287" t="s">
        <v>566</v>
      </c>
      <c r="X39" s="287">
        <v>0</v>
      </c>
      <c r="Y39" s="287" t="s">
        <v>566</v>
      </c>
      <c r="Z39" s="287" t="s">
        <v>551</v>
      </c>
      <c r="AA39" s="287" t="s">
        <v>551</v>
      </c>
      <c r="AB39" s="287">
        <v>0.12</v>
      </c>
      <c r="AC39" s="287">
        <v>0.12</v>
      </c>
    </row>
    <row r="40" spans="1:29" s="176" customFormat="1" x14ac:dyDescent="0.25">
      <c r="A40" s="177" t="s">
        <v>155</v>
      </c>
      <c r="B40" s="178" t="s">
        <v>519</v>
      </c>
      <c r="C40" s="289"/>
      <c r="D40" s="289"/>
      <c r="E40" s="289"/>
      <c r="F40" s="287"/>
      <c r="G40" s="287">
        <v>0</v>
      </c>
      <c r="H40" s="287">
        <v>0</v>
      </c>
      <c r="I40" s="287" t="s">
        <v>566</v>
      </c>
      <c r="J40" s="287">
        <v>0</v>
      </c>
      <c r="K40" s="287" t="s">
        <v>566</v>
      </c>
      <c r="L40" s="287">
        <v>0</v>
      </c>
      <c r="M40" s="287" t="s">
        <v>566</v>
      </c>
      <c r="N40" s="287">
        <v>0</v>
      </c>
      <c r="O40" s="287" t="s">
        <v>566</v>
      </c>
      <c r="P40" s="287">
        <v>0</v>
      </c>
      <c r="Q40" s="287" t="s">
        <v>566</v>
      </c>
      <c r="R40" s="287">
        <v>0</v>
      </c>
      <c r="S40" s="287" t="s">
        <v>566</v>
      </c>
      <c r="T40" s="287">
        <v>0</v>
      </c>
      <c r="U40" s="287" t="s">
        <v>566</v>
      </c>
      <c r="V40" s="287">
        <v>0</v>
      </c>
      <c r="W40" s="287" t="s">
        <v>566</v>
      </c>
      <c r="X40" s="287">
        <v>0</v>
      </c>
      <c r="Y40" s="287" t="s">
        <v>566</v>
      </c>
      <c r="Z40" s="287" t="s">
        <v>551</v>
      </c>
      <c r="AA40" s="287" t="s">
        <v>551</v>
      </c>
      <c r="AB40" s="287">
        <v>0</v>
      </c>
      <c r="AC40" s="287">
        <v>0</v>
      </c>
    </row>
    <row r="41" spans="1:29" s="176" customFormat="1" x14ac:dyDescent="0.25">
      <c r="A41" s="177" t="s">
        <v>154</v>
      </c>
      <c r="B41" s="178" t="s">
        <v>520</v>
      </c>
      <c r="C41" s="289"/>
      <c r="D41" s="289"/>
      <c r="E41" s="289"/>
      <c r="F41" s="287"/>
      <c r="G41" s="287">
        <v>0</v>
      </c>
      <c r="H41" s="287">
        <v>0</v>
      </c>
      <c r="I41" s="287" t="s">
        <v>566</v>
      </c>
      <c r="J41" s="287">
        <v>0</v>
      </c>
      <c r="K41" s="287" t="s">
        <v>566</v>
      </c>
      <c r="L41" s="287">
        <v>0</v>
      </c>
      <c r="M41" s="287" t="s">
        <v>566</v>
      </c>
      <c r="N41" s="287">
        <v>0</v>
      </c>
      <c r="O41" s="287" t="s">
        <v>566</v>
      </c>
      <c r="P41" s="287">
        <v>0</v>
      </c>
      <c r="Q41" s="287" t="s">
        <v>566</v>
      </c>
      <c r="R41" s="287">
        <v>0</v>
      </c>
      <c r="S41" s="287" t="s">
        <v>566</v>
      </c>
      <c r="T41" s="287">
        <v>0</v>
      </c>
      <c r="U41" s="287" t="s">
        <v>566</v>
      </c>
      <c r="V41" s="287">
        <v>0</v>
      </c>
      <c r="W41" s="287" t="s">
        <v>566</v>
      </c>
      <c r="X41" s="287">
        <v>0</v>
      </c>
      <c r="Y41" s="287" t="s">
        <v>566</v>
      </c>
      <c r="Z41" s="287" t="s">
        <v>551</v>
      </c>
      <c r="AA41" s="287" t="s">
        <v>551</v>
      </c>
      <c r="AB41" s="287">
        <v>0</v>
      </c>
      <c r="AC41" s="287">
        <v>0</v>
      </c>
    </row>
    <row r="42" spans="1:29" s="176" customFormat="1" x14ac:dyDescent="0.25">
      <c r="A42" s="177" t="s">
        <v>153</v>
      </c>
      <c r="B42" s="178" t="s">
        <v>521</v>
      </c>
      <c r="C42" s="289"/>
      <c r="D42" s="289"/>
      <c r="E42" s="289"/>
      <c r="F42" s="287"/>
      <c r="G42" s="287">
        <v>0</v>
      </c>
      <c r="H42" s="287">
        <v>0</v>
      </c>
      <c r="I42" s="287" t="s">
        <v>566</v>
      </c>
      <c r="J42" s="287">
        <v>0</v>
      </c>
      <c r="K42" s="287" t="s">
        <v>566</v>
      </c>
      <c r="L42" s="287">
        <v>0</v>
      </c>
      <c r="M42" s="287" t="s">
        <v>566</v>
      </c>
      <c r="N42" s="287">
        <v>0</v>
      </c>
      <c r="O42" s="287" t="s">
        <v>566</v>
      </c>
      <c r="P42" s="287">
        <v>0</v>
      </c>
      <c r="Q42" s="287" t="s">
        <v>566</v>
      </c>
      <c r="R42" s="287">
        <v>0</v>
      </c>
      <c r="S42" s="287" t="s">
        <v>566</v>
      </c>
      <c r="T42" s="287">
        <v>0</v>
      </c>
      <c r="U42" s="287" t="s">
        <v>566</v>
      </c>
      <c r="V42" s="287">
        <v>0</v>
      </c>
      <c r="W42" s="287" t="s">
        <v>566</v>
      </c>
      <c r="X42" s="287">
        <v>0</v>
      </c>
      <c r="Y42" s="287" t="s">
        <v>566</v>
      </c>
      <c r="Z42" s="287" t="s">
        <v>551</v>
      </c>
      <c r="AA42" s="287" t="s">
        <v>551</v>
      </c>
      <c r="AB42" s="287">
        <v>0</v>
      </c>
      <c r="AC42" s="287">
        <v>0</v>
      </c>
    </row>
    <row r="43" spans="1:29" s="176" customFormat="1" x14ac:dyDescent="0.25">
      <c r="A43" s="177" t="s">
        <v>522</v>
      </c>
      <c r="B43" s="178" t="s">
        <v>523</v>
      </c>
      <c r="C43" s="289"/>
      <c r="D43" s="289"/>
      <c r="E43" s="289"/>
      <c r="F43" s="287"/>
      <c r="G43" s="287">
        <v>0</v>
      </c>
      <c r="H43" s="287">
        <v>0</v>
      </c>
      <c r="I43" s="287" t="s">
        <v>566</v>
      </c>
      <c r="J43" s="287">
        <v>0</v>
      </c>
      <c r="K43" s="287" t="s">
        <v>566</v>
      </c>
      <c r="L43" s="287">
        <v>0</v>
      </c>
      <c r="M43" s="287" t="s">
        <v>566</v>
      </c>
      <c r="N43" s="287">
        <v>0</v>
      </c>
      <c r="O43" s="287" t="s">
        <v>566</v>
      </c>
      <c r="P43" s="287">
        <v>0</v>
      </c>
      <c r="Q43" s="287" t="s">
        <v>566</v>
      </c>
      <c r="R43" s="287">
        <v>0</v>
      </c>
      <c r="S43" s="287" t="s">
        <v>566</v>
      </c>
      <c r="T43" s="287">
        <v>0</v>
      </c>
      <c r="U43" s="287" t="s">
        <v>566</v>
      </c>
      <c r="V43" s="287">
        <v>0</v>
      </c>
      <c r="W43" s="287" t="s">
        <v>566</v>
      </c>
      <c r="X43" s="287">
        <v>0</v>
      </c>
      <c r="Y43" s="287" t="s">
        <v>566</v>
      </c>
      <c r="Z43" s="287" t="s">
        <v>551</v>
      </c>
      <c r="AA43" s="287" t="s">
        <v>551</v>
      </c>
      <c r="AB43" s="287">
        <v>0</v>
      </c>
      <c r="AC43" s="287">
        <v>0</v>
      </c>
    </row>
    <row r="44" spans="1:29" s="176" customFormat="1" x14ac:dyDescent="0.25">
      <c r="A44" s="177" t="s">
        <v>524</v>
      </c>
      <c r="B44" s="178" t="s">
        <v>525</v>
      </c>
      <c r="C44" s="288"/>
      <c r="D44" s="288"/>
      <c r="E44" s="288"/>
      <c r="F44" s="288"/>
      <c r="G44" s="288">
        <v>0</v>
      </c>
      <c r="H44" s="288">
        <v>4</v>
      </c>
      <c r="I44" s="288">
        <v>1</v>
      </c>
      <c r="J44" s="290">
        <v>4</v>
      </c>
      <c r="K44" s="288">
        <v>1</v>
      </c>
      <c r="L44" s="288">
        <v>0</v>
      </c>
      <c r="M44" s="288" t="s">
        <v>566</v>
      </c>
      <c r="N44" s="288">
        <v>0</v>
      </c>
      <c r="O44" s="288" t="s">
        <v>566</v>
      </c>
      <c r="P44" s="288">
        <v>0</v>
      </c>
      <c r="Q44" s="288" t="s">
        <v>566</v>
      </c>
      <c r="R44" s="288">
        <v>0</v>
      </c>
      <c r="S44" s="288" t="s">
        <v>566</v>
      </c>
      <c r="T44" s="288">
        <v>0</v>
      </c>
      <c r="U44" s="288" t="s">
        <v>566</v>
      </c>
      <c r="V44" s="288">
        <v>0</v>
      </c>
      <c r="W44" s="288" t="s">
        <v>566</v>
      </c>
      <c r="X44" s="288">
        <v>0</v>
      </c>
      <c r="Y44" s="288" t="s">
        <v>566</v>
      </c>
      <c r="Z44" s="288" t="s">
        <v>551</v>
      </c>
      <c r="AA44" s="288" t="s">
        <v>551</v>
      </c>
      <c r="AB44" s="288">
        <v>4</v>
      </c>
      <c r="AC44" s="290">
        <v>4</v>
      </c>
    </row>
    <row r="45" spans="1:29" s="176" customFormat="1" x14ac:dyDescent="0.25">
      <c r="A45" s="177" t="s">
        <v>526</v>
      </c>
      <c r="B45" s="178" t="s">
        <v>527</v>
      </c>
      <c r="C45" s="289"/>
      <c r="D45" s="289"/>
      <c r="E45" s="289"/>
      <c r="F45" s="287"/>
      <c r="G45" s="287">
        <v>0</v>
      </c>
      <c r="H45" s="287">
        <v>0</v>
      </c>
      <c r="I45" s="287" t="s">
        <v>566</v>
      </c>
      <c r="J45" s="287">
        <v>0</v>
      </c>
      <c r="K45" s="287" t="s">
        <v>566</v>
      </c>
      <c r="L45" s="287">
        <v>0</v>
      </c>
      <c r="M45" s="287" t="s">
        <v>566</v>
      </c>
      <c r="N45" s="287">
        <v>0</v>
      </c>
      <c r="O45" s="287" t="s">
        <v>566</v>
      </c>
      <c r="P45" s="287">
        <v>0</v>
      </c>
      <c r="Q45" s="287" t="s">
        <v>566</v>
      </c>
      <c r="R45" s="287">
        <v>0</v>
      </c>
      <c r="S45" s="287" t="s">
        <v>566</v>
      </c>
      <c r="T45" s="287">
        <v>0</v>
      </c>
      <c r="U45" s="287" t="s">
        <v>566</v>
      </c>
      <c r="V45" s="287">
        <v>0</v>
      </c>
      <c r="W45" s="287" t="s">
        <v>566</v>
      </c>
      <c r="X45" s="287">
        <v>0</v>
      </c>
      <c r="Y45" s="287" t="s">
        <v>566</v>
      </c>
      <c r="Z45" s="287" t="s">
        <v>551</v>
      </c>
      <c r="AA45" s="287" t="s">
        <v>551</v>
      </c>
      <c r="AB45" s="287">
        <v>0</v>
      </c>
      <c r="AC45" s="287">
        <v>0</v>
      </c>
    </row>
    <row r="46" spans="1:29" s="176" customFormat="1" x14ac:dyDescent="0.25">
      <c r="A46" s="177" t="s">
        <v>528</v>
      </c>
      <c r="B46" s="178" t="s">
        <v>529</v>
      </c>
      <c r="C46" s="289"/>
      <c r="D46" s="289"/>
      <c r="E46" s="289"/>
      <c r="F46" s="287"/>
      <c r="G46" s="287">
        <v>0</v>
      </c>
      <c r="H46" s="287">
        <v>0</v>
      </c>
      <c r="I46" s="287" t="s">
        <v>566</v>
      </c>
      <c r="J46" s="287"/>
      <c r="K46" s="287" t="s">
        <v>566</v>
      </c>
      <c r="L46" s="287">
        <v>0</v>
      </c>
      <c r="M46" s="287" t="s">
        <v>566</v>
      </c>
      <c r="N46" s="287"/>
      <c r="O46" s="287" t="s">
        <v>566</v>
      </c>
      <c r="P46" s="287">
        <v>0</v>
      </c>
      <c r="Q46" s="287" t="s">
        <v>566</v>
      </c>
      <c r="R46" s="287"/>
      <c r="S46" s="287" t="s">
        <v>566</v>
      </c>
      <c r="T46" s="287">
        <v>0</v>
      </c>
      <c r="U46" s="287" t="s">
        <v>566</v>
      </c>
      <c r="V46" s="287"/>
      <c r="W46" s="287" t="s">
        <v>566</v>
      </c>
      <c r="X46" s="287"/>
      <c r="Y46" s="287" t="s">
        <v>566</v>
      </c>
      <c r="Z46" s="287"/>
      <c r="AA46" s="287" t="s">
        <v>566</v>
      </c>
      <c r="AB46" s="287">
        <v>0</v>
      </c>
      <c r="AC46" s="287">
        <v>0</v>
      </c>
    </row>
    <row r="47" spans="1:29" s="176" customFormat="1" x14ac:dyDescent="0.25">
      <c r="A47" s="174" t="s">
        <v>61</v>
      </c>
      <c r="B47" s="175" t="s">
        <v>152</v>
      </c>
      <c r="C47" s="289"/>
      <c r="D47" s="289"/>
      <c r="E47" s="289"/>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29" s="176" customFormat="1" x14ac:dyDescent="0.25">
      <c r="A48" s="177" t="s">
        <v>151</v>
      </c>
      <c r="B48" s="178" t="s">
        <v>518</v>
      </c>
      <c r="C48" s="289">
        <v>0</v>
      </c>
      <c r="D48" s="289">
        <v>0</v>
      </c>
      <c r="E48" s="289"/>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t="s">
        <v>551</v>
      </c>
      <c r="AA48" s="287"/>
      <c r="AB48" s="287">
        <v>0</v>
      </c>
      <c r="AC48" s="287">
        <v>0</v>
      </c>
    </row>
    <row r="49" spans="1:29" s="176" customFormat="1" ht="31.5" x14ac:dyDescent="0.25">
      <c r="A49" s="177" t="s">
        <v>150</v>
      </c>
      <c r="B49" s="180" t="s">
        <v>516</v>
      </c>
      <c r="C49" s="289">
        <v>0</v>
      </c>
      <c r="D49" s="289">
        <v>0</v>
      </c>
      <c r="E49" s="289"/>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t="s">
        <v>551</v>
      </c>
      <c r="AA49" s="287"/>
      <c r="AB49" s="287">
        <v>0</v>
      </c>
      <c r="AC49" s="287">
        <v>0</v>
      </c>
    </row>
    <row r="50" spans="1:29" s="176" customFormat="1" x14ac:dyDescent="0.25">
      <c r="A50" s="177" t="s">
        <v>149</v>
      </c>
      <c r="B50" s="180" t="s">
        <v>148</v>
      </c>
      <c r="C50" s="289">
        <v>0</v>
      </c>
      <c r="D50" s="289">
        <v>0</v>
      </c>
      <c r="E50" s="289"/>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t="s">
        <v>551</v>
      </c>
      <c r="AA50" s="287"/>
      <c r="AB50" s="287">
        <v>0</v>
      </c>
      <c r="AC50" s="287">
        <v>0</v>
      </c>
    </row>
    <row r="51" spans="1:29" s="176" customFormat="1" ht="31.5" x14ac:dyDescent="0.25">
      <c r="A51" s="177" t="s">
        <v>147</v>
      </c>
      <c r="B51" s="178" t="s">
        <v>146</v>
      </c>
      <c r="C51" s="289">
        <v>0</v>
      </c>
      <c r="D51" s="289">
        <v>0</v>
      </c>
      <c r="E51" s="289"/>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t="s">
        <v>551</v>
      </c>
      <c r="AA51" s="287"/>
      <c r="AB51" s="287">
        <v>0</v>
      </c>
      <c r="AC51" s="287">
        <v>0</v>
      </c>
    </row>
    <row r="52" spans="1:29" s="176" customFormat="1" ht="31.5" x14ac:dyDescent="0.25">
      <c r="A52" s="177" t="s">
        <v>145</v>
      </c>
      <c r="B52" s="178" t="s">
        <v>144</v>
      </c>
      <c r="C52" s="289">
        <v>0</v>
      </c>
      <c r="D52" s="289">
        <v>0</v>
      </c>
      <c r="E52" s="289"/>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t="s">
        <v>551</v>
      </c>
      <c r="AA52" s="287"/>
      <c r="AB52" s="287">
        <v>0</v>
      </c>
      <c r="AC52" s="287">
        <v>0</v>
      </c>
    </row>
    <row r="53" spans="1:29" s="176" customFormat="1" x14ac:dyDescent="0.25">
      <c r="A53" s="177" t="s">
        <v>143</v>
      </c>
      <c r="B53" s="178" t="s">
        <v>142</v>
      </c>
      <c r="C53" s="289">
        <v>0.12</v>
      </c>
      <c r="D53" s="289">
        <v>0.12</v>
      </c>
      <c r="E53" s="289"/>
      <c r="F53" s="287"/>
      <c r="G53" s="287">
        <v>0</v>
      </c>
      <c r="H53" s="287">
        <v>0.12</v>
      </c>
      <c r="I53" s="287"/>
      <c r="J53" s="287">
        <v>0.12</v>
      </c>
      <c r="K53" s="287"/>
      <c r="L53" s="287">
        <v>0</v>
      </c>
      <c r="M53" s="287"/>
      <c r="N53" s="287">
        <v>0</v>
      </c>
      <c r="O53" s="287"/>
      <c r="P53" s="287">
        <v>0</v>
      </c>
      <c r="Q53" s="287"/>
      <c r="R53" s="287">
        <v>0</v>
      </c>
      <c r="S53" s="287"/>
      <c r="T53" s="287">
        <v>0</v>
      </c>
      <c r="U53" s="287"/>
      <c r="V53" s="287">
        <v>0</v>
      </c>
      <c r="W53" s="287"/>
      <c r="X53" s="287">
        <v>0</v>
      </c>
      <c r="Y53" s="287"/>
      <c r="Z53" s="287" t="s">
        <v>551</v>
      </c>
      <c r="AA53" s="287"/>
      <c r="AB53" s="287">
        <v>0.12</v>
      </c>
      <c r="AC53" s="287">
        <v>0.12</v>
      </c>
    </row>
    <row r="54" spans="1:29" s="176" customFormat="1" x14ac:dyDescent="0.25">
      <c r="A54" s="177" t="s">
        <v>141</v>
      </c>
      <c r="B54" s="178" t="s">
        <v>519</v>
      </c>
      <c r="C54" s="289">
        <v>0</v>
      </c>
      <c r="D54" s="289">
        <v>0</v>
      </c>
      <c r="E54" s="289"/>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t="s">
        <v>551</v>
      </c>
      <c r="AA54" s="287"/>
      <c r="AB54" s="287">
        <v>0</v>
      </c>
      <c r="AC54" s="287">
        <v>0</v>
      </c>
    </row>
    <row r="55" spans="1:29" s="176" customFormat="1" x14ac:dyDescent="0.25">
      <c r="A55" s="177" t="s">
        <v>530</v>
      </c>
      <c r="B55" s="178" t="s">
        <v>520</v>
      </c>
      <c r="C55" s="289">
        <v>0</v>
      </c>
      <c r="D55" s="289">
        <v>0</v>
      </c>
      <c r="E55" s="289"/>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t="s">
        <v>551</v>
      </c>
      <c r="AA55" s="287"/>
      <c r="AB55" s="287">
        <v>0</v>
      </c>
      <c r="AC55" s="287">
        <v>0</v>
      </c>
    </row>
    <row r="56" spans="1:29" s="176" customFormat="1" x14ac:dyDescent="0.25">
      <c r="A56" s="177" t="s">
        <v>531</v>
      </c>
      <c r="B56" s="178" t="s">
        <v>521</v>
      </c>
      <c r="C56" s="289">
        <v>0</v>
      </c>
      <c r="D56" s="289">
        <v>0</v>
      </c>
      <c r="E56" s="289"/>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t="s">
        <v>551</v>
      </c>
      <c r="AA56" s="287"/>
      <c r="AB56" s="287">
        <v>0</v>
      </c>
      <c r="AC56" s="287">
        <v>0</v>
      </c>
    </row>
    <row r="57" spans="1:29" s="176" customFormat="1" x14ac:dyDescent="0.25">
      <c r="A57" s="177" t="s">
        <v>532</v>
      </c>
      <c r="B57" s="178" t="s">
        <v>523</v>
      </c>
      <c r="C57" s="289">
        <v>0</v>
      </c>
      <c r="D57" s="289">
        <v>0</v>
      </c>
      <c r="E57" s="289"/>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t="s">
        <v>551</v>
      </c>
      <c r="AA57" s="287"/>
      <c r="AB57" s="287">
        <v>0</v>
      </c>
      <c r="AC57" s="287">
        <v>0</v>
      </c>
    </row>
    <row r="58" spans="1:29" s="176" customFormat="1" x14ac:dyDescent="0.25">
      <c r="A58" s="177" t="s">
        <v>533</v>
      </c>
      <c r="B58" s="178" t="s">
        <v>525</v>
      </c>
      <c r="C58" s="288">
        <v>4</v>
      </c>
      <c r="D58" s="288">
        <v>4</v>
      </c>
      <c r="E58" s="288"/>
      <c r="F58" s="288"/>
      <c r="G58" s="288">
        <v>0</v>
      </c>
      <c r="H58" s="288">
        <v>4</v>
      </c>
      <c r="I58" s="288"/>
      <c r="J58" s="290">
        <v>4</v>
      </c>
      <c r="K58" s="288"/>
      <c r="L58" s="288">
        <v>0</v>
      </c>
      <c r="M58" s="288"/>
      <c r="N58" s="288">
        <v>0</v>
      </c>
      <c r="O58" s="288"/>
      <c r="P58" s="288">
        <v>0</v>
      </c>
      <c r="Q58" s="288"/>
      <c r="R58" s="288">
        <v>0</v>
      </c>
      <c r="S58" s="288"/>
      <c r="T58" s="288">
        <v>0</v>
      </c>
      <c r="U58" s="288"/>
      <c r="V58" s="288">
        <v>0</v>
      </c>
      <c r="W58" s="288"/>
      <c r="X58" s="288">
        <v>0</v>
      </c>
      <c r="Y58" s="288"/>
      <c r="Z58" s="288" t="s">
        <v>551</v>
      </c>
      <c r="AA58" s="288"/>
      <c r="AB58" s="288">
        <v>4</v>
      </c>
      <c r="AC58" s="290">
        <v>4</v>
      </c>
    </row>
    <row r="59" spans="1:29" s="176" customFormat="1" x14ac:dyDescent="0.25">
      <c r="A59" s="177" t="s">
        <v>534</v>
      </c>
      <c r="B59" s="178" t="s">
        <v>527</v>
      </c>
      <c r="C59" s="289">
        <v>0</v>
      </c>
      <c r="D59" s="289">
        <v>0</v>
      </c>
      <c r="E59" s="289"/>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t="s">
        <v>551</v>
      </c>
      <c r="AA59" s="287"/>
      <c r="AB59" s="287">
        <v>0</v>
      </c>
      <c r="AC59" s="287">
        <v>0</v>
      </c>
    </row>
    <row r="60" spans="1:29" s="176" customFormat="1" x14ac:dyDescent="0.25">
      <c r="A60" s="177" t="s">
        <v>535</v>
      </c>
      <c r="B60" s="178" t="s">
        <v>529</v>
      </c>
      <c r="C60" s="289">
        <v>0</v>
      </c>
      <c r="D60" s="289">
        <v>0</v>
      </c>
      <c r="E60" s="289"/>
      <c r="F60" s="287"/>
      <c r="G60" s="287">
        <v>0</v>
      </c>
      <c r="H60" s="287">
        <v>0</v>
      </c>
      <c r="I60" s="287"/>
      <c r="J60" s="287"/>
      <c r="K60" s="287"/>
      <c r="L60" s="287">
        <v>0</v>
      </c>
      <c r="M60" s="287"/>
      <c r="N60" s="287"/>
      <c r="O60" s="287"/>
      <c r="P60" s="287">
        <v>0</v>
      </c>
      <c r="Q60" s="287"/>
      <c r="R60" s="287"/>
      <c r="S60" s="287"/>
      <c r="T60" s="287">
        <v>0</v>
      </c>
      <c r="U60" s="287"/>
      <c r="V60" s="287"/>
      <c r="W60" s="287"/>
      <c r="X60" s="287"/>
      <c r="Y60" s="287"/>
      <c r="Z60" s="287"/>
      <c r="AA60" s="287"/>
      <c r="AB60" s="287">
        <v>0</v>
      </c>
      <c r="AC60" s="287">
        <v>0</v>
      </c>
    </row>
    <row r="61" spans="1:29" s="176" customFormat="1" ht="35.25" customHeight="1" x14ac:dyDescent="0.25">
      <c r="A61" s="174" t="s">
        <v>59</v>
      </c>
      <c r="B61" s="175" t="s">
        <v>140</v>
      </c>
      <c r="C61" s="289"/>
      <c r="D61" s="289"/>
      <c r="E61" s="289"/>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176" customFormat="1" x14ac:dyDescent="0.25">
      <c r="A62" s="177" t="s">
        <v>139</v>
      </c>
      <c r="B62" s="178" t="s">
        <v>138</v>
      </c>
      <c r="C62" s="289">
        <v>1.2870991403678131</v>
      </c>
      <c r="D62" s="289">
        <v>1.3830085955622888</v>
      </c>
      <c r="E62" s="289"/>
      <c r="F62" s="287"/>
      <c r="G62" s="287">
        <v>0</v>
      </c>
      <c r="H62" s="287">
        <v>1.2870991403678131</v>
      </c>
      <c r="I62" s="287"/>
      <c r="J62" s="287">
        <v>1.3830085955622888</v>
      </c>
      <c r="K62" s="287"/>
      <c r="L62" s="287">
        <v>0</v>
      </c>
      <c r="M62" s="287"/>
      <c r="N62" s="287">
        <v>0</v>
      </c>
      <c r="O62" s="287"/>
      <c r="P62" s="287">
        <v>0</v>
      </c>
      <c r="Q62" s="287"/>
      <c r="R62" s="287">
        <v>0</v>
      </c>
      <c r="S62" s="287"/>
      <c r="T62" s="287">
        <v>0</v>
      </c>
      <c r="U62" s="287"/>
      <c r="V62" s="287">
        <v>0</v>
      </c>
      <c r="W62" s="287"/>
      <c r="X62" s="287">
        <v>0</v>
      </c>
      <c r="Y62" s="287"/>
      <c r="Z62" s="287" t="s">
        <v>551</v>
      </c>
      <c r="AA62" s="287"/>
      <c r="AB62" s="287">
        <v>1.2870991403678131</v>
      </c>
      <c r="AC62" s="287">
        <v>1.3830085955622888</v>
      </c>
    </row>
    <row r="63" spans="1:29" s="176" customFormat="1" x14ac:dyDescent="0.25">
      <c r="A63" s="177" t="s">
        <v>137</v>
      </c>
      <c r="B63" s="180" t="s">
        <v>131</v>
      </c>
      <c r="C63" s="289"/>
      <c r="D63" s="289"/>
      <c r="E63" s="289"/>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t="s">
        <v>551</v>
      </c>
      <c r="AA63" s="287"/>
      <c r="AB63" s="287">
        <v>0</v>
      </c>
      <c r="AC63" s="287">
        <v>0</v>
      </c>
    </row>
    <row r="64" spans="1:29" s="176" customFormat="1" x14ac:dyDescent="0.25">
      <c r="A64" s="177" t="s">
        <v>136</v>
      </c>
      <c r="B64" s="178" t="s">
        <v>130</v>
      </c>
      <c r="C64" s="289"/>
      <c r="D64" s="289"/>
      <c r="E64" s="289"/>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t="s">
        <v>551</v>
      </c>
      <c r="AA64" s="287"/>
      <c r="AB64" s="287">
        <v>0</v>
      </c>
      <c r="AC64" s="287">
        <v>0</v>
      </c>
    </row>
    <row r="65" spans="1:29" s="176" customFormat="1" x14ac:dyDescent="0.25">
      <c r="A65" s="177" t="s">
        <v>135</v>
      </c>
      <c r="B65" s="180" t="s">
        <v>129</v>
      </c>
      <c r="C65" s="289"/>
      <c r="D65" s="289"/>
      <c r="E65" s="289"/>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t="s">
        <v>551</v>
      </c>
      <c r="AA65" s="287"/>
      <c r="AB65" s="287">
        <v>0</v>
      </c>
      <c r="AC65" s="287">
        <v>0</v>
      </c>
    </row>
    <row r="66" spans="1:29" s="176" customFormat="1" x14ac:dyDescent="0.25">
      <c r="A66" s="177" t="s">
        <v>134</v>
      </c>
      <c r="B66" s="180" t="s">
        <v>128</v>
      </c>
      <c r="C66" s="289"/>
      <c r="D66" s="289"/>
      <c r="E66" s="289"/>
      <c r="F66" s="287"/>
      <c r="G66" s="287">
        <v>0</v>
      </c>
      <c r="H66" s="287">
        <v>0.12</v>
      </c>
      <c r="I66" s="287"/>
      <c r="J66" s="287">
        <v>0.12</v>
      </c>
      <c r="K66" s="287"/>
      <c r="L66" s="287">
        <v>0</v>
      </c>
      <c r="M66" s="287"/>
      <c r="N66" s="287">
        <v>0</v>
      </c>
      <c r="O66" s="287"/>
      <c r="P66" s="287">
        <v>0</v>
      </c>
      <c r="Q66" s="287"/>
      <c r="R66" s="287">
        <v>0</v>
      </c>
      <c r="S66" s="287"/>
      <c r="T66" s="287">
        <v>0</v>
      </c>
      <c r="U66" s="287"/>
      <c r="V66" s="287">
        <v>0</v>
      </c>
      <c r="W66" s="287"/>
      <c r="X66" s="287">
        <v>0</v>
      </c>
      <c r="Y66" s="287"/>
      <c r="Z66" s="287" t="s">
        <v>551</v>
      </c>
      <c r="AA66" s="287"/>
      <c r="AB66" s="287">
        <v>0.12</v>
      </c>
      <c r="AC66" s="287">
        <v>0.12</v>
      </c>
    </row>
    <row r="67" spans="1:29" s="176" customFormat="1" x14ac:dyDescent="0.25">
      <c r="A67" s="177" t="s">
        <v>133</v>
      </c>
      <c r="B67" s="178" t="s">
        <v>519</v>
      </c>
      <c r="C67" s="289"/>
      <c r="D67" s="289"/>
      <c r="E67" s="289"/>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t="s">
        <v>551</v>
      </c>
      <c r="AA67" s="287"/>
      <c r="AB67" s="287">
        <v>0</v>
      </c>
      <c r="AC67" s="287">
        <v>0</v>
      </c>
    </row>
    <row r="68" spans="1:29" s="176" customFormat="1" x14ac:dyDescent="0.25">
      <c r="A68" s="177" t="s">
        <v>536</v>
      </c>
      <c r="B68" s="178" t="s">
        <v>520</v>
      </c>
      <c r="C68" s="289"/>
      <c r="D68" s="289"/>
      <c r="E68" s="289"/>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t="s">
        <v>551</v>
      </c>
      <c r="AA68" s="287"/>
      <c r="AB68" s="287">
        <v>0</v>
      </c>
      <c r="AC68" s="287">
        <v>0</v>
      </c>
    </row>
    <row r="69" spans="1:29" s="176" customFormat="1" x14ac:dyDescent="0.25">
      <c r="A69" s="177" t="s">
        <v>537</v>
      </c>
      <c r="B69" s="178" t="s">
        <v>521</v>
      </c>
      <c r="C69" s="289"/>
      <c r="D69" s="289"/>
      <c r="E69" s="289"/>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t="s">
        <v>551</v>
      </c>
      <c r="AA69" s="287"/>
      <c r="AB69" s="287">
        <v>0</v>
      </c>
      <c r="AC69" s="287">
        <v>0</v>
      </c>
    </row>
    <row r="70" spans="1:29" s="176" customFormat="1" x14ac:dyDescent="0.25">
      <c r="A70" s="177" t="s">
        <v>538</v>
      </c>
      <c r="B70" s="178" t="s">
        <v>523</v>
      </c>
      <c r="C70" s="289"/>
      <c r="D70" s="289"/>
      <c r="E70" s="289"/>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t="s">
        <v>551</v>
      </c>
      <c r="AA70" s="287"/>
      <c r="AB70" s="287">
        <v>0</v>
      </c>
      <c r="AC70" s="287">
        <v>0</v>
      </c>
    </row>
    <row r="71" spans="1:29" s="176" customFormat="1" x14ac:dyDescent="0.25">
      <c r="A71" s="177" t="s">
        <v>539</v>
      </c>
      <c r="B71" s="178" t="s">
        <v>525</v>
      </c>
      <c r="C71" s="289"/>
      <c r="D71" s="288"/>
      <c r="E71" s="288"/>
      <c r="F71" s="288"/>
      <c r="G71" s="288">
        <v>0</v>
      </c>
      <c r="H71" s="288">
        <v>4</v>
      </c>
      <c r="I71" s="288"/>
      <c r="J71" s="290">
        <v>4</v>
      </c>
      <c r="K71" s="288"/>
      <c r="L71" s="288">
        <v>0</v>
      </c>
      <c r="M71" s="288"/>
      <c r="N71" s="288">
        <v>0</v>
      </c>
      <c r="O71" s="288"/>
      <c r="P71" s="288">
        <v>0</v>
      </c>
      <c r="Q71" s="288"/>
      <c r="R71" s="288">
        <v>0</v>
      </c>
      <c r="S71" s="288"/>
      <c r="T71" s="288">
        <v>0</v>
      </c>
      <c r="U71" s="288"/>
      <c r="V71" s="288">
        <v>0</v>
      </c>
      <c r="W71" s="288"/>
      <c r="X71" s="288">
        <v>0</v>
      </c>
      <c r="Y71" s="288"/>
      <c r="Z71" s="288" t="s">
        <v>551</v>
      </c>
      <c r="AA71" s="288"/>
      <c r="AB71" s="288">
        <v>4</v>
      </c>
      <c r="AC71" s="290">
        <v>4</v>
      </c>
    </row>
    <row r="72" spans="1:29" s="176" customFormat="1" x14ac:dyDescent="0.25">
      <c r="A72" s="177" t="s">
        <v>540</v>
      </c>
      <c r="B72" s="178" t="s">
        <v>527</v>
      </c>
      <c r="C72" s="289"/>
      <c r="D72" s="289"/>
      <c r="E72" s="289"/>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t="s">
        <v>551</v>
      </c>
      <c r="AA72" s="287"/>
      <c r="AB72" s="287">
        <v>0</v>
      </c>
      <c r="AC72" s="287">
        <v>0</v>
      </c>
    </row>
    <row r="73" spans="1:29" s="176" customFormat="1" x14ac:dyDescent="0.25">
      <c r="A73" s="177" t="s">
        <v>541</v>
      </c>
      <c r="B73" s="178" t="s">
        <v>529</v>
      </c>
      <c r="C73" s="289"/>
      <c r="D73" s="289"/>
      <c r="E73" s="289"/>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c r="Y73" s="287"/>
      <c r="Z73" s="287"/>
      <c r="AA73" s="287"/>
      <c r="AB73" s="287">
        <v>0</v>
      </c>
      <c r="AC73" s="287">
        <v>0</v>
      </c>
    </row>
    <row r="74" spans="1:29" s="176" customFormat="1" ht="36.75" customHeight="1" x14ac:dyDescent="0.25">
      <c r="A74" s="174" t="s">
        <v>58</v>
      </c>
      <c r="B74" s="181" t="s">
        <v>227</v>
      </c>
      <c r="C74" s="289"/>
      <c r="D74" s="289"/>
      <c r="E74" s="289"/>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t="s">
        <v>551</v>
      </c>
      <c r="AA74" s="287"/>
      <c r="AB74" s="287">
        <v>0</v>
      </c>
      <c r="AC74" s="287">
        <v>0</v>
      </c>
    </row>
    <row r="75" spans="1:29" s="176" customFormat="1" x14ac:dyDescent="0.25">
      <c r="A75" s="174" t="s">
        <v>56</v>
      </c>
      <c r="B75" s="175" t="s">
        <v>132</v>
      </c>
      <c r="C75" s="289"/>
      <c r="D75" s="289"/>
      <c r="E75" s="289"/>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176" customFormat="1" x14ac:dyDescent="0.25">
      <c r="A76" s="177" t="s">
        <v>222</v>
      </c>
      <c r="B76" s="178" t="s">
        <v>518</v>
      </c>
      <c r="C76" s="291"/>
      <c r="D76" s="182"/>
      <c r="E76" s="182"/>
      <c r="F76" s="274"/>
      <c r="G76" s="287">
        <v>0</v>
      </c>
      <c r="H76" s="287">
        <v>0</v>
      </c>
      <c r="I76" s="274"/>
      <c r="J76" s="287">
        <v>0</v>
      </c>
      <c r="K76" s="274"/>
      <c r="L76" s="287">
        <v>0</v>
      </c>
      <c r="M76" s="274"/>
      <c r="N76" s="287">
        <v>0</v>
      </c>
      <c r="O76" s="274"/>
      <c r="P76" s="287">
        <v>0</v>
      </c>
      <c r="Q76" s="274"/>
      <c r="R76" s="287">
        <v>0</v>
      </c>
      <c r="S76" s="274"/>
      <c r="T76" s="287">
        <v>0</v>
      </c>
      <c r="U76" s="274"/>
      <c r="V76" s="287">
        <v>0</v>
      </c>
      <c r="W76" s="274"/>
      <c r="X76" s="287">
        <v>0</v>
      </c>
      <c r="Y76" s="274"/>
      <c r="Z76" s="287" t="s">
        <v>551</v>
      </c>
      <c r="AA76" s="274"/>
      <c r="AB76" s="287">
        <v>0</v>
      </c>
      <c r="AC76" s="287">
        <v>0</v>
      </c>
    </row>
    <row r="77" spans="1:29" s="176" customFormat="1" ht="31.5" x14ac:dyDescent="0.25">
      <c r="A77" s="177" t="s">
        <v>223</v>
      </c>
      <c r="B77" s="180" t="s">
        <v>516</v>
      </c>
      <c r="C77" s="289"/>
      <c r="D77" s="289"/>
      <c r="E77" s="289"/>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t="s">
        <v>551</v>
      </c>
      <c r="AA77" s="287"/>
      <c r="AB77" s="287">
        <v>0</v>
      </c>
      <c r="AC77" s="287">
        <v>0</v>
      </c>
    </row>
    <row r="78" spans="1:29" s="176" customFormat="1" x14ac:dyDescent="0.25">
      <c r="A78" s="177" t="s">
        <v>224</v>
      </c>
      <c r="B78" s="180" t="s">
        <v>148</v>
      </c>
      <c r="C78" s="289"/>
      <c r="D78" s="289"/>
      <c r="E78" s="289"/>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t="s">
        <v>551</v>
      </c>
      <c r="AA78" s="287"/>
      <c r="AB78" s="287">
        <v>0</v>
      </c>
      <c r="AC78" s="287">
        <v>0</v>
      </c>
    </row>
    <row r="79" spans="1:29" s="176" customFormat="1" x14ac:dyDescent="0.25">
      <c r="A79" s="177" t="s">
        <v>225</v>
      </c>
      <c r="B79" s="178" t="s">
        <v>542</v>
      </c>
      <c r="C79" s="289"/>
      <c r="D79" s="289"/>
      <c r="E79" s="289"/>
      <c r="F79" s="287"/>
      <c r="G79" s="287">
        <v>0</v>
      </c>
      <c r="H79" s="287">
        <v>0.03</v>
      </c>
      <c r="I79" s="287"/>
      <c r="J79" s="287">
        <v>0.03</v>
      </c>
      <c r="K79" s="287"/>
      <c r="L79" s="287">
        <v>0</v>
      </c>
      <c r="M79" s="287"/>
      <c r="N79" s="287">
        <v>0</v>
      </c>
      <c r="O79" s="287"/>
      <c r="P79" s="287">
        <v>0</v>
      </c>
      <c r="Q79" s="287"/>
      <c r="R79" s="287">
        <v>0</v>
      </c>
      <c r="S79" s="287"/>
      <c r="T79" s="287">
        <v>0</v>
      </c>
      <c r="U79" s="287"/>
      <c r="V79" s="287">
        <v>0</v>
      </c>
      <c r="W79" s="287"/>
      <c r="X79" s="287">
        <v>0</v>
      </c>
      <c r="Y79" s="287"/>
      <c r="Z79" s="287" t="s">
        <v>551</v>
      </c>
      <c r="AA79" s="287"/>
      <c r="AB79" s="287">
        <v>0.03</v>
      </c>
      <c r="AC79" s="287">
        <v>0.03</v>
      </c>
    </row>
    <row r="80" spans="1:29" s="176" customFormat="1" x14ac:dyDescent="0.25">
      <c r="A80" s="177" t="s">
        <v>226</v>
      </c>
      <c r="B80" s="178" t="s">
        <v>519</v>
      </c>
      <c r="C80" s="291"/>
      <c r="D80" s="182"/>
      <c r="E80" s="182"/>
      <c r="F80" s="274"/>
      <c r="G80" s="287">
        <v>0</v>
      </c>
      <c r="H80" s="287">
        <v>0</v>
      </c>
      <c r="I80" s="274"/>
      <c r="J80" s="287">
        <v>0</v>
      </c>
      <c r="K80" s="274"/>
      <c r="L80" s="287">
        <v>0</v>
      </c>
      <c r="M80" s="274"/>
      <c r="N80" s="287">
        <v>0</v>
      </c>
      <c r="O80" s="274"/>
      <c r="P80" s="287">
        <v>0</v>
      </c>
      <c r="Q80" s="274"/>
      <c r="R80" s="287">
        <v>0</v>
      </c>
      <c r="S80" s="274"/>
      <c r="T80" s="287">
        <v>0</v>
      </c>
      <c r="U80" s="274"/>
      <c r="V80" s="287">
        <v>0</v>
      </c>
      <c r="W80" s="274"/>
      <c r="X80" s="287">
        <v>0</v>
      </c>
      <c r="Y80" s="274"/>
      <c r="Z80" s="287" t="s">
        <v>551</v>
      </c>
      <c r="AA80" s="274"/>
      <c r="AB80" s="287">
        <v>0</v>
      </c>
      <c r="AC80" s="287">
        <v>0</v>
      </c>
    </row>
    <row r="81" spans="1:29" s="176" customFormat="1" x14ac:dyDescent="0.25">
      <c r="A81" s="177" t="s">
        <v>543</v>
      </c>
      <c r="B81" s="178" t="s">
        <v>520</v>
      </c>
      <c r="C81" s="291"/>
      <c r="D81" s="182"/>
      <c r="E81" s="182"/>
      <c r="F81" s="274"/>
      <c r="G81" s="287">
        <v>0</v>
      </c>
      <c r="H81" s="287">
        <v>0</v>
      </c>
      <c r="I81" s="274"/>
      <c r="J81" s="287">
        <v>0</v>
      </c>
      <c r="K81" s="274"/>
      <c r="L81" s="287">
        <v>0</v>
      </c>
      <c r="M81" s="274"/>
      <c r="N81" s="287">
        <v>0</v>
      </c>
      <c r="O81" s="274"/>
      <c r="P81" s="287">
        <v>0</v>
      </c>
      <c r="Q81" s="274"/>
      <c r="R81" s="287">
        <v>0</v>
      </c>
      <c r="S81" s="274"/>
      <c r="T81" s="287">
        <v>0</v>
      </c>
      <c r="U81" s="274"/>
      <c r="V81" s="287">
        <v>0</v>
      </c>
      <c r="W81" s="274"/>
      <c r="X81" s="287">
        <v>0</v>
      </c>
      <c r="Y81" s="274"/>
      <c r="Z81" s="287" t="s">
        <v>551</v>
      </c>
      <c r="AA81" s="274"/>
      <c r="AB81" s="287">
        <v>0</v>
      </c>
      <c r="AC81" s="287">
        <v>0</v>
      </c>
    </row>
    <row r="82" spans="1:29" s="176" customFormat="1" x14ac:dyDescent="0.25">
      <c r="A82" s="177" t="s">
        <v>544</v>
      </c>
      <c r="B82" s="178" t="s">
        <v>521</v>
      </c>
      <c r="C82" s="291"/>
      <c r="D82" s="182"/>
      <c r="E82" s="182"/>
      <c r="F82" s="274"/>
      <c r="G82" s="287">
        <v>0</v>
      </c>
      <c r="H82" s="287">
        <v>0</v>
      </c>
      <c r="I82" s="274"/>
      <c r="J82" s="287">
        <v>0</v>
      </c>
      <c r="K82" s="274"/>
      <c r="L82" s="287">
        <v>0</v>
      </c>
      <c r="M82" s="274"/>
      <c r="N82" s="287">
        <v>0</v>
      </c>
      <c r="O82" s="274"/>
      <c r="P82" s="287">
        <v>0</v>
      </c>
      <c r="Q82" s="274"/>
      <c r="R82" s="287">
        <v>0</v>
      </c>
      <c r="S82" s="274"/>
      <c r="T82" s="287">
        <v>0</v>
      </c>
      <c r="U82" s="274"/>
      <c r="V82" s="287">
        <v>0</v>
      </c>
      <c r="W82" s="274"/>
      <c r="X82" s="287">
        <v>0</v>
      </c>
      <c r="Y82" s="274"/>
      <c r="Z82" s="287" t="s">
        <v>551</v>
      </c>
      <c r="AA82" s="274"/>
      <c r="AB82" s="287">
        <v>0</v>
      </c>
      <c r="AC82" s="287">
        <v>0</v>
      </c>
    </row>
    <row r="83" spans="1:29" s="176" customFormat="1" x14ac:dyDescent="0.25">
      <c r="A83" s="177" t="s">
        <v>545</v>
      </c>
      <c r="B83" s="178" t="s">
        <v>523</v>
      </c>
      <c r="C83" s="291"/>
      <c r="D83" s="182"/>
      <c r="E83" s="182"/>
      <c r="F83" s="274"/>
      <c r="G83" s="287">
        <v>0</v>
      </c>
      <c r="H83" s="287">
        <v>0</v>
      </c>
      <c r="I83" s="274"/>
      <c r="J83" s="287">
        <v>0</v>
      </c>
      <c r="K83" s="274"/>
      <c r="L83" s="287">
        <v>0</v>
      </c>
      <c r="M83" s="274"/>
      <c r="N83" s="287">
        <v>0</v>
      </c>
      <c r="O83" s="274"/>
      <c r="P83" s="287">
        <v>0</v>
      </c>
      <c r="Q83" s="274"/>
      <c r="R83" s="287">
        <v>0</v>
      </c>
      <c r="S83" s="274"/>
      <c r="T83" s="287">
        <v>0</v>
      </c>
      <c r="U83" s="274"/>
      <c r="V83" s="287">
        <v>0</v>
      </c>
      <c r="W83" s="274"/>
      <c r="X83" s="287">
        <v>0</v>
      </c>
      <c r="Y83" s="274"/>
      <c r="Z83" s="287" t="s">
        <v>551</v>
      </c>
      <c r="AA83" s="274"/>
      <c r="AB83" s="287">
        <v>0</v>
      </c>
      <c r="AC83" s="287">
        <v>0</v>
      </c>
    </row>
    <row r="84" spans="1:29" s="176" customFormat="1" x14ac:dyDescent="0.25">
      <c r="A84" s="177" t="s">
        <v>546</v>
      </c>
      <c r="B84" s="178" t="s">
        <v>525</v>
      </c>
      <c r="C84" s="291"/>
      <c r="D84" s="286"/>
      <c r="E84" s="286"/>
      <c r="F84" s="286"/>
      <c r="G84" s="288">
        <v>0</v>
      </c>
      <c r="H84" s="288">
        <v>4</v>
      </c>
      <c r="I84" s="286"/>
      <c r="J84" s="290">
        <v>4</v>
      </c>
      <c r="K84" s="286"/>
      <c r="L84" s="288">
        <v>0</v>
      </c>
      <c r="M84" s="286"/>
      <c r="N84" s="288">
        <v>0</v>
      </c>
      <c r="O84" s="286"/>
      <c r="P84" s="288">
        <v>0</v>
      </c>
      <c r="Q84" s="286"/>
      <c r="R84" s="288">
        <v>0</v>
      </c>
      <c r="S84" s="286"/>
      <c r="T84" s="288">
        <v>0</v>
      </c>
      <c r="U84" s="286"/>
      <c r="V84" s="288">
        <v>0</v>
      </c>
      <c r="W84" s="286"/>
      <c r="X84" s="288">
        <v>0</v>
      </c>
      <c r="Y84" s="286"/>
      <c r="Z84" s="288" t="s">
        <v>551</v>
      </c>
      <c r="AA84" s="286"/>
      <c r="AB84" s="288">
        <v>4</v>
      </c>
      <c r="AC84" s="290">
        <v>4</v>
      </c>
    </row>
    <row r="85" spans="1:29" s="176" customFormat="1" x14ac:dyDescent="0.25">
      <c r="A85" s="177" t="s">
        <v>547</v>
      </c>
      <c r="B85" s="178" t="s">
        <v>527</v>
      </c>
      <c r="C85" s="291"/>
      <c r="D85" s="182"/>
      <c r="E85" s="182"/>
      <c r="F85" s="274"/>
      <c r="G85" s="287">
        <v>0</v>
      </c>
      <c r="H85" s="287">
        <v>0</v>
      </c>
      <c r="I85" s="274"/>
      <c r="J85" s="287">
        <v>0</v>
      </c>
      <c r="K85" s="274"/>
      <c r="L85" s="287">
        <v>0</v>
      </c>
      <c r="M85" s="274"/>
      <c r="N85" s="287">
        <v>0</v>
      </c>
      <c r="O85" s="274"/>
      <c r="P85" s="287">
        <v>0</v>
      </c>
      <c r="Q85" s="274"/>
      <c r="R85" s="287">
        <v>0</v>
      </c>
      <c r="S85" s="274"/>
      <c r="T85" s="287">
        <v>0</v>
      </c>
      <c r="U85" s="274"/>
      <c r="V85" s="287">
        <v>0</v>
      </c>
      <c r="W85" s="274"/>
      <c r="X85" s="287">
        <v>0</v>
      </c>
      <c r="Y85" s="274"/>
      <c r="Z85" s="287" t="s">
        <v>551</v>
      </c>
      <c r="AA85" s="274"/>
      <c r="AB85" s="287">
        <v>0</v>
      </c>
      <c r="AC85" s="287">
        <v>0</v>
      </c>
    </row>
    <row r="86" spans="1:29" s="176" customFormat="1" ht="13.5" customHeight="1" x14ac:dyDescent="0.25">
      <c r="A86" s="177" t="s">
        <v>548</v>
      </c>
      <c r="B86" s="178" t="s">
        <v>529</v>
      </c>
      <c r="C86" s="292"/>
      <c r="D86" s="182"/>
      <c r="E86" s="182"/>
      <c r="F86" s="274"/>
      <c r="G86" s="287">
        <v>0</v>
      </c>
      <c r="H86" s="287">
        <v>0</v>
      </c>
      <c r="I86" s="274"/>
      <c r="J86" s="287">
        <v>0</v>
      </c>
      <c r="K86" s="274"/>
      <c r="L86" s="287">
        <v>0</v>
      </c>
      <c r="M86" s="274"/>
      <c r="N86" s="287">
        <v>0</v>
      </c>
      <c r="O86" s="274"/>
      <c r="P86" s="287">
        <v>0</v>
      </c>
      <c r="Q86" s="274"/>
      <c r="R86" s="287">
        <v>0</v>
      </c>
      <c r="S86" s="274"/>
      <c r="T86" s="287">
        <v>0</v>
      </c>
      <c r="U86" s="274"/>
      <c r="V86" s="287">
        <v>0</v>
      </c>
      <c r="W86" s="274"/>
      <c r="X86" s="287">
        <v>0</v>
      </c>
      <c r="Y86" s="274"/>
      <c r="Z86" s="287" t="s">
        <v>551</v>
      </c>
      <c r="AA86" s="274"/>
      <c r="AB86" s="287">
        <v>0</v>
      </c>
      <c r="AC86" s="28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4"/>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8.75" x14ac:dyDescent="0.25">
      <c r="A12" s="300" t="str">
        <f>'1. паспорт местоположение'!A12:C12</f>
        <v>P_TP3300.PS.0147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8.75" x14ac:dyDescent="0.25">
      <c r="A15"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372" t="s">
        <v>490</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5" customFormat="1" ht="58.5" customHeight="1" x14ac:dyDescent="0.25">
      <c r="A22" s="373" t="s">
        <v>52</v>
      </c>
      <c r="B22" s="376" t="s">
        <v>24</v>
      </c>
      <c r="C22" s="373" t="s">
        <v>51</v>
      </c>
      <c r="D22" s="373" t="s">
        <v>50</v>
      </c>
      <c r="E22" s="379" t="s">
        <v>501</v>
      </c>
      <c r="F22" s="380"/>
      <c r="G22" s="380"/>
      <c r="H22" s="380"/>
      <c r="I22" s="380"/>
      <c r="J22" s="380"/>
      <c r="K22" s="380"/>
      <c r="L22" s="381"/>
      <c r="M22" s="373" t="s">
        <v>49</v>
      </c>
      <c r="N22" s="373" t="s">
        <v>48</v>
      </c>
      <c r="O22" s="373" t="s">
        <v>47</v>
      </c>
      <c r="P22" s="382" t="s">
        <v>257</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s="25" customFormat="1" ht="64.5" customHeight="1" x14ac:dyDescent="0.25">
      <c r="A23" s="374"/>
      <c r="B23" s="377"/>
      <c r="C23" s="374"/>
      <c r="D23" s="374"/>
      <c r="E23" s="388" t="s">
        <v>23</v>
      </c>
      <c r="F23" s="390" t="s">
        <v>131</v>
      </c>
      <c r="G23" s="390" t="s">
        <v>130</v>
      </c>
      <c r="H23" s="390" t="s">
        <v>129</v>
      </c>
      <c r="I23" s="394" t="s">
        <v>412</v>
      </c>
      <c r="J23" s="394" t="s">
        <v>413</v>
      </c>
      <c r="K23" s="394" t="s">
        <v>414</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s="25"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46" t="s">
        <v>13</v>
      </c>
      <c r="AG24" s="146" t="s">
        <v>12</v>
      </c>
      <c r="AH24" s="147" t="s">
        <v>2</v>
      </c>
      <c r="AI24" s="147" t="s">
        <v>11</v>
      </c>
      <c r="AJ24" s="375"/>
      <c r="AK24" s="375"/>
      <c r="AL24" s="375"/>
      <c r="AM24" s="375"/>
      <c r="AN24" s="375"/>
      <c r="AO24" s="375"/>
      <c r="AP24" s="375"/>
      <c r="AQ24" s="385"/>
      <c r="AR24" s="382"/>
      <c r="AS24" s="382"/>
      <c r="AT24" s="382"/>
      <c r="AU24" s="382"/>
      <c r="AV24" s="38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60" zoomScaleNormal="90" workbookViewId="0">
      <selection activeCell="B64" sqref="B6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1" t="s">
        <v>69</v>
      </c>
    </row>
    <row r="2" spans="1:8" ht="18.75" x14ac:dyDescent="0.3">
      <c r="B2" s="14" t="s">
        <v>10</v>
      </c>
    </row>
    <row r="3" spans="1:8" ht="18.75" x14ac:dyDescent="0.3">
      <c r="B3" s="14" t="s">
        <v>509</v>
      </c>
    </row>
    <row r="4" spans="1:8" x14ac:dyDescent="0.25">
      <c r="B4" s="46"/>
    </row>
    <row r="5" spans="1:8" ht="18.75" x14ac:dyDescent="0.3">
      <c r="A5" s="397" t="str">
        <f>'1. паспорт местоположение'!A5:C5</f>
        <v>Год раскрытия информации: 2026 год</v>
      </c>
      <c r="B5" s="397"/>
      <c r="C5" s="75"/>
      <c r="D5" s="75"/>
      <c r="E5" s="75"/>
      <c r="F5" s="75"/>
      <c r="G5" s="75"/>
      <c r="H5" s="75"/>
    </row>
    <row r="6" spans="1:8" ht="18.75" x14ac:dyDescent="0.3">
      <c r="A6" s="151"/>
      <c r="B6" s="151"/>
      <c r="C6" s="151"/>
      <c r="D6" s="151"/>
      <c r="E6" s="151"/>
      <c r="F6" s="151"/>
      <c r="G6" s="151"/>
      <c r="H6" s="151"/>
    </row>
    <row r="7" spans="1:8" ht="18.75" x14ac:dyDescent="0.25">
      <c r="A7" s="301" t="s">
        <v>9</v>
      </c>
      <c r="B7" s="301"/>
      <c r="C7" s="150"/>
      <c r="D7" s="150"/>
      <c r="E7" s="150"/>
      <c r="F7" s="150"/>
      <c r="G7" s="150"/>
      <c r="H7" s="150"/>
    </row>
    <row r="8" spans="1:8" ht="18.75" x14ac:dyDescent="0.25">
      <c r="A8" s="150"/>
      <c r="B8" s="150"/>
      <c r="C8" s="150"/>
      <c r="D8" s="150"/>
      <c r="E8" s="150"/>
      <c r="F8" s="150"/>
      <c r="G8" s="150"/>
      <c r="H8" s="150"/>
    </row>
    <row r="9" spans="1:8" ht="18.75" x14ac:dyDescent="0.25">
      <c r="A9" s="300" t="str">
        <f>'1. паспорт местоположение'!A9:C9</f>
        <v>АО "Россети Тюмень"</v>
      </c>
      <c r="B9" s="300"/>
      <c r="C9" s="148"/>
      <c r="D9" s="148"/>
      <c r="E9" s="148"/>
      <c r="F9" s="148"/>
      <c r="G9" s="148"/>
      <c r="H9" s="148"/>
    </row>
    <row r="10" spans="1:8" x14ac:dyDescent="0.25">
      <c r="A10" s="298" t="s">
        <v>8</v>
      </c>
      <c r="B10" s="298"/>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00" t="str">
        <f>'1. паспорт местоположение'!A12:C12</f>
        <v>P_TP3300.PS.0147</v>
      </c>
      <c r="B12" s="300"/>
      <c r="C12" s="148"/>
      <c r="D12" s="148"/>
      <c r="E12" s="148"/>
      <c r="F12" s="148"/>
      <c r="G12" s="148"/>
      <c r="H12" s="148"/>
    </row>
    <row r="13" spans="1:8" x14ac:dyDescent="0.25">
      <c r="A13" s="298" t="s">
        <v>7</v>
      </c>
      <c r="B13" s="298"/>
      <c r="C13" s="149"/>
      <c r="D13" s="149"/>
      <c r="E13" s="149"/>
      <c r="F13" s="149"/>
      <c r="G13" s="149"/>
      <c r="H13" s="149"/>
    </row>
    <row r="14" spans="1:8" ht="18.75" x14ac:dyDescent="0.25">
      <c r="A14" s="10"/>
      <c r="B14" s="10"/>
      <c r="C14" s="10"/>
      <c r="D14" s="10"/>
      <c r="E14" s="10"/>
      <c r="F14" s="10"/>
      <c r="G14" s="10"/>
      <c r="H14" s="10"/>
    </row>
    <row r="15" spans="1:8" ht="54" customHeight="1" x14ac:dyDescent="0.25">
      <c r="A15" s="299"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9"/>
      <c r="C15" s="148"/>
      <c r="D15" s="148"/>
      <c r="E15" s="148"/>
      <c r="F15" s="148"/>
      <c r="G15" s="148"/>
      <c r="H15" s="148"/>
    </row>
    <row r="16" spans="1:8" x14ac:dyDescent="0.25">
      <c r="A16" s="298" t="s">
        <v>6</v>
      </c>
      <c r="B16" s="298"/>
      <c r="C16" s="149"/>
      <c r="D16" s="149"/>
      <c r="E16" s="149"/>
      <c r="F16" s="149"/>
      <c r="G16" s="149"/>
      <c r="H16" s="149"/>
    </row>
    <row r="17" spans="1:2" x14ac:dyDescent="0.25">
      <c r="B17" s="117"/>
    </row>
    <row r="18" spans="1:2" ht="33.75" customHeight="1" x14ac:dyDescent="0.25">
      <c r="A18" s="401" t="s">
        <v>491</v>
      </c>
      <c r="B18" s="402"/>
    </row>
    <row r="19" spans="1:2" x14ac:dyDescent="0.25">
      <c r="B19" s="46"/>
    </row>
    <row r="20" spans="1:2" ht="16.5" thickBot="1" x14ac:dyDescent="0.3">
      <c r="B20" s="118"/>
    </row>
    <row r="21" spans="1:2" ht="60.75" thickBot="1" x14ac:dyDescent="0.3">
      <c r="A21" s="192" t="s">
        <v>363</v>
      </c>
      <c r="B21" s="193" t="str">
        <f>A15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row>
    <row r="22" spans="1:2" ht="16.5" customHeight="1" thickBot="1" x14ac:dyDescent="0.3">
      <c r="A22" s="119" t="s">
        <v>364</v>
      </c>
      <c r="B22" s="120" t="str">
        <f>'1. паспорт местоположение'!C27</f>
        <v>г. Тюмень</v>
      </c>
    </row>
    <row r="23" spans="1:2" ht="16.5" thickBot="1" x14ac:dyDescent="0.3">
      <c r="A23" s="119" t="s">
        <v>330</v>
      </c>
      <c r="B23" s="121" t="s">
        <v>552</v>
      </c>
    </row>
    <row r="24" spans="1:2" ht="16.5" thickBot="1" x14ac:dyDescent="0.3">
      <c r="A24" s="119" t="s">
        <v>365</v>
      </c>
      <c r="B24" s="121" t="s">
        <v>595</v>
      </c>
    </row>
    <row r="25" spans="1:2" ht="16.5" thickBot="1" x14ac:dyDescent="0.3">
      <c r="A25" s="122" t="s">
        <v>366</v>
      </c>
      <c r="B25" s="120">
        <v>2026</v>
      </c>
    </row>
    <row r="26" spans="1:2" ht="16.5" thickBot="1" x14ac:dyDescent="0.3">
      <c r="A26" s="123" t="s">
        <v>367</v>
      </c>
      <c r="B26" s="124" t="s">
        <v>557</v>
      </c>
    </row>
    <row r="27" spans="1:2" ht="29.25" thickBot="1" x14ac:dyDescent="0.3">
      <c r="A27" s="131" t="s">
        <v>590</v>
      </c>
      <c r="B27" s="275">
        <v>1.6754411595342789</v>
      </c>
    </row>
    <row r="28" spans="1:2" ht="16.5" thickBot="1" x14ac:dyDescent="0.3">
      <c r="A28" s="126" t="s">
        <v>368</v>
      </c>
      <c r="B28" s="126" t="s">
        <v>549</v>
      </c>
    </row>
    <row r="29" spans="1:2" ht="29.25" thickBot="1" x14ac:dyDescent="0.3">
      <c r="A29" s="132" t="s">
        <v>369</v>
      </c>
      <c r="B29" s="126"/>
    </row>
    <row r="30" spans="1:2" ht="29.25" thickBot="1" x14ac:dyDescent="0.3">
      <c r="A30" s="132" t="s">
        <v>370</v>
      </c>
      <c r="B30" s="126"/>
    </row>
    <row r="31" spans="1:2" ht="16.5" thickBot="1" x14ac:dyDescent="0.3">
      <c r="A31" s="126" t="s">
        <v>371</v>
      </c>
      <c r="B31" s="126"/>
    </row>
    <row r="32" spans="1:2" ht="29.25" thickBot="1" x14ac:dyDescent="0.3">
      <c r="A32" s="132" t="s">
        <v>372</v>
      </c>
      <c r="B32" s="126"/>
    </row>
    <row r="33" spans="1:2" ht="16.5" thickBot="1" x14ac:dyDescent="0.3">
      <c r="A33" s="126" t="s">
        <v>373</v>
      </c>
      <c r="B33" s="126"/>
    </row>
    <row r="34" spans="1:2" ht="16.5" thickBot="1" x14ac:dyDescent="0.3">
      <c r="A34" s="126" t="s">
        <v>374</v>
      </c>
      <c r="B34" s="126"/>
    </row>
    <row r="35" spans="1:2" ht="16.5" thickBot="1" x14ac:dyDescent="0.3">
      <c r="A35" s="126" t="s">
        <v>375</v>
      </c>
      <c r="B35" s="126"/>
    </row>
    <row r="36" spans="1:2" ht="16.5" thickBot="1" x14ac:dyDescent="0.3">
      <c r="A36" s="126" t="s">
        <v>376</v>
      </c>
      <c r="B36" s="126"/>
    </row>
    <row r="37" spans="1:2" ht="29.25" thickBot="1" x14ac:dyDescent="0.3">
      <c r="A37" s="132" t="s">
        <v>377</v>
      </c>
      <c r="B37" s="126"/>
    </row>
    <row r="38" spans="1:2" ht="16.5" thickBot="1" x14ac:dyDescent="0.3">
      <c r="A38" s="126" t="s">
        <v>373</v>
      </c>
      <c r="B38" s="126"/>
    </row>
    <row r="39" spans="1:2" ht="16.5" thickBot="1" x14ac:dyDescent="0.3">
      <c r="A39" s="126" t="s">
        <v>374</v>
      </c>
      <c r="B39" s="126"/>
    </row>
    <row r="40" spans="1:2" ht="16.5" thickBot="1" x14ac:dyDescent="0.3">
      <c r="A40" s="126" t="s">
        <v>375</v>
      </c>
      <c r="B40" s="126"/>
    </row>
    <row r="41" spans="1:2" ht="16.5" thickBot="1" x14ac:dyDescent="0.3">
      <c r="A41" s="126" t="s">
        <v>376</v>
      </c>
      <c r="B41" s="126"/>
    </row>
    <row r="42" spans="1:2" ht="29.25" thickBot="1" x14ac:dyDescent="0.3">
      <c r="A42" s="132" t="s">
        <v>378</v>
      </c>
      <c r="B42" s="126"/>
    </row>
    <row r="43" spans="1:2" ht="16.5" thickBot="1" x14ac:dyDescent="0.3">
      <c r="A43" s="126" t="s">
        <v>373</v>
      </c>
      <c r="B43" s="126"/>
    </row>
    <row r="44" spans="1:2" ht="16.5" thickBot="1" x14ac:dyDescent="0.3">
      <c r="A44" s="126" t="s">
        <v>374</v>
      </c>
      <c r="B44" s="126"/>
    </row>
    <row r="45" spans="1:2" ht="16.5" thickBot="1" x14ac:dyDescent="0.3">
      <c r="A45" s="126" t="s">
        <v>375</v>
      </c>
      <c r="B45" s="126"/>
    </row>
    <row r="46" spans="1:2" ht="16.5" thickBot="1" x14ac:dyDescent="0.3">
      <c r="A46" s="126" t="s">
        <v>376</v>
      </c>
      <c r="B46" s="126"/>
    </row>
    <row r="47" spans="1:2" ht="29.25" thickBot="1" x14ac:dyDescent="0.3">
      <c r="A47" s="125" t="s">
        <v>379</v>
      </c>
      <c r="B47" s="133"/>
    </row>
    <row r="48" spans="1:2" ht="16.5" thickBot="1" x14ac:dyDescent="0.3">
      <c r="A48" s="127" t="s">
        <v>371</v>
      </c>
      <c r="B48" s="133"/>
    </row>
    <row r="49" spans="1:2" ht="16.5" thickBot="1" x14ac:dyDescent="0.3">
      <c r="A49" s="127" t="s">
        <v>380</v>
      </c>
      <c r="B49" s="133"/>
    </row>
    <row r="50" spans="1:2" ht="16.5" thickBot="1" x14ac:dyDescent="0.3">
      <c r="A50" s="127" t="s">
        <v>381</v>
      </c>
      <c r="B50" s="133"/>
    </row>
    <row r="51" spans="1:2" ht="16.5" thickBot="1" x14ac:dyDescent="0.3">
      <c r="A51" s="127" t="s">
        <v>382</v>
      </c>
      <c r="B51" s="133"/>
    </row>
    <row r="52" spans="1:2" ht="16.5" thickBot="1" x14ac:dyDescent="0.3">
      <c r="A52" s="122" t="s">
        <v>383</v>
      </c>
      <c r="B52" s="134"/>
    </row>
    <row r="53" spans="1:2" ht="16.5" thickBot="1" x14ac:dyDescent="0.3">
      <c r="A53" s="122" t="s">
        <v>384</v>
      </c>
      <c r="B53" s="134"/>
    </row>
    <row r="54" spans="1:2" ht="16.5" thickBot="1" x14ac:dyDescent="0.3">
      <c r="A54" s="122" t="s">
        <v>385</v>
      </c>
      <c r="B54" s="134"/>
    </row>
    <row r="55" spans="1:2" ht="16.5" thickBot="1" x14ac:dyDescent="0.3">
      <c r="A55" s="123" t="s">
        <v>386</v>
      </c>
      <c r="B55" s="124"/>
    </row>
    <row r="56" spans="1:2" x14ac:dyDescent="0.25">
      <c r="A56" s="125" t="s">
        <v>387</v>
      </c>
      <c r="B56" s="398" t="s">
        <v>510</v>
      </c>
    </row>
    <row r="57" spans="1:2" x14ac:dyDescent="0.25">
      <c r="A57" s="129" t="s">
        <v>388</v>
      </c>
      <c r="B57" s="399"/>
    </row>
    <row r="58" spans="1:2" x14ac:dyDescent="0.25">
      <c r="A58" s="129" t="s">
        <v>389</v>
      </c>
      <c r="B58" s="399"/>
    </row>
    <row r="59" spans="1:2" x14ac:dyDescent="0.25">
      <c r="A59" s="129" t="s">
        <v>390</v>
      </c>
      <c r="B59" s="399"/>
    </row>
    <row r="60" spans="1:2" x14ac:dyDescent="0.25">
      <c r="A60" s="129" t="s">
        <v>391</v>
      </c>
      <c r="B60" s="399"/>
    </row>
    <row r="61" spans="1:2" ht="16.5" thickBot="1" x14ac:dyDescent="0.3">
      <c r="A61" s="130" t="s">
        <v>392</v>
      </c>
      <c r="B61" s="400"/>
    </row>
    <row r="62" spans="1:2" ht="30.75" thickBot="1" x14ac:dyDescent="0.3">
      <c r="A62" s="127" t="s">
        <v>393</v>
      </c>
      <c r="B62" s="128"/>
    </row>
    <row r="63" spans="1:2" ht="29.25" thickBot="1" x14ac:dyDescent="0.3">
      <c r="A63" s="122" t="s">
        <v>394</v>
      </c>
      <c r="B63" s="128" t="s">
        <v>602</v>
      </c>
    </row>
    <row r="64" spans="1:2" ht="16.5" thickBot="1" x14ac:dyDescent="0.3">
      <c r="A64" s="127" t="s">
        <v>371</v>
      </c>
      <c r="B64" s="135"/>
    </row>
    <row r="65" spans="1:2" ht="16.5" thickBot="1" x14ac:dyDescent="0.3">
      <c r="A65" s="127" t="s">
        <v>395</v>
      </c>
      <c r="B65" s="128"/>
    </row>
    <row r="66" spans="1:2" ht="16.5" thickBot="1" x14ac:dyDescent="0.3">
      <c r="A66" s="127" t="s">
        <v>396</v>
      </c>
      <c r="B66" s="135"/>
    </row>
    <row r="67" spans="1:2" ht="30.75" thickBot="1" x14ac:dyDescent="0.3">
      <c r="A67" s="136" t="s">
        <v>397</v>
      </c>
      <c r="B67" s="152" t="s">
        <v>593</v>
      </c>
    </row>
    <row r="68" spans="1:2" ht="16.5" thickBot="1" x14ac:dyDescent="0.3">
      <c r="A68" s="122" t="s">
        <v>398</v>
      </c>
      <c r="B68" s="134" t="s">
        <v>594</v>
      </c>
    </row>
    <row r="69" spans="1:2" ht="16.5" thickBot="1" x14ac:dyDescent="0.3">
      <c r="A69" s="129" t="s">
        <v>399</v>
      </c>
      <c r="B69" s="191"/>
    </row>
    <row r="70" spans="1:2" ht="16.5" thickBot="1" x14ac:dyDescent="0.3">
      <c r="A70" s="129" t="s">
        <v>400</v>
      </c>
      <c r="B70" s="137"/>
    </row>
    <row r="71" spans="1:2" ht="16.5" thickBot="1" x14ac:dyDescent="0.3">
      <c r="A71" s="129" t="s">
        <v>401</v>
      </c>
      <c r="B71" s="137"/>
    </row>
    <row r="72" spans="1:2" ht="29.25" thickBot="1" x14ac:dyDescent="0.3">
      <c r="A72" s="138" t="s">
        <v>402</v>
      </c>
      <c r="B72" s="135" t="s">
        <v>553</v>
      </c>
    </row>
    <row r="73" spans="1:2" ht="28.5" x14ac:dyDescent="0.25">
      <c r="A73" s="125" t="s">
        <v>403</v>
      </c>
      <c r="B73" s="398" t="s">
        <v>554</v>
      </c>
    </row>
    <row r="74" spans="1:2" x14ac:dyDescent="0.25">
      <c r="A74" s="129" t="s">
        <v>404</v>
      </c>
      <c r="B74" s="399"/>
    </row>
    <row r="75" spans="1:2" x14ac:dyDescent="0.25">
      <c r="A75" s="129" t="s">
        <v>405</v>
      </c>
      <c r="B75" s="399"/>
    </row>
    <row r="76" spans="1:2" x14ac:dyDescent="0.25">
      <c r="A76" s="129" t="s">
        <v>406</v>
      </c>
      <c r="B76" s="399"/>
    </row>
    <row r="77" spans="1:2" x14ac:dyDescent="0.25">
      <c r="A77" s="129" t="s">
        <v>407</v>
      </c>
      <c r="B77" s="399"/>
    </row>
    <row r="78" spans="1:2" ht="16.5" thickBot="1" x14ac:dyDescent="0.3">
      <c r="A78" s="139" t="s">
        <v>408</v>
      </c>
      <c r="B78" s="400"/>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2026-04-21T14:17:57Z</dcterms:modified>
</cp:coreProperties>
</file>