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TP3300.PS.0150\"/>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40" i="16" s="1"/>
  <c r="D40" i="16" s="1"/>
  <c r="C42" i="16" s="1"/>
  <c r="D42" i="16" s="1"/>
  <c r="C43" i="16" s="1"/>
  <c r="D43" i="16" s="1"/>
  <c r="C44" i="16" s="1"/>
  <c r="D44" i="16" s="1"/>
  <c r="C45" i="16" s="1"/>
  <c r="D45" i="16" s="1"/>
  <c r="C47" i="16" s="1"/>
  <c r="D47" i="16" s="1"/>
  <c r="C49" i="16" s="1"/>
  <c r="D49" i="16" s="1"/>
  <c r="C50" i="16" s="1"/>
  <c r="D50" i="16" s="1"/>
  <c r="C51" i="16" s="1"/>
  <c r="D51" i="16" s="1"/>
  <c r="C52" i="16" s="1"/>
  <c r="D52" i="16" s="1"/>
  <c r="C53" i="16" s="1"/>
  <c r="D53" i="16" s="1"/>
  <c r="C39" i="16"/>
  <c r="D35" i="16"/>
  <c r="C35" i="16"/>
  <c r="D31" i="16"/>
  <c r="C25" i="6" l="1"/>
  <c r="A69" i="24"/>
  <c r="AP29" i="24" l="1"/>
  <c r="AP30" i="24" s="1"/>
  <c r="AP27" i="24" l="1"/>
  <c r="AP28" i="24"/>
  <c r="F71" i="15" l="1"/>
  <c r="F84" i="15" s="1"/>
  <c r="D71" i="15"/>
  <c r="D84" i="15" s="1"/>
  <c r="A5" i="22" l="1"/>
  <c r="A5" i="5"/>
  <c r="A5" i="16"/>
  <c r="A4" i="17"/>
  <c r="A5" i="6"/>
  <c r="B22" i="22" l="1"/>
  <c r="A5" i="10" l="1"/>
  <c r="A4" i="12"/>
  <c r="A6" i="13" s="1"/>
  <c r="A5" i="14" s="1"/>
  <c r="A4" i="15" l="1"/>
  <c r="A5" i="24"/>
  <c r="A15" i="22"/>
  <c r="B21" i="22" s="1"/>
  <c r="A12" i="22"/>
  <c r="A9" i="22"/>
  <c r="A15" i="5"/>
  <c r="A12" i="5"/>
  <c r="A9" i="5"/>
  <c r="A14" i="15"/>
  <c r="A11" i="15"/>
  <c r="A8" i="15"/>
  <c r="A15" i="16"/>
  <c r="A12" i="16"/>
  <c r="A9" i="16"/>
  <c r="A15" i="10"/>
  <c r="A15" i="24" s="1"/>
  <c r="A12" i="10"/>
  <c r="A12" i="24" s="1"/>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<sst xmlns="http://schemas.openxmlformats.org/spreadsheetml/2006/main" count="1075" uniqueCount="559">
  <si>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</si>
  <si>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</si>
  <si>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</si>
  <si>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</si>
  <si>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</si>
  <si>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</si>
  <si>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</si>
  <si>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</si>
  <si>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</si>
  <si>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</si>
  <si>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</si>
  <si>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</si>
  <si>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</si>
  <si>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</si>
  <si>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</si>
  <si>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</si>
  <si>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</si>
  <si>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</si>
  <si>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</si>
  <si>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</si>
  <si>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</si>
  <si>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</si>
  <si>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</si>
  <si>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</si>
  <si>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</si>
  <si>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</si>
  <si>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</si>
  <si>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</si>
  <si>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</si>
  <si>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</si>
  <si>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</si>
  <si>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</si>
  <si>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</si>
  <si>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</si>
  <si>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</si>
  <si>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</si>
  <si>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</si>
  <si>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</si>
  <si>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</si>
  <si>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</si>
  <si>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</si>
  <si>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</si>
  <si>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</si>
  <si>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</si>
  <si>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</si>
  <si>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</si>
  <si>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</si>
  <si>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</si>
  <si>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</si>
  <si>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</si>
  <si>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</si>
  <si>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</si>
  <si>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</si>
  <si>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</si>
  <si>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</si>
  <si>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</si>
  <si>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</si>
  <si>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</si>
  <si>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</si>
  <si>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</si>
  <si>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</si>
  <si>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</si>
  <si>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</si>
  <si>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</si>
  <si>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</si>
  <si>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</si>
  <si>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</si>
  <si>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</si>
  <si>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</si>
  <si>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</si>
  <si>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</si>
  <si>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</si>
  <si>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</si>
  <si>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</si>
  <si>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</si>
  <si>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</si>
  <si>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</si>
  <si>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</si>
  <si>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</si>
  <si>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</si>
  <si>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</si>
  <si>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</si>
  <si>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</si>
  <si>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</si>
  <si>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</si>
  <si>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</si>
  <si>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</si>
  <si>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</si>
  <si>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</si>
  <si>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</si>
  <si>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</si>
  <si>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</si>
  <si>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</si>
  <si>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</si>
  <si>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</si>
  <si>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</si>
  <si>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</si>
  <si>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</si>
  <si>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</si>
  <si>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</si>
  <si>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</si>
  <si>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</si>
  <si>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</si>
  <si>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</si>
  <si>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</si>
  <si>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</si>
  <si>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</si>
  <si>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</si>
  <si>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</si>
  <si>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</si>
  <si>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</si>
  <si>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</si>
  <si>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</si>
  <si>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</si>
  <si>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</si>
  <si>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</si>
  <si>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</si>
  <si>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</si>
  <si>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</si>
  <si>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</si>
  <si>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</si>
  <si>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</si>
  <si>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</si>
  <si>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</si>
  <si>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</si>
  <si>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</si>
  <si>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</si>
  <si>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</si>
  <si>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</si>
  <si>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</si>
  <si>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</si>
  <si>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</si>
  <si>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</si>
  <si>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</si>
  <si>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</si>
  <si>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</si>
  <si>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</si>
  <si>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</si>
  <si>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</si>
  <si>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</si>
  <si>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</si>
  <si>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</si>
  <si>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</si>
  <si>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</si>
  <si>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</si>
  <si>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</si>
  <si>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</si>
  <si>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</si>
  <si>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</si>
  <si>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</si>
  <si>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</si>
  <si>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</si>
  <si>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</si>
  <si>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</si>
  <si>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</si>
  <si>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</si>
  <si>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</si>
  <si>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</si>
  <si>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</si>
  <si>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</si>
  <si>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</si>
  <si>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</si>
  <si>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</si>
  <si>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</si>
  <si>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</si>
  <si>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</si>
  <si>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</si>
  <si>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</si>
  <si>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</si>
  <si>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</si>
  <si>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</si>
  <si>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</si>
  <si>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</si>
  <si>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</si>
  <si>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</si>
  <si>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</si>
  <si>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</si>
  <si>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</si>
  <si>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</si>
  <si>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</si>
  <si>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</si>
  <si>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</si>
  <si>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</si>
  <si>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</si>
  <si>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</si>
  <si>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</si>
  <si>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</si>
  <si>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</si>
  <si>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</si>
  <si>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</si>
  <si>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</si>
  <si>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</si>
  <si>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</si>
  <si>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</si>
  <si>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</si>
  <si>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</si>
  <si>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</si>
  <si>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</si>
  <si>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</si>
  <si>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</si>
  <si>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</si>
  <si>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</si>
  <si>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</si>
  <si>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</si>
  <si>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</si>
  <si>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</si>
  <si>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</si>
  <si>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</si>
  <si>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</si>
  <si>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</si>
  <si>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</si>
  <si>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</si>
  <si>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</si>
  <si>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</si>
  <si>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</si>
  <si>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</si>
  <si>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</si>
  <si>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</si>
  <si>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</si>
  <si>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</si>
  <si>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</si>
  <si>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</si>
  <si>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</si>
  <si>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</si>
  <si>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</si>
  <si>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</si>
  <si>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</si>
  <si>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</si>
  <si>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</si>
  <si>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</si>
  <si>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</si>
  <si>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</si>
  <si>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</si>
  <si>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</si>
  <si>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</si>
  <si>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</si>
  <si>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</si>
  <si>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</si>
  <si>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</si>
  <si>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</si>
  <si>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</si>
  <si>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</si>
  <si>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</si>
  <si>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</si>
  <si>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</si>
  <si>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</si>
  <si>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</si>
  <si>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</si>
  <si>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</si>
  <si>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</si>
  <si>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</si>
  <si>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</si>
  <si>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</si>
  <si>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</si>
  <si>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</si>
  <si>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</si>
  <si>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</si>
  <si>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</si>
  <si>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</si>
  <si>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</si>
  <si>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</si>
  <si>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</si>
  <si>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</si>
  <si>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</si>
  <si>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</si>
  <si>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</si>
  <si>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</si>
  <si>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</si>
  <si>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</si>
  <si>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</si>
  <si>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</si>
  <si>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</si>
  <si>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</si>
  <si>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</si>
  <si>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</si>
  <si>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</si>
  <si>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</si>
  <si>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</si>
  <si>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</si>
  <si>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</si>
  <si>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</si>
  <si>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</si>
  <si>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</si>
  <si>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</si>
  <si>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</si>
  <si>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</si>
  <si>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</si>
  <si>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</si>
  <si>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</si>
  <si>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</si>
  <si>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</si>
  <si>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</si>
  <si>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</si>
  <si>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</si>
  <si>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</si>
  <si>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</si>
  <si>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</si>
  <si>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</si>
  <si>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</si>
  <si>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</si>
  <si>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</si>
  <si>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</si>
  <si>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</si>
  <si>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</si>
  <si>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</si>
  <si>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</si>
  <si>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</si>
  <si>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</si>
  <si>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</si>
  <si>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</si>
  <si>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</si>
  <si>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</si>
  <si>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</si>
  <si>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</si>
  <si>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</si>
  <si>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</si>
  <si>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</si>
  <si>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</si>
  <si>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</si>
  <si>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</si>
  <si>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</si>
  <si>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</si>
  <si>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</si>
  <si>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</si>
  <si>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</si>
  <si>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</si>
  <si>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</si>
  <si>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</si>
  <si>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</si>
  <si>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</si>
  <si>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</si>
  <si>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</si>
  <si>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</si>
  <si>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</si>
  <si>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</si>
  <si>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</si>
  <si>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</si>
  <si>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</si>
  <si>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</si>
  <si>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</si>
  <si>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</si>
  <si>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</si>
  <si>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</si>
  <si>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</si>
  <si>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</si>
  <si>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</si>
  <si>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</si>
  <si>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</si>
  <si>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</si>
  <si>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</si>
  <si>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</si>
  <si>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</si>
  <si>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</si>
  <si>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</si>
  <si>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</si>
  <si>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</si>
  <si>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</si>
  <si>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</si>
  <si>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</si>
  <si>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</si>
  <si>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</si>
  <si>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</si>
  <si>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</si>
  <si>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</si>
  <si>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</si>
  <si>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</si>
  <si>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</si>
  <si>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</si>
  <si>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</si>
  <si>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</si>
  <si>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</si>
  <si>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</si>
  <si>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</si>
  <si>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</si>
  <si>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</si>
  <si>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</si>
  <si>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</si>
  <si>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</si>
  <si>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</si>
  <si>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</si>
  <si>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</si>
  <si>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</si>
  <si>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</si>
  <si>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</si>
  <si>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</si>
  <si>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</si>
  <si>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</si>
  <si>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</si>
  <si>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</si>
  <si>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</si>
  <si>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</si>
  <si>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</si>
  <si>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</si>
  <si>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</si>
  <si>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</si>
  <si>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</si>
  <si>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</si>
  <si>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</si>
  <si>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</si>
  <si>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</si>
  <si>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</si>
  <si>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</si>
  <si>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</si>
  <si>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</si>
  <si>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</si>
  <si>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</si>
  <si>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</si>
  <si>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</si>
  <si>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</si>
  <si>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</si>
  <si>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</si>
  <si>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</si>
  <si>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</si>
  <si>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</si>
  <si>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</si>
  <si>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</si>
  <si>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</si>
  <si>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</si>
  <si>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</si>
  <si>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</si>
  <si>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</si>
  <si>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</si>
  <si>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</si>
  <si>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</si>
  <si>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</si>
  <si>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</si>
  <si>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</si>
  <si>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</si>
  <si>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</si>
  <si>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</si>
  <si>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</si>
  <si>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</si>
  <si>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</si>
  <si>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</si>
  <si>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</si>
  <si>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</si>
  <si>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</si>
  <si>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</si>
  <si>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</si>
  <si>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</si>
  <si>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</si>
  <si>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</si>
  <si>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</si>
  <si>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</si>
  <si>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</si>
  <si>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</si>
  <si>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</si>
  <si>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</si>
  <si>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</si>
  <si>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</si>
  <si>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</si>
  <si>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</si>
  <si>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</si>
  <si>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</si>
  <si>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</si>
  <si>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</si>
  <si>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</si>
  <si>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</si>
  <si>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</si>
  <si>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</si>
  <si>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</si>
  <si>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</si>
  <si>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</si>
  <si>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</si>
  <si>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</si>
  <si>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</si>
  <si>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</si>
  <si>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</si>
  <si>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</si>
  <si>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</si>
  <si>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</si>
  <si>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</si>
  <si>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</si>
  <si>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</si>
  <si>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</si>
  <si>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</si>
  <si>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</si>
  <si>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</si>
  <si>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</si>
  <si>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</si>
  <si>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</si>
  <si>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</si>
  <si>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</si>
  <si>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</si>
  <si>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</si>
  <si>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</si>
  <si>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</si>
  <si>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</si>
  <si>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</si>
  <si>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</si>
  <si>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</si>
  <si>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</si>
  <si>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</si>
  <si>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</si>
  <si>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П</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</si>
  <si>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</si>
  <si>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</si>
  <si>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</si>
  <si>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</si>
  <si>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</si>
  <si>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 xml:space="preserve">Развитие электрической сети/усиление существующей электрической сети, связанное с подключением новых потребителей. </t>
  </si>
  <si>
    <t>№ Т13/24/08695-ДТП от 28.12.2024 ООО "ТПК ОФС"</t>
  </si>
  <si>
    <t>Тюменская область, Тюменский район, 23 км Тобольского тракта</t>
  </si>
  <si>
    <t>ТП-10/0,4 кВ с ЛЭП 10 кВ, для электроснабжения производственного здания / помещения</t>
  </si>
  <si>
    <t xml:space="preserve">
Реализация мероприятий по договору на технологическое прилсоединение № Т13/24/08695-ДТП от 28.12.2024 ООО "ТПК ОФС"</t>
  </si>
  <si>
    <t>Исполнение обязательств по договору технологического присоединения от 28.12.2024 №Т13/24/08695-ДТП для подключения энергопринимающих устройств ООО "ТПК ОФС"</t>
  </si>
  <si>
    <t>Новое строительство</t>
  </si>
  <si>
    <t xml:space="preserve">1. Реконструкция и проектирование ПС 110 кВ Туринская ЛЭП 10 кВ в объеме расширения первой секции шин КРУН-10 кВ ПС 10 кВ на 1 (одну) линейную ячейку. </t>
  </si>
  <si>
    <t>0.1.4.2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</si>
  <si>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Расширение первой секции шин КРУН-10 кВ ПС 110 кВ Туринская на 1 (одну) линейную ячейку</t>
  </si>
  <si>
    <t>ячейки КРУ 10 кВ - 1 шт;</t>
  </si>
  <si>
    <t>1 шт.</t>
  </si>
  <si>
    <t>III</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</si>
  <si>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</si>
  <si>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</si>
  <si>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</si>
  <si>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</si>
  <si>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</si>
  <si>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</si>
  <si>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</si>
  <si>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</si>
  <si>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</si>
  <si>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24.04.2026-23.06.2026</t>
  </si>
  <si>
    <t>КРУН 10 кВ</t>
  </si>
  <si>
    <t xml:space="preserve"> - концевая опора вновь сооружаемой АО «Россети Тюмень» КВЛ 10 кВ от вновь сооружаемой ячейки 10 кВ на первой секции шин КРУН-10 кВ ПС 110 кВ Туринская.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</si>
  <si>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</si>
  <si>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</si>
  <si>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</si>
  <si>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</si>
  <si>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</si>
  <si>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</si>
  <si>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</si>
  <si>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</si>
  <si>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</si>
  <si>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</si>
  <si>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</si>
  <si>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</si>
  <si>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</si>
  <si>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</si>
  <si>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</si>
  <si>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</si>
  <si>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Реконструкция ПС 110 кВ Туринская для подключения энергопринимающих устройств ООО «ТПК ОФС» (расширение КРУН-10 кВ на 1 линейную ячейку)</t>
  </si>
  <si>
    <t>P_TP3300.PS.0150</t>
  </si>
  <si>
    <t>г. Тюмень</t>
  </si>
  <si>
    <t>не относится</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</si>
  <si>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</si>
  <si>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</si>
  <si>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</si>
  <si>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</si>
  <si>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</si>
  <si>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</si>
  <si>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</si>
  <si>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</si>
  <si>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</si>
  <si>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3,76346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</si>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</sst>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_ ;\-0\ "/>
    <numFmt numFmtId="173" formatCode="0.000"/>
    <numFmt numFmtId="174" formatCode="#,##0.000"/>
    <numFmt numFmtId="175" formatCode="0.0%"/>
    <numFmt numFmtId="176" formatCode="_(* #,##0_);_(* \(#,##0\);_(* &quot;-&quot;_);_(@_)"/>
    <numFmt numFmtId="177"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0" fontId="11" fillId="0" borderId="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174" fontId="11" fillId="0" borderId="1" xfId="67" applyNumberFormat="1" applyFont="1" applyFill="1" applyBorder="1" applyAlignment="1">
      <alignment horizontal="right" wrapText="1"/>
    </xf>
    <xf numFmtId="0" fontId="11"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176" fontId="42" fillId="0" borderId="23" xfId="0" applyNumberFormat="1" applyFont="1" applyBorder="1" applyAlignment="1">
      <alignment vertical="center"/>
    </xf>
    <xf numFmtId="0" fontId="64" fillId="0" borderId="0" xfId="0" applyFont="1" applyBorder="1" applyAlignment="1">
      <alignment vertical="center"/>
    </xf>
    <xf numFmtId="170" fontId="65" fillId="0" borderId="0" xfId="0" applyNumberFormat="1" applyFont="1" applyBorder="1" applyAlignment="1">
      <alignment horizontal="center" vertical="center"/>
    </xf>
    <xf numFmtId="176" fontId="41" fillId="0" borderId="1" xfId="0" applyNumberFormat="1" applyFont="1" applyFill="1" applyBorder="1" applyAlignment="1">
      <alignment vertical="center"/>
    </xf>
    <xf numFmtId="174" fontId="41" fillId="0" borderId="1" xfId="0" applyNumberFormat="1" applyFont="1" applyBorder="1" applyAlignment="1">
      <alignment horizontal="center"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23" xfId="0" applyNumberFormat="1" applyFont="1" applyFill="1" applyBorder="1" applyAlignment="1">
      <alignment vertical="center"/>
    </xf>
    <xf numFmtId="10" fontId="41" fillId="0" borderId="3" xfId="0" applyNumberFormat="1" applyFont="1" applyFill="1" applyBorder="1" applyAlignment="1">
      <alignment vertical="center"/>
    </xf>
    <xf numFmtId="4" fontId="11" fillId="0" borderId="1" xfId="41" applyNumberFormat="1" applyFont="1" applyFill="1" applyBorder="1" applyAlignment="1">
      <alignment horizontal="right" vertical="center" wrapText="1"/>
    </xf>
    <xf numFmtId="0" fontId="7" fillId="24"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0" fontId="66" fillId="0" borderId="0" xfId="0" applyFont="1" applyAlignment="1" applyProtection="1">
      <alignment horizontal="center" vertical="center" wrapText="1"/>
    </xf>
    <xf numFmtId="0" fontId="11" fillId="0" borderId="0" xfId="0" applyFont="1" applyAlignment="1">
      <alignment horizontal="right" vertical="center"/>
    </xf>
    <xf numFmtId="0" fontId="67" fillId="0" borderId="0" xfId="99" applyFont="1" applyFill="1" applyAlignment="1"/>
    <xf numFmtId="0" fontId="67" fillId="0" borderId="0" xfId="0" applyFont="1" applyAlignment="1">
      <alignment vertical="center"/>
    </xf>
    <xf numFmtId="0" fontId="42" fillId="0" borderId="0" xfId="0" applyFont="1" applyAlignment="1">
      <alignment horizontal="left" vertical="center"/>
    </xf>
    <xf numFmtId="1" fontId="43" fillId="0" borderId="49" xfId="0" applyNumberFormat="1" applyFont="1" applyFill="1" applyBorder="1" applyAlignment="1">
      <alignment horizontal="center"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64" fillId="0" borderId="0" xfId="0" applyFont="1" applyAlignment="1">
      <alignment vertical="center"/>
    </xf>
    <xf numFmtId="176"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1"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0" fontId="29" fillId="0" borderId="44" xfId="0" applyNumberFormat="1" applyFont="1" applyFill="1" applyBorder="1" applyAlignment="1">
      <alignment horizontal="center" vertical="center"/>
    </xf>
    <xf numFmtId="170" fontId="29" fillId="0" borderId="40"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1"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5"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5"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42" xfId="0" applyNumberFormat="1" applyFont="1" applyFill="1" applyBorder="1" applyAlignment="1">
      <alignment horizontal="center" vertical="center" wrapText="1"/>
    </xf>
    <xf numFmtId="0" fontId="69" fillId="0" borderId="55"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11" fillId="0" borderId="44"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6" fontId="42" fillId="0" borderId="4" xfId="0" applyNumberFormat="1" applyFont="1" applyBorder="1" applyAlignment="1">
      <alignment horizontal="center" vertical="center"/>
    </xf>
    <xf numFmtId="176" fontId="42" fillId="0" borderId="3" xfId="0" applyNumberFormat="1" applyFont="1" applyBorder="1" applyAlignment="1">
      <alignment horizontal="center" vertical="center"/>
    </xf>
    <xf numFmtId="176" fontId="41" fillId="0" borderId="4" xfId="0" applyNumberFormat="1" applyFont="1" applyBorder="1" applyAlignment="1">
      <alignment horizontal="center" vertical="center"/>
    </xf>
    <xf numFmtId="176" fontId="41" fillId="0" borderId="3"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Fill="1" applyBorder="1" applyAlignment="1">
      <alignment horizontal="center" vertical="center"/>
    </xf>
    <xf numFmtId="0" fontId="69" fillId="0" borderId="50"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54"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6" fontId="42" fillId="0" borderId="39" xfId="0" applyNumberFormat="1" applyFont="1" applyBorder="1" applyAlignment="1">
      <alignment horizontal="center" vertical="center"/>
    </xf>
    <xf numFmtId="176" fontId="42" fillId="0" borderId="50" xfId="0" applyNumberFormat="1" applyFont="1" applyBorder="1" applyAlignment="1">
      <alignment horizontal="center" vertical="center"/>
    </xf>
    <xf numFmtId="170" fontId="65" fillId="0" borderId="54" xfId="0" applyNumberFormat="1" applyFont="1" applyBorder="1" applyAlignment="1">
      <alignment horizontal="center" vertical="center"/>
    </xf>
    <xf numFmtId="176" fontId="41" fillId="0" borderId="4" xfId="0" applyNumberFormat="1" applyFont="1" applyFill="1" applyBorder="1" applyAlignment="1">
      <alignment horizontal="center" vertical="center"/>
    </xf>
    <xf numFmtId="176" fontId="41" fillId="0" borderId="3" xfId="0" applyNumberFormat="1" applyFont="1" applyFill="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39" xfId="0" applyNumberFormat="1" applyFont="1" applyFill="1" applyBorder="1" applyAlignment="1">
      <alignment horizontal="center" vertical="center"/>
    </xf>
    <xf numFmtId="177" fontId="42" fillId="0" borderId="50"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34113904.800272912</c:v>
              </c:pt>
              <c:pt idx="1">
                <c:v>54963643.448664255</c:v>
              </c:pt>
              <c:pt idx="2">
                <c:v>73788628.212453678</c:v>
              </c:pt>
              <c:pt idx="3">
                <c:v>98432519.386713266</c:v>
              </c:pt>
              <c:pt idx="4">
                <c:v>127386894.76155803</c:v>
              </c:pt>
              <c:pt idx="5">
                <c:v>153530278.80726293</c:v>
              </c:pt>
              <c:pt idx="6">
                <c:v>171984845.53348455</c:v>
              </c:pt>
              <c:pt idx="7">
                <c:v>184132547.8083334</c:v>
              </c:pt>
              <c:pt idx="8">
                <c:v>195100502.68750712</c:v>
              </c:pt>
              <c:pt idx="9">
                <c:v>208472536.64703539</c:v>
              </c:pt>
              <c:pt idx="10">
                <c:v>223587224.49452031</c:v>
              </c:pt>
            </c:numLit>
          </c:val>
          <c:smooth val="0"/>
          <c:extLst>
            <c:ext xmlns:c16="http://schemas.microsoft.com/office/drawing/2014/chart" uri="{C3380CC4-5D6E-409C-BE32-E72D297353CC}">
              <c16:uniqueId val="{00000000-65B2-4B64-90A4-F1F40194A8BA}"/>
            </c:ext>
          </c:extLst>
        </c:ser>
        <c:ser>
          <c:idx val="0"/>
          <c:order val="1"/>
          <c:tx>
            <c:v>Накопленный чистый денежный поток</c:v>
          </c:tx>
          <c:marker>
            <c:symbol val="none"/>
          </c:marker>
          <c:val>
            <c:numLit>
              <c:formatCode>_(* #\ ##0_);_(* \(#\ ##0\);_(* "-"_);_(@_)</c:formatCode>
              <c:ptCount val="11"/>
              <c:pt idx="0">
                <c:v>38917142.596151337</c:v>
              </c:pt>
              <c:pt idx="1">
                <c:v>66051506.210728124</c:v>
              </c:pt>
              <c:pt idx="2">
                <c:v>94000306.531854466</c:v>
              </c:pt>
              <c:pt idx="3">
                <c:v>135739815.18369174</c:v>
              </c:pt>
              <c:pt idx="4">
                <c:v>191684877.63525224</c:v>
              </c:pt>
              <c:pt idx="5">
                <c:v>249310931.09253687</c:v>
              </c:pt>
              <c:pt idx="6">
                <c:v>295716536.29160923</c:v>
              </c:pt>
              <c:pt idx="7">
                <c:v>330563924.97223204</c:v>
              </c:pt>
              <c:pt idx="8">
                <c:v>366457049.66767943</c:v>
              </c:pt>
              <c:pt idx="9">
                <c:v>416379120.93498772</c:v>
              </c:pt>
              <c:pt idx="10">
                <c:v>480752131.43409419</c:v>
              </c:pt>
            </c:numLit>
          </c:val>
          <c:smooth val="0"/>
          <c:extLst>
            <c:ext xmlns:c16="http://schemas.microsoft.com/office/drawing/2014/chart" uri="{C3380CC4-5D6E-409C-BE32-E72D297353CC}">
              <c16:uniqueId val="{00000001-65B2-4B64-90A4-F1F40194A8B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34113904.800272912</c:v>
              </c:pt>
              <c:pt idx="1">
                <c:v>54963643.448664255</c:v>
              </c:pt>
              <c:pt idx="2">
                <c:v>73788628.212453678</c:v>
              </c:pt>
              <c:pt idx="3">
                <c:v>98432519.386713266</c:v>
              </c:pt>
              <c:pt idx="4">
                <c:v>127386894.76155803</c:v>
              </c:pt>
              <c:pt idx="5">
                <c:v>153530278.80726293</c:v>
              </c:pt>
              <c:pt idx="6">
                <c:v>171984845.53348455</c:v>
              </c:pt>
              <c:pt idx="7">
                <c:v>184132547.8083334</c:v>
              </c:pt>
              <c:pt idx="8">
                <c:v>195100502.68750712</c:v>
              </c:pt>
              <c:pt idx="9">
                <c:v>208472536.64703539</c:v>
              </c:pt>
              <c:pt idx="10">
                <c:v>223587224.49452031</c:v>
              </c:pt>
            </c:numLit>
          </c:val>
          <c:smooth val="0"/>
          <c:extLst>
            <c:ext xmlns:c16="http://schemas.microsoft.com/office/drawing/2014/chart" uri="{C3380CC4-5D6E-409C-BE32-E72D297353CC}">
              <c16:uniqueId val="{00000000-4A88-4639-9A29-6C3157FF0678}"/>
            </c:ext>
          </c:extLst>
        </c:ser>
        <c:ser>
          <c:idx val="0"/>
          <c:order val="1"/>
          <c:tx>
            <c:v>Накопленный чистый денежный поток</c:v>
          </c:tx>
          <c:marker>
            <c:symbol val="none"/>
          </c:marker>
          <c:val>
            <c:numLit>
              <c:formatCode>_(* #\ ##0_);_(* \(#\ ##0\);_(* "-"_);_(@_)</c:formatCode>
              <c:ptCount val="11"/>
              <c:pt idx="0">
                <c:v>38917142.596151337</c:v>
              </c:pt>
              <c:pt idx="1">
                <c:v>66051506.210728124</c:v>
              </c:pt>
              <c:pt idx="2">
                <c:v>94000306.531854466</c:v>
              </c:pt>
              <c:pt idx="3">
                <c:v>135739815.18369174</c:v>
              </c:pt>
              <c:pt idx="4">
                <c:v>191684877.63525224</c:v>
              </c:pt>
              <c:pt idx="5">
                <c:v>249310931.09253687</c:v>
              </c:pt>
              <c:pt idx="6">
                <c:v>295716536.29160923</c:v>
              </c:pt>
              <c:pt idx="7">
                <c:v>330563924.97223204</c:v>
              </c:pt>
              <c:pt idx="8">
                <c:v>366457049.66767943</c:v>
              </c:pt>
              <c:pt idx="9">
                <c:v>416379120.93498772</c:v>
              </c:pt>
              <c:pt idx="10">
                <c:v>480752131.43409419</c:v>
              </c:pt>
            </c:numLit>
          </c:val>
          <c:smooth val="0"/>
          <c:extLst>
            <c:ext xmlns:c16="http://schemas.microsoft.com/office/drawing/2014/chart" uri="{C3380CC4-5D6E-409C-BE32-E72D297353CC}">
              <c16:uniqueId val="{00000001-4A88-4639-9A29-6C3157FF067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98" t="s">
        <v>553</v>
      </c>
      <c r="B5" s="298"/>
      <c r="C5" s="298"/>
      <c r="D5" s="151"/>
      <c r="E5" s="151"/>
      <c r="F5" s="151"/>
      <c r="G5" s="151"/>
      <c r="H5" s="151"/>
      <c r="I5" s="151"/>
      <c r="J5" s="151"/>
    </row>
    <row r="6" spans="1:22" s="11" customFormat="1" ht="21.75" customHeight="1" x14ac:dyDescent="0.3">
      <c r="A6" s="16"/>
      <c r="F6" s="15"/>
      <c r="G6" s="15"/>
      <c r="H6" s="14"/>
    </row>
    <row r="7" spans="1:22" s="11" customFormat="1" ht="18.75" x14ac:dyDescent="0.2">
      <c r="A7" s="302" t="s">
        <v>9</v>
      </c>
      <c r="B7" s="302"/>
      <c r="C7" s="30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1" t="s">
        <v>449</v>
      </c>
      <c r="B9" s="301"/>
      <c r="C9" s="301"/>
      <c r="D9" s="7"/>
      <c r="E9" s="7"/>
      <c r="F9" s="7"/>
      <c r="G9" s="7"/>
      <c r="H9" s="7"/>
      <c r="I9" s="12"/>
      <c r="J9" s="12"/>
      <c r="K9" s="12"/>
      <c r="L9" s="12"/>
      <c r="M9" s="12"/>
      <c r="N9" s="12"/>
      <c r="O9" s="12"/>
      <c r="P9" s="12"/>
      <c r="Q9" s="12"/>
      <c r="R9" s="12"/>
      <c r="S9" s="12"/>
      <c r="T9" s="12"/>
      <c r="U9" s="12"/>
      <c r="V9" s="12"/>
    </row>
    <row r="10" spans="1:22" s="11" customFormat="1" ht="18.75" x14ac:dyDescent="0.2">
      <c r="A10" s="299" t="s">
        <v>8</v>
      </c>
      <c r="B10" s="299"/>
      <c r="C10" s="29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1" t="s">
        <v>542</v>
      </c>
      <c r="B12" s="303"/>
      <c r="C12" s="303"/>
      <c r="D12" s="7"/>
      <c r="E12" s="7"/>
      <c r="F12" s="7"/>
      <c r="G12" s="7"/>
      <c r="H12" s="7"/>
      <c r="I12" s="12"/>
      <c r="J12" s="12"/>
      <c r="K12" s="12"/>
      <c r="L12" s="12"/>
      <c r="M12" s="12"/>
      <c r="N12" s="12"/>
      <c r="O12" s="12"/>
      <c r="P12" s="12"/>
      <c r="Q12" s="12"/>
      <c r="R12" s="12"/>
      <c r="S12" s="12"/>
      <c r="T12" s="12"/>
      <c r="U12" s="12"/>
      <c r="V12" s="12"/>
    </row>
    <row r="13" spans="1:22" s="11" customFormat="1" ht="18.75" x14ac:dyDescent="0.2">
      <c r="A13" s="299" t="s">
        <v>7</v>
      </c>
      <c r="B13" s="299"/>
      <c r="C13" s="29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7.25" customHeight="1" x14ac:dyDescent="0.2">
      <c r="A15" s="304" t="s">
        <v>541</v>
      </c>
      <c r="B15" s="305"/>
      <c r="C15" s="305"/>
      <c r="D15" s="7"/>
      <c r="E15" s="7"/>
      <c r="F15" s="7"/>
      <c r="G15" s="7"/>
      <c r="H15" s="7"/>
      <c r="I15" s="7"/>
      <c r="J15" s="7"/>
      <c r="K15" s="7"/>
      <c r="L15" s="7"/>
      <c r="M15" s="7"/>
      <c r="N15" s="7"/>
      <c r="O15" s="7"/>
      <c r="P15" s="7"/>
      <c r="Q15" s="7"/>
      <c r="R15" s="7"/>
      <c r="S15" s="7"/>
      <c r="T15" s="7"/>
      <c r="U15" s="7"/>
      <c r="V15" s="7"/>
    </row>
    <row r="16" spans="1:22" s="2" customFormat="1" ht="15" customHeight="1" x14ac:dyDescent="0.2">
      <c r="A16" s="299" t="s">
        <v>5</v>
      </c>
      <c r="B16" s="299"/>
      <c r="C16" s="29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0" t="s">
        <v>431</v>
      </c>
      <c r="B18" s="301"/>
      <c r="C18" s="30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291</v>
      </c>
      <c r="C22" s="166" t="s">
        <v>508</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8" t="s">
        <v>64</v>
      </c>
      <c r="C23" s="165" t="s">
        <v>500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5"/>
      <c r="B24" s="296"/>
      <c r="C24" s="29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8" t="s">
        <v>380</v>
      </c>
      <c r="C25" s="172" t="s">
        <v>487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8" t="s">
        <v>75</v>
      </c>
      <c r="C26" s="170" t="s">
        <v>490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8" t="s">
        <v>74</v>
      </c>
      <c r="C27" s="171" t="s">
        <v>543</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58</v>
      </c>
      <c r="B28" s="148" t="s">
        <v>381</v>
      </c>
      <c r="C28" s="173" t="s">
        <v>485</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8" t="s">
        <v>382</v>
      </c>
      <c r="C29" s="174" t="s">
        <v>485</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8" t="s">
        <v>383</v>
      </c>
      <c r="C30" s="175" t="s">
        <v>485</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384</v>
      </c>
      <c r="C31" s="177" t="s">
        <v>485</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385</v>
      </c>
      <c r="C32" s="177" t="s">
        <v>485</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386</v>
      </c>
      <c r="C33" s="177" t="s">
        <v>544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400</v>
      </c>
      <c r="B34" s="42" t="s">
        <v>387</v>
      </c>
      <c r="C34" s="177" t="s">
        <v>485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390</v>
      </c>
      <c r="B35" s="42" t="s">
        <v>72</v>
      </c>
      <c r="C35" s="176" t="s">
        <v>485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401</v>
      </c>
      <c r="B36" s="42" t="s">
        <v>388</v>
      </c>
      <c r="C36" s="177" t="s">
        <v>301</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391</v>
      </c>
      <c r="B37" s="42" t="s">
        <v>389</v>
      </c>
      <c r="C37" s="177" t="s">
        <v>301</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402</v>
      </c>
      <c r="B38" s="42" t="s">
        <v>230</v>
      </c>
      <c r="C38" s="177" t="s">
        <v>485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5"/>
      <c r="B39" s="296"/>
      <c r="C39" s="297"/>
      <c r="D39" s="26"/>
      <c r="E39" s="26"/>
      <c r="F39" s="26"/>
      <c r="G39" s="26"/>
      <c r="H39" s="26"/>
      <c r="I39" s="26"/>
      <c r="J39" s="26"/>
      <c r="K39" s="26"/>
      <c r="L39" s="26"/>
      <c r="M39" s="26"/>
      <c r="N39" s="26"/>
      <c r="O39" s="26"/>
      <c r="P39" s="26"/>
      <c r="Q39" s="26"/>
      <c r="R39" s="26"/>
      <c r="S39" s="26"/>
      <c r="T39" s="26"/>
      <c r="U39" s="26"/>
      <c r="V39" s="26"/>
    </row>
    <row r="40" spans="1:22" ht="63" x14ac:dyDescent="0.25">
      <c r="A40" s="27" t="s">
        <v>392</v>
      </c>
      <c r="B40" s="42" t="s">
        <v>444</v>
      </c>
      <c r="C40" s="179" t="s">
        <v>554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403</v>
      </c>
      <c r="B41" s="42" t="s">
        <v>426</v>
      </c>
      <c r="C41" s="168" t="s">
        <v>485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393</v>
      </c>
      <c r="B42" s="42" t="s">
        <v>441</v>
      </c>
      <c r="C42" s="180" t="s">
        <v>485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406</v>
      </c>
      <c r="B43" s="42" t="s">
        <v>407</v>
      </c>
      <c r="C43" s="169" t="s">
        <v>485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394</v>
      </c>
      <c r="B44" s="42" t="s">
        <v>432</v>
      </c>
      <c r="C44" s="169" t="s">
        <v>486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427</v>
      </c>
      <c r="B45" s="42" t="s">
        <v>433</v>
      </c>
      <c r="C45" s="169" t="s">
        <v>485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395</v>
      </c>
      <c r="B46" s="42" t="s">
        <v>434</v>
      </c>
      <c r="C46" s="169" t="s">
        <v>486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5"/>
      <c r="B47" s="296"/>
      <c r="C47" s="29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428</v>
      </c>
      <c r="B48" s="42" t="s">
        <v>442</v>
      </c>
      <c r="C48" s="190">
        <v>3.7634605589594652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396</v>
      </c>
      <c r="B49" s="42" t="s">
        <v>443</v>
      </c>
      <c r="C49" s="191">
        <v>3.1063879174244202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7" zoomScale="70" zoomScaleSheetLayoutView="70"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row>
    <row r="5" spans="1:28" s="11" customFormat="1" ht="15.75" x14ac:dyDescent="0.2">
      <c r="A5" s="16"/>
    </row>
    <row r="6" spans="1:28" s="11" customFormat="1" ht="18.75" x14ac:dyDescent="0.2">
      <c r="A6" s="302" t="s">
        <v>9</v>
      </c>
      <c r="B6" s="302"/>
      <c r="C6" s="302"/>
      <c r="D6" s="302"/>
      <c r="E6" s="302"/>
      <c r="F6" s="302"/>
      <c r="G6" s="302"/>
      <c r="H6" s="302"/>
      <c r="I6" s="302"/>
      <c r="J6" s="302"/>
      <c r="K6" s="302"/>
      <c r="L6" s="302"/>
      <c r="M6" s="302"/>
      <c r="N6" s="302"/>
      <c r="O6" s="302"/>
      <c r="P6" s="302"/>
      <c r="Q6" s="302"/>
      <c r="R6" s="302"/>
      <c r="S6" s="302"/>
      <c r="T6" s="12"/>
      <c r="U6" s="12"/>
      <c r="V6" s="12"/>
      <c r="W6" s="12"/>
      <c r="X6" s="12"/>
      <c r="Y6" s="12"/>
      <c r="Z6" s="12"/>
      <c r="AA6" s="12"/>
      <c r="AB6" s="12"/>
    </row>
    <row r="7" spans="1:28" s="11" customFormat="1" ht="18.75" x14ac:dyDescent="0.2">
      <c r="A7" s="302"/>
      <c r="B7" s="302"/>
      <c r="C7" s="302"/>
      <c r="D7" s="302"/>
      <c r="E7" s="302"/>
      <c r="F7" s="302"/>
      <c r="G7" s="302"/>
      <c r="H7" s="302"/>
      <c r="I7" s="302"/>
      <c r="J7" s="302"/>
      <c r="K7" s="302"/>
      <c r="L7" s="302"/>
      <c r="M7" s="302"/>
      <c r="N7" s="302"/>
      <c r="O7" s="302"/>
      <c r="P7" s="302"/>
      <c r="Q7" s="302"/>
      <c r="R7" s="302"/>
      <c r="S7" s="302"/>
      <c r="T7" s="12"/>
      <c r="U7" s="12"/>
      <c r="V7" s="12"/>
      <c r="W7" s="12"/>
      <c r="X7" s="12"/>
      <c r="Y7" s="12"/>
      <c r="Z7" s="12"/>
      <c r="AA7" s="12"/>
      <c r="AB7" s="12"/>
    </row>
    <row r="8" spans="1:28" s="11"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2"/>
      <c r="U8" s="12"/>
      <c r="V8" s="12"/>
      <c r="W8" s="12"/>
      <c r="X8" s="12"/>
      <c r="Y8" s="12"/>
      <c r="Z8" s="12"/>
      <c r="AA8" s="12"/>
      <c r="AB8" s="12"/>
    </row>
    <row r="9" spans="1:28" s="11" customFormat="1" ht="18.75" x14ac:dyDescent="0.2">
      <c r="A9" s="299" t="s">
        <v>8</v>
      </c>
      <c r="B9" s="299"/>
      <c r="C9" s="299"/>
      <c r="D9" s="299"/>
      <c r="E9" s="299"/>
      <c r="F9" s="299"/>
      <c r="G9" s="299"/>
      <c r="H9" s="299"/>
      <c r="I9" s="299"/>
      <c r="J9" s="299"/>
      <c r="K9" s="299"/>
      <c r="L9" s="299"/>
      <c r="M9" s="299"/>
      <c r="N9" s="299"/>
      <c r="O9" s="299"/>
      <c r="P9" s="299"/>
      <c r="Q9" s="299"/>
      <c r="R9" s="299"/>
      <c r="S9" s="299"/>
      <c r="T9" s="12"/>
      <c r="U9" s="12"/>
      <c r="V9" s="12"/>
      <c r="W9" s="12"/>
      <c r="X9" s="12"/>
      <c r="Y9" s="12"/>
      <c r="Z9" s="12"/>
      <c r="AA9" s="12"/>
      <c r="AB9" s="12"/>
    </row>
    <row r="10" spans="1:28" s="11" customFormat="1" ht="18.75" x14ac:dyDescent="0.2">
      <c r="A10" s="302"/>
      <c r="B10" s="302"/>
      <c r="C10" s="302"/>
      <c r="D10" s="302"/>
      <c r="E10" s="302"/>
      <c r="F10" s="302"/>
      <c r="G10" s="302"/>
      <c r="H10" s="302"/>
      <c r="I10" s="302"/>
      <c r="J10" s="302"/>
      <c r="K10" s="302"/>
      <c r="L10" s="302"/>
      <c r="M10" s="302"/>
      <c r="N10" s="302"/>
      <c r="O10" s="302"/>
      <c r="P10" s="302"/>
      <c r="Q10" s="302"/>
      <c r="R10" s="302"/>
      <c r="S10" s="302"/>
      <c r="T10" s="12"/>
      <c r="U10" s="12"/>
      <c r="V10" s="12"/>
      <c r="W10" s="12"/>
      <c r="X10" s="12"/>
      <c r="Y10" s="12"/>
      <c r="Z10" s="12"/>
      <c r="AA10" s="12"/>
      <c r="AB10" s="12"/>
    </row>
    <row r="11" spans="1:28" s="11" customFormat="1" ht="18.75" x14ac:dyDescent="0.2">
      <c r="A11" s="307" t="str">
        <f>'1. паспорт местоположение'!A12:C12</f>
        <v>P_TP3300.PS.0150</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2"/>
      <c r="U12" s="12"/>
      <c r="V12" s="12"/>
      <c r="W12" s="12"/>
      <c r="X12" s="12"/>
      <c r="Y12" s="12"/>
      <c r="Z12" s="12"/>
      <c r="AA12" s="12"/>
      <c r="AB12" s="12"/>
    </row>
    <row r="13" spans="1:28" s="8"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9"/>
      <c r="U13" s="9"/>
      <c r="V13" s="9"/>
      <c r="W13" s="9"/>
      <c r="X13" s="9"/>
      <c r="Y13" s="9"/>
      <c r="Z13" s="9"/>
      <c r="AA13" s="9"/>
      <c r="AB13" s="9"/>
    </row>
    <row r="14" spans="1:28" s="2" customFormat="1" ht="12" x14ac:dyDescent="0.2">
      <c r="A14" s="307"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4" s="307"/>
      <c r="C14" s="307"/>
      <c r="D14" s="307"/>
      <c r="E14" s="307"/>
      <c r="F14" s="307"/>
      <c r="G14" s="307"/>
      <c r="H14" s="307"/>
      <c r="I14" s="307"/>
      <c r="J14" s="307"/>
      <c r="K14" s="307"/>
      <c r="L14" s="307"/>
      <c r="M14" s="307"/>
      <c r="N14" s="307"/>
      <c r="O14" s="307"/>
      <c r="P14" s="307"/>
      <c r="Q14" s="307"/>
      <c r="R14" s="307"/>
      <c r="S14" s="307"/>
      <c r="T14" s="7"/>
      <c r="U14" s="7"/>
      <c r="V14" s="7"/>
      <c r="W14" s="7"/>
      <c r="X14" s="7"/>
      <c r="Y14" s="7"/>
      <c r="Z14" s="7"/>
      <c r="AA14" s="7"/>
      <c r="AB14" s="7"/>
    </row>
    <row r="15" spans="1:28" s="2" customFormat="1" ht="15" customHeight="1" x14ac:dyDescent="0.2">
      <c r="A15" s="299" t="s">
        <v>5</v>
      </c>
      <c r="B15" s="299"/>
      <c r="C15" s="299"/>
      <c r="D15" s="299"/>
      <c r="E15" s="299"/>
      <c r="F15" s="299"/>
      <c r="G15" s="299"/>
      <c r="H15" s="299"/>
      <c r="I15" s="299"/>
      <c r="J15" s="299"/>
      <c r="K15" s="299"/>
      <c r="L15" s="299"/>
      <c r="M15" s="299"/>
      <c r="N15" s="299"/>
      <c r="O15" s="299"/>
      <c r="P15" s="299"/>
      <c r="Q15" s="299"/>
      <c r="R15" s="299"/>
      <c r="S15" s="299"/>
      <c r="T15" s="5"/>
      <c r="U15" s="5"/>
      <c r="V15" s="5"/>
      <c r="W15" s="5"/>
      <c r="X15" s="5"/>
      <c r="Y15" s="5"/>
      <c r="Z15" s="5"/>
      <c r="AA15" s="5"/>
      <c r="AB15" s="5"/>
    </row>
    <row r="16" spans="1:28" s="2"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3"/>
      <c r="U16" s="3"/>
      <c r="V16" s="3"/>
      <c r="W16" s="3"/>
      <c r="X16" s="3"/>
      <c r="Y16" s="3"/>
    </row>
    <row r="17" spans="1:28" s="2" customFormat="1" ht="45.75" customHeight="1" x14ac:dyDescent="0.2">
      <c r="A17" s="300" t="s">
        <v>405</v>
      </c>
      <c r="B17" s="300"/>
      <c r="C17" s="300"/>
      <c r="D17" s="300"/>
      <c r="E17" s="300"/>
      <c r="F17" s="300"/>
      <c r="G17" s="300"/>
      <c r="H17" s="300"/>
      <c r="I17" s="300"/>
      <c r="J17" s="300"/>
      <c r="K17" s="300"/>
      <c r="L17" s="300"/>
      <c r="M17" s="300"/>
      <c r="N17" s="300"/>
      <c r="O17" s="300"/>
      <c r="P17" s="300"/>
      <c r="Q17" s="300"/>
      <c r="R17" s="300"/>
      <c r="S17" s="300"/>
      <c r="T17" s="6"/>
      <c r="U17" s="6"/>
      <c r="V17" s="6"/>
      <c r="W17" s="6"/>
      <c r="X17" s="6"/>
      <c r="Y17" s="6"/>
      <c r="Z17" s="6"/>
      <c r="AA17" s="6"/>
      <c r="AB17" s="6"/>
    </row>
    <row r="18" spans="1:28" s="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
      <c r="U18" s="3"/>
      <c r="V18" s="3"/>
      <c r="W18" s="3"/>
      <c r="X18" s="3"/>
      <c r="Y18" s="3"/>
    </row>
    <row r="19" spans="1:28" s="2" customFormat="1" ht="54" customHeight="1" x14ac:dyDescent="0.2">
      <c r="A19" s="306" t="s">
        <v>4</v>
      </c>
      <c r="B19" s="306" t="s">
        <v>100</v>
      </c>
      <c r="C19" s="308" t="s">
        <v>307</v>
      </c>
      <c r="D19" s="306" t="s">
        <v>306</v>
      </c>
      <c r="E19" s="306" t="s">
        <v>99</v>
      </c>
      <c r="F19" s="306" t="s">
        <v>98</v>
      </c>
      <c r="G19" s="306" t="s">
        <v>302</v>
      </c>
      <c r="H19" s="306" t="s">
        <v>97</v>
      </c>
      <c r="I19" s="306" t="s">
        <v>96</v>
      </c>
      <c r="J19" s="306" t="s">
        <v>95</v>
      </c>
      <c r="K19" s="306" t="s">
        <v>94</v>
      </c>
      <c r="L19" s="306" t="s">
        <v>93</v>
      </c>
      <c r="M19" s="306" t="s">
        <v>92</v>
      </c>
      <c r="N19" s="306" t="s">
        <v>91</v>
      </c>
      <c r="O19" s="306" t="s">
        <v>90</v>
      </c>
      <c r="P19" s="306" t="s">
        <v>89</v>
      </c>
      <c r="Q19" s="306" t="s">
        <v>305</v>
      </c>
      <c r="R19" s="306"/>
      <c r="S19" s="310" t="s">
        <v>399</v>
      </c>
      <c r="T19" s="3"/>
      <c r="U19" s="3"/>
      <c r="V19" s="3"/>
      <c r="W19" s="3"/>
      <c r="X19" s="3"/>
      <c r="Y19" s="3"/>
    </row>
    <row r="20" spans="1:28" s="2" customFormat="1" ht="180.75" customHeight="1" x14ac:dyDescent="0.2">
      <c r="A20" s="306"/>
      <c r="B20" s="306"/>
      <c r="C20" s="309"/>
      <c r="D20" s="306"/>
      <c r="E20" s="306"/>
      <c r="F20" s="306"/>
      <c r="G20" s="306"/>
      <c r="H20" s="306"/>
      <c r="I20" s="306"/>
      <c r="J20" s="306"/>
      <c r="K20" s="306"/>
      <c r="L20" s="306"/>
      <c r="M20" s="306"/>
      <c r="N20" s="306"/>
      <c r="O20" s="306"/>
      <c r="P20" s="306"/>
      <c r="Q20" s="44" t="s">
        <v>303</v>
      </c>
      <c r="R20" s="45" t="s">
        <v>304</v>
      </c>
      <c r="S20" s="310"/>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72.5" customHeight="1" x14ac:dyDescent="0.2">
      <c r="A22" s="179">
        <v>1</v>
      </c>
      <c r="B22" s="179" t="s">
        <v>501</v>
      </c>
      <c r="C22" s="179" t="s">
        <v>301</v>
      </c>
      <c r="D22" s="179" t="s">
        <v>497</v>
      </c>
      <c r="E22" s="179" t="s">
        <v>502</v>
      </c>
      <c r="F22" s="179" t="s">
        <v>503</v>
      </c>
      <c r="G22" s="179" t="s">
        <v>524</v>
      </c>
      <c r="H22" s="179">
        <v>3</v>
      </c>
      <c r="I22" s="179">
        <v>0</v>
      </c>
      <c r="J22" s="179">
        <v>3</v>
      </c>
      <c r="K22" s="179">
        <v>10</v>
      </c>
      <c r="L22" s="179" t="s">
        <v>512</v>
      </c>
      <c r="M22" s="179">
        <v>0</v>
      </c>
      <c r="N22" s="179">
        <v>0</v>
      </c>
      <c r="O22" s="179" t="s">
        <v>486</v>
      </c>
      <c r="P22" s="179" t="s">
        <v>486</v>
      </c>
      <c r="Q22" s="266" t="s">
        <v>507</v>
      </c>
      <c r="R22" s="179"/>
      <c r="S22" s="227">
        <v>10.5616685</v>
      </c>
      <c r="T22" s="226"/>
      <c r="U22" s="226"/>
      <c r="V22" s="226"/>
      <c r="W22" s="226"/>
      <c r="X22" s="226"/>
      <c r="Y22" s="226"/>
      <c r="Z22" s="228"/>
      <c r="AA22" s="30"/>
      <c r="AB22" s="30"/>
    </row>
    <row r="23" spans="1:28"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6"/>
      <c r="AB23" s="26"/>
    </row>
    <row r="24" spans="1:28" x14ac:dyDescent="0.25">
      <c r="A24" s="229"/>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6"/>
      <c r="AB24" s="26"/>
    </row>
    <row r="25" spans="1:28" x14ac:dyDescent="0.25">
      <c r="A25" s="229"/>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6"/>
      <c r="AB25" s="26"/>
    </row>
    <row r="26" spans="1:28" x14ac:dyDescent="0.25">
      <c r="A26" s="229"/>
      <c r="B26" s="229"/>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8" t="str">
        <f>'2. паспорт  ТП'!A4:S4</f>
        <v>Год раскрытия информации: 2026 год</v>
      </c>
      <c r="B6" s="298"/>
      <c r="C6" s="298"/>
      <c r="D6" s="298"/>
      <c r="E6" s="298"/>
      <c r="F6" s="298"/>
      <c r="G6" s="298"/>
      <c r="H6" s="298"/>
      <c r="I6" s="298"/>
      <c r="J6" s="298"/>
      <c r="K6" s="298"/>
      <c r="L6" s="298"/>
      <c r="M6" s="298"/>
      <c r="N6" s="298"/>
      <c r="O6" s="298"/>
      <c r="P6" s="298"/>
      <c r="Q6" s="298"/>
      <c r="R6" s="298"/>
      <c r="S6" s="298"/>
      <c r="T6" s="298"/>
    </row>
    <row r="7" spans="1:20" s="11" customFormat="1" x14ac:dyDescent="0.2">
      <c r="A7" s="16"/>
      <c r="H7" s="15"/>
    </row>
    <row r="8" spans="1:20" s="11"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1"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1"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1"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1" customFormat="1" ht="18.75" customHeight="1" x14ac:dyDescent="0.2">
      <c r="A13" s="307" t="str">
        <f>'1. паспорт местоположение'!A12:C12</f>
        <v>P_TP3300.PS.0150</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8"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2" customFormat="1" ht="12" x14ac:dyDescent="0.2">
      <c r="A16" s="307"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299" t="s">
        <v>5</v>
      </c>
      <c r="B17" s="299"/>
      <c r="C17" s="299"/>
      <c r="D17" s="299"/>
      <c r="E17" s="299"/>
      <c r="F17" s="299"/>
      <c r="G17" s="299"/>
      <c r="H17" s="299"/>
      <c r="I17" s="299"/>
      <c r="J17" s="299"/>
      <c r="K17" s="299"/>
      <c r="L17" s="299"/>
      <c r="M17" s="299"/>
      <c r="N17" s="299"/>
      <c r="O17" s="299"/>
      <c r="P17" s="299"/>
      <c r="Q17" s="299"/>
      <c r="R17" s="299"/>
      <c r="S17" s="299"/>
      <c r="T17" s="299"/>
    </row>
    <row r="18" spans="1:20" s="2"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2" customFormat="1" ht="15" customHeight="1" x14ac:dyDescent="0.2">
      <c r="A19" s="301" t="s">
        <v>410</v>
      </c>
      <c r="B19" s="301"/>
      <c r="C19" s="301"/>
      <c r="D19" s="301"/>
      <c r="E19" s="301"/>
      <c r="F19" s="301"/>
      <c r="G19" s="301"/>
      <c r="H19" s="301"/>
      <c r="I19" s="301"/>
      <c r="J19" s="301"/>
      <c r="K19" s="301"/>
      <c r="L19" s="301"/>
      <c r="M19" s="301"/>
      <c r="N19" s="301"/>
      <c r="O19" s="301"/>
      <c r="P19" s="301"/>
      <c r="Q19" s="301"/>
      <c r="R19" s="301"/>
      <c r="S19" s="301"/>
      <c r="T19" s="301"/>
    </row>
    <row r="20" spans="1:20" s="61"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2" t="s">
        <v>4</v>
      </c>
      <c r="B21" s="315" t="s">
        <v>221</v>
      </c>
      <c r="C21" s="316"/>
      <c r="D21" s="319" t="s">
        <v>122</v>
      </c>
      <c r="E21" s="315" t="s">
        <v>439</v>
      </c>
      <c r="F21" s="316"/>
      <c r="G21" s="315" t="s">
        <v>240</v>
      </c>
      <c r="H21" s="316"/>
      <c r="I21" s="315" t="s">
        <v>121</v>
      </c>
      <c r="J21" s="316"/>
      <c r="K21" s="319" t="s">
        <v>120</v>
      </c>
      <c r="L21" s="315" t="s">
        <v>119</v>
      </c>
      <c r="M21" s="316"/>
      <c r="N21" s="315" t="s">
        <v>435</v>
      </c>
      <c r="O21" s="316"/>
      <c r="P21" s="319" t="s">
        <v>118</v>
      </c>
      <c r="Q21" s="325" t="s">
        <v>117</v>
      </c>
      <c r="R21" s="326"/>
      <c r="S21" s="325" t="s">
        <v>116</v>
      </c>
      <c r="T21" s="327"/>
    </row>
    <row r="22" spans="1:20" ht="204.75" customHeight="1" x14ac:dyDescent="0.25">
      <c r="A22" s="323"/>
      <c r="B22" s="317"/>
      <c r="C22" s="318"/>
      <c r="D22" s="321"/>
      <c r="E22" s="317"/>
      <c r="F22" s="318"/>
      <c r="G22" s="317"/>
      <c r="H22" s="318"/>
      <c r="I22" s="317"/>
      <c r="J22" s="318"/>
      <c r="K22" s="320"/>
      <c r="L22" s="317"/>
      <c r="M22" s="318"/>
      <c r="N22" s="317"/>
      <c r="O22" s="318"/>
      <c r="P22" s="320"/>
      <c r="Q22" s="94" t="s">
        <v>115</v>
      </c>
      <c r="R22" s="94" t="s">
        <v>409</v>
      </c>
      <c r="S22" s="94" t="s">
        <v>114</v>
      </c>
      <c r="T22" s="94" t="s">
        <v>113</v>
      </c>
    </row>
    <row r="23" spans="1:20" ht="51.75" customHeight="1" x14ac:dyDescent="0.25">
      <c r="A23" s="324"/>
      <c r="B23" s="149" t="s">
        <v>111</v>
      </c>
      <c r="C23" s="149" t="s">
        <v>112</v>
      </c>
      <c r="D23" s="320"/>
      <c r="E23" s="149" t="s">
        <v>111</v>
      </c>
      <c r="F23" s="149" t="s">
        <v>112</v>
      </c>
      <c r="G23" s="149" t="s">
        <v>111</v>
      </c>
      <c r="H23" s="149" t="s">
        <v>112</v>
      </c>
      <c r="I23" s="149" t="s">
        <v>111</v>
      </c>
      <c r="J23" s="149" t="s">
        <v>112</v>
      </c>
      <c r="K23" s="149" t="s">
        <v>111</v>
      </c>
      <c r="L23" s="149" t="s">
        <v>111</v>
      </c>
      <c r="M23" s="149" t="s">
        <v>112</v>
      </c>
      <c r="N23" s="149" t="s">
        <v>111</v>
      </c>
      <c r="O23" s="149" t="s">
        <v>112</v>
      </c>
      <c r="P23" s="150" t="s">
        <v>111</v>
      </c>
      <c r="Q23" s="94" t="s">
        <v>111</v>
      </c>
      <c r="R23" s="94" t="s">
        <v>111</v>
      </c>
      <c r="S23" s="94" t="s">
        <v>111</v>
      </c>
      <c r="T23" s="94"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6">
        <v>1</v>
      </c>
      <c r="B25" s="216"/>
      <c r="C25" s="216"/>
      <c r="D25" s="216"/>
      <c r="E25" s="216"/>
      <c r="F25" s="216"/>
      <c r="G25" s="216"/>
      <c r="H25" s="216"/>
      <c r="I25" s="216"/>
      <c r="J25" s="216"/>
      <c r="K25" s="216"/>
      <c r="L25" s="216"/>
      <c r="M25" s="216"/>
      <c r="N25" s="216"/>
      <c r="O25" s="216"/>
      <c r="P25" s="216"/>
      <c r="Q25" s="216"/>
      <c r="R25" s="216"/>
      <c r="S25" s="216"/>
      <c r="T25" s="216"/>
    </row>
    <row r="26" spans="1:20" x14ac:dyDescent="0.25">
      <c r="B26" s="221"/>
      <c r="C26" s="221"/>
      <c r="D26" s="56"/>
      <c r="E26" s="221"/>
      <c r="F26" s="221"/>
    </row>
    <row r="27" spans="1:20" x14ac:dyDescent="0.25">
      <c r="B27" s="221"/>
      <c r="C27" s="221"/>
      <c r="D27" s="56"/>
      <c r="E27" s="221"/>
      <c r="F27" s="221"/>
    </row>
    <row r="28" spans="1:20" x14ac:dyDescent="0.25">
      <c r="B28" s="221"/>
      <c r="C28" s="221"/>
      <c r="D28" s="56"/>
      <c r="E28" s="221"/>
      <c r="F28" s="221"/>
    </row>
    <row r="29" spans="1:20" x14ac:dyDescent="0.25">
      <c r="B29" s="221"/>
      <c r="C29" s="221"/>
      <c r="D29" s="56"/>
      <c r="E29" s="221"/>
      <c r="F29" s="221"/>
    </row>
    <row r="30" spans="1:20" x14ac:dyDescent="0.25">
      <c r="B30" s="221"/>
      <c r="C30" s="221"/>
      <c r="D30" s="56"/>
      <c r="E30" s="221"/>
      <c r="F30" s="221"/>
    </row>
    <row r="31" spans="1:20" s="59" customFormat="1" ht="12.75" x14ac:dyDescent="0.2">
      <c r="B31" s="60"/>
      <c r="C31" s="60"/>
      <c r="K31" s="60"/>
    </row>
    <row r="32" spans="1:20" s="59" customFormat="1" x14ac:dyDescent="0.25">
      <c r="B32" s="57" t="s">
        <v>110</v>
      </c>
      <c r="C32" s="57"/>
      <c r="D32" s="57"/>
      <c r="E32" s="57"/>
      <c r="F32" s="57"/>
      <c r="G32" s="57"/>
      <c r="H32" s="57"/>
      <c r="I32" s="57"/>
      <c r="J32" s="57"/>
      <c r="K32" s="57"/>
      <c r="L32" s="57"/>
      <c r="M32" s="57"/>
      <c r="N32" s="57"/>
      <c r="O32" s="57"/>
      <c r="P32" s="57"/>
      <c r="Q32" s="57"/>
      <c r="R32" s="57"/>
    </row>
    <row r="33" spans="2:113" x14ac:dyDescent="0.25">
      <c r="B33" s="314" t="s">
        <v>445</v>
      </c>
      <c r="C33" s="314"/>
      <c r="D33" s="314"/>
      <c r="E33" s="314"/>
      <c r="F33" s="314"/>
      <c r="G33" s="314"/>
      <c r="H33" s="314"/>
      <c r="I33" s="314"/>
      <c r="J33" s="314"/>
      <c r="K33" s="314"/>
      <c r="L33" s="314"/>
      <c r="M33" s="314"/>
      <c r="N33" s="314"/>
      <c r="O33" s="314"/>
      <c r="P33" s="314"/>
      <c r="Q33" s="314"/>
      <c r="R33" s="314"/>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408</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109</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108</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107</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106</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105</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104</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103</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102</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101</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8" t="str">
        <f>'3.1. паспорт Техсостояние ПС'!A6:T6</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P_TP3300.PS.0150</v>
      </c>
      <c r="B12" s="336"/>
      <c r="C12" s="336"/>
      <c r="D12" s="336"/>
      <c r="E12" s="336" t="s">
        <v>6</v>
      </c>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01"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01"/>
      <c r="C15" s="301"/>
      <c r="D15" s="301"/>
      <c r="E15" s="301" t="s">
        <v>6</v>
      </c>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99" t="s">
        <v>5</v>
      </c>
      <c r="F16" s="299"/>
      <c r="G16" s="299"/>
      <c r="H16" s="299"/>
      <c r="I16" s="299"/>
      <c r="J16" s="299"/>
      <c r="K16" s="299"/>
      <c r="L16" s="299"/>
      <c r="M16" s="299"/>
      <c r="N16" s="299"/>
      <c r="O16" s="299"/>
      <c r="P16" s="299"/>
      <c r="Q16" s="299"/>
      <c r="R16" s="299"/>
      <c r="S16" s="299"/>
      <c r="T16" s="299"/>
      <c r="U16" s="299"/>
      <c r="V16" s="299"/>
      <c r="W16" s="299"/>
      <c r="X16" s="299"/>
      <c r="Y16" s="29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412</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1" customFormat="1" ht="21" customHeight="1" x14ac:dyDescent="0.25"/>
    <row r="21" spans="1:27" ht="15.75" customHeight="1" x14ac:dyDescent="0.25">
      <c r="A21" s="329" t="s">
        <v>4</v>
      </c>
      <c r="B21" s="332" t="s">
        <v>419</v>
      </c>
      <c r="C21" s="333"/>
      <c r="D21" s="332" t="s">
        <v>421</v>
      </c>
      <c r="E21" s="333"/>
      <c r="F21" s="325" t="s">
        <v>94</v>
      </c>
      <c r="G21" s="327"/>
      <c r="H21" s="327"/>
      <c r="I21" s="326"/>
      <c r="J21" s="329" t="s">
        <v>422</v>
      </c>
      <c r="K21" s="332" t="s">
        <v>423</v>
      </c>
      <c r="L21" s="333"/>
      <c r="M21" s="332" t="s">
        <v>424</v>
      </c>
      <c r="N21" s="333"/>
      <c r="O21" s="332" t="s">
        <v>411</v>
      </c>
      <c r="P21" s="333"/>
      <c r="Q21" s="332" t="s">
        <v>127</v>
      </c>
      <c r="R21" s="333"/>
      <c r="S21" s="329" t="s">
        <v>126</v>
      </c>
      <c r="T21" s="329" t="s">
        <v>425</v>
      </c>
      <c r="U21" s="329" t="s">
        <v>420</v>
      </c>
      <c r="V21" s="332" t="s">
        <v>125</v>
      </c>
      <c r="W21" s="333"/>
      <c r="X21" s="325" t="s">
        <v>117</v>
      </c>
      <c r="Y21" s="327"/>
      <c r="Z21" s="325" t="s">
        <v>116</v>
      </c>
      <c r="AA21" s="327"/>
    </row>
    <row r="22" spans="1:27" ht="216" customHeight="1" x14ac:dyDescent="0.25">
      <c r="A22" s="330"/>
      <c r="B22" s="334"/>
      <c r="C22" s="335"/>
      <c r="D22" s="334"/>
      <c r="E22" s="335"/>
      <c r="F22" s="325" t="s">
        <v>124</v>
      </c>
      <c r="G22" s="326"/>
      <c r="H22" s="325" t="s">
        <v>123</v>
      </c>
      <c r="I22" s="326"/>
      <c r="J22" s="331"/>
      <c r="K22" s="334"/>
      <c r="L22" s="335"/>
      <c r="M22" s="334"/>
      <c r="N22" s="335"/>
      <c r="O22" s="334"/>
      <c r="P22" s="335"/>
      <c r="Q22" s="334"/>
      <c r="R22" s="335"/>
      <c r="S22" s="331"/>
      <c r="T22" s="331"/>
      <c r="U22" s="331"/>
      <c r="V22" s="334"/>
      <c r="W22" s="335"/>
      <c r="X22" s="94" t="s">
        <v>115</v>
      </c>
      <c r="Y22" s="94" t="s">
        <v>409</v>
      </c>
      <c r="Z22" s="94" t="s">
        <v>114</v>
      </c>
      <c r="AA22" s="94" t="s">
        <v>113</v>
      </c>
    </row>
    <row r="23" spans="1:27" ht="60" customHeight="1" x14ac:dyDescent="0.25">
      <c r="A23" s="331"/>
      <c r="B23" s="147" t="s">
        <v>111</v>
      </c>
      <c r="C23" s="147"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8" t="str">
        <f>'1. паспорт местоположение'!A5:C5</f>
        <v>Год раскрытия информации: 2026 год</v>
      </c>
      <c r="B5" s="298"/>
      <c r="C5" s="29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02" t="s">
        <v>9</v>
      </c>
      <c r="B7" s="302"/>
      <c r="C7" s="302"/>
      <c r="D7" s="12"/>
      <c r="E7" s="12"/>
      <c r="F7" s="12"/>
      <c r="G7" s="12"/>
      <c r="H7" s="12"/>
      <c r="I7" s="12"/>
      <c r="J7" s="12"/>
      <c r="K7" s="12"/>
      <c r="L7" s="12"/>
      <c r="M7" s="12"/>
      <c r="N7" s="12"/>
      <c r="O7" s="12"/>
      <c r="P7" s="12"/>
      <c r="Q7" s="12"/>
      <c r="R7" s="12"/>
      <c r="S7" s="12"/>
      <c r="T7" s="12"/>
      <c r="U7" s="12"/>
    </row>
    <row r="8" spans="1:29" s="11" customFormat="1" ht="18.75" x14ac:dyDescent="0.2">
      <c r="A8" s="302"/>
      <c r="B8" s="302"/>
      <c r="C8" s="302"/>
      <c r="D8" s="13"/>
      <c r="E8" s="13"/>
      <c r="F8" s="13"/>
      <c r="G8" s="13"/>
      <c r="H8" s="12"/>
      <c r="I8" s="12"/>
      <c r="J8" s="12"/>
      <c r="K8" s="12"/>
      <c r="L8" s="12"/>
      <c r="M8" s="12"/>
      <c r="N8" s="12"/>
      <c r="O8" s="12"/>
      <c r="P8" s="12"/>
      <c r="Q8" s="12"/>
      <c r="R8" s="12"/>
      <c r="S8" s="12"/>
      <c r="T8" s="12"/>
      <c r="U8" s="12"/>
    </row>
    <row r="9" spans="1:29" s="11" customFormat="1" ht="18.75" x14ac:dyDescent="0.2">
      <c r="A9" s="336" t="str">
        <f>'1. паспорт местоположение'!A9:C9</f>
        <v>АО "Россети Тюмень"</v>
      </c>
      <c r="B9" s="336"/>
      <c r="C9" s="336"/>
      <c r="D9" s="7"/>
      <c r="E9" s="7"/>
      <c r="F9" s="7"/>
      <c r="G9" s="7"/>
      <c r="H9" s="12"/>
      <c r="I9" s="12"/>
      <c r="J9" s="12"/>
      <c r="K9" s="12"/>
      <c r="L9" s="12"/>
      <c r="M9" s="12"/>
      <c r="N9" s="12"/>
      <c r="O9" s="12"/>
      <c r="P9" s="12"/>
      <c r="Q9" s="12"/>
      <c r="R9" s="12"/>
      <c r="S9" s="12"/>
      <c r="T9" s="12"/>
      <c r="U9" s="12"/>
    </row>
    <row r="10" spans="1:29" s="11" customFormat="1" ht="18.75" x14ac:dyDescent="0.2">
      <c r="A10" s="299" t="s">
        <v>8</v>
      </c>
      <c r="B10" s="299"/>
      <c r="C10" s="299"/>
      <c r="D10" s="5"/>
      <c r="E10" s="5"/>
      <c r="F10" s="5"/>
      <c r="G10" s="5"/>
      <c r="H10" s="12"/>
      <c r="I10" s="12"/>
      <c r="J10" s="12"/>
      <c r="K10" s="12"/>
      <c r="L10" s="12"/>
      <c r="M10" s="12"/>
      <c r="N10" s="12"/>
      <c r="O10" s="12"/>
      <c r="P10" s="12"/>
      <c r="Q10" s="12"/>
      <c r="R10" s="12"/>
      <c r="S10" s="12"/>
      <c r="T10" s="12"/>
      <c r="U10" s="12"/>
    </row>
    <row r="11" spans="1:29" s="11" customFormat="1" ht="18.75" x14ac:dyDescent="0.2">
      <c r="A11" s="302"/>
      <c r="B11" s="302"/>
      <c r="C11" s="302"/>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P_TP3300.PS.0150</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299" t="s">
        <v>7</v>
      </c>
      <c r="B13" s="299"/>
      <c r="C13" s="29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1"/>
      <c r="B14" s="311"/>
      <c r="C14" s="311"/>
      <c r="D14" s="9"/>
      <c r="E14" s="9"/>
      <c r="F14" s="9"/>
      <c r="G14" s="9"/>
      <c r="H14" s="9"/>
      <c r="I14" s="9"/>
      <c r="J14" s="9"/>
      <c r="K14" s="9"/>
      <c r="L14" s="9"/>
      <c r="M14" s="9"/>
      <c r="N14" s="9"/>
      <c r="O14" s="9"/>
      <c r="P14" s="9"/>
      <c r="Q14" s="9"/>
      <c r="R14" s="9"/>
      <c r="S14" s="9"/>
      <c r="T14" s="9"/>
      <c r="U14" s="9"/>
    </row>
    <row r="15" spans="1:29" s="2" customFormat="1" ht="57" customHeight="1" x14ac:dyDescent="0.2">
      <c r="A15" s="337"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37"/>
      <c r="C15" s="337"/>
      <c r="D15" s="7"/>
      <c r="E15" s="7"/>
      <c r="F15" s="7"/>
      <c r="G15" s="7"/>
      <c r="H15" s="7"/>
      <c r="I15" s="7"/>
      <c r="J15" s="7"/>
      <c r="K15" s="7"/>
      <c r="L15" s="7"/>
      <c r="M15" s="7"/>
      <c r="N15" s="7"/>
      <c r="O15" s="7"/>
      <c r="P15" s="7"/>
      <c r="Q15" s="7"/>
      <c r="R15" s="7"/>
      <c r="S15" s="7"/>
      <c r="T15" s="7"/>
      <c r="U15" s="7"/>
    </row>
    <row r="16" spans="1:29" s="2" customFormat="1" ht="15" customHeight="1" x14ac:dyDescent="0.2">
      <c r="A16" s="299" t="s">
        <v>5</v>
      </c>
      <c r="B16" s="299"/>
      <c r="C16" s="299"/>
      <c r="D16" s="5"/>
      <c r="E16" s="5"/>
      <c r="F16" s="5"/>
      <c r="G16" s="5"/>
      <c r="H16" s="5"/>
      <c r="I16" s="5"/>
      <c r="J16" s="5"/>
      <c r="K16" s="5"/>
      <c r="L16" s="5"/>
      <c r="M16" s="5"/>
      <c r="N16" s="5"/>
      <c r="O16" s="5"/>
      <c r="P16" s="5"/>
      <c r="Q16" s="5"/>
      <c r="R16" s="5"/>
      <c r="S16" s="5"/>
      <c r="T16" s="5"/>
      <c r="U16" s="5"/>
    </row>
    <row r="17" spans="1:21" s="2" customFormat="1" ht="15" customHeight="1" x14ac:dyDescent="0.2">
      <c r="A17" s="312"/>
      <c r="B17" s="312"/>
      <c r="C17" s="312"/>
      <c r="D17" s="3"/>
      <c r="E17" s="3"/>
      <c r="F17" s="3"/>
      <c r="G17" s="3"/>
      <c r="H17" s="3"/>
      <c r="I17" s="3"/>
      <c r="J17" s="3"/>
      <c r="K17" s="3"/>
      <c r="L17" s="3"/>
      <c r="M17" s="3"/>
      <c r="N17" s="3"/>
      <c r="O17" s="3"/>
      <c r="P17" s="3"/>
      <c r="Q17" s="3"/>
      <c r="R17" s="3"/>
    </row>
    <row r="18" spans="1:21" s="2" customFormat="1" ht="27.75" customHeight="1" x14ac:dyDescent="0.2">
      <c r="A18" s="300" t="s">
        <v>404</v>
      </c>
      <c r="B18" s="300"/>
      <c r="C18" s="30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65</v>
      </c>
      <c r="B22" s="33" t="s">
        <v>417</v>
      </c>
      <c r="C22" s="202" t="s">
        <v>504</v>
      </c>
      <c r="D22" s="32"/>
      <c r="E22" s="32"/>
      <c r="F22" s="31"/>
      <c r="G22" s="31"/>
      <c r="H22" s="31"/>
      <c r="I22" s="31"/>
      <c r="J22" s="31"/>
      <c r="K22" s="31"/>
      <c r="L22" s="31"/>
      <c r="M22" s="31"/>
      <c r="N22" s="31"/>
      <c r="O22" s="31"/>
      <c r="P22" s="31"/>
      <c r="Q22" s="30"/>
      <c r="R22" s="30"/>
      <c r="S22" s="30"/>
      <c r="T22" s="30"/>
      <c r="U22" s="30"/>
    </row>
    <row r="23" spans="1:21" ht="74.25" customHeight="1" x14ac:dyDescent="0.25">
      <c r="A23" s="27" t="s">
        <v>63</v>
      </c>
      <c r="B23" s="29" t="s">
        <v>60</v>
      </c>
      <c r="C23" s="179" t="s">
        <v>509</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437</v>
      </c>
      <c r="C24" s="179" t="s">
        <v>510</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438</v>
      </c>
      <c r="C25" s="178" t="str">
        <f>IF('8. Общие сведения'!B24="нд","нд",CONCATENATE((ROUND('6.2. Паспорт фин осв ввод'!D24/1,2))," ","млн. руб./шт"))</f>
        <v>3,76 млн. руб./шт</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80" t="s">
        <v>488</v>
      </c>
      <c r="D26" s="26"/>
      <c r="E26" s="26"/>
      <c r="F26" s="26"/>
      <c r="G26" s="26"/>
      <c r="H26" s="26"/>
      <c r="I26" s="26"/>
      <c r="J26" s="26"/>
      <c r="K26" s="26"/>
      <c r="L26" s="26"/>
      <c r="M26" s="26"/>
      <c r="N26" s="26"/>
      <c r="O26" s="26"/>
      <c r="P26" s="26"/>
      <c r="Q26" s="26"/>
      <c r="R26" s="26"/>
      <c r="S26" s="26"/>
      <c r="T26" s="26"/>
      <c r="U26" s="26"/>
    </row>
    <row r="27" spans="1:21" ht="49.5" customHeight="1" x14ac:dyDescent="0.25">
      <c r="A27" s="27" t="s">
        <v>58</v>
      </c>
      <c r="B27" s="29" t="s">
        <v>418</v>
      </c>
      <c r="C27" s="202" t="s">
        <v>505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167" t="s">
        <v>494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4"/>
      <c r="AB6" s="144"/>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4"/>
      <c r="AB7" s="144"/>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5"/>
      <c r="AB8" s="145"/>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6"/>
      <c r="AB9" s="146"/>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4"/>
      <c r="AB10" s="144"/>
    </row>
    <row r="11" spans="1:28" x14ac:dyDescent="0.25">
      <c r="A11" s="307" t="str">
        <f>'1. паспорт местоположение'!A12:C12</f>
        <v>P_TP3300.PS.0150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5"/>
      <c r="AB11" s="145"/>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6"/>
      <c r="AB12" s="14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0"/>
      <c r="AB13" s="10"/>
    </row>
    <row r="14" spans="1:28" x14ac:dyDescent="0.25">
      <c r="A14" s="307"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5"/>
      <c r="AB14" s="145"/>
    </row>
    <row r="15" spans="1:28" ht="15.75"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6"/>
      <c r="AB15" s="14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4"/>
      <c r="AB16" s="154"/>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4"/>
      <c r="AB17" s="154"/>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4"/>
      <c r="AB18" s="154"/>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4"/>
      <c r="AB19" s="154"/>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5"/>
      <c r="AB20" s="155"/>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5"/>
      <c r="AB21" s="155"/>
    </row>
    <row r="22" spans="1:28" x14ac:dyDescent="0.25">
      <c r="A22" s="339" t="s">
        <v>436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6"/>
      <c r="AB22" s="156"/>
    </row>
    <row r="23" spans="1:28" ht="32.25" customHeight="1" x14ac:dyDescent="0.25">
      <c r="A23" s="341" t="s">
        <v>299</v>
      </c>
      <c r="B23" s="342"/>
      <c r="C23" s="342"/>
      <c r="D23" s="342"/>
      <c r="E23" s="342"/>
      <c r="F23" s="342"/>
      <c r="G23" s="342"/>
      <c r="H23" s="342"/>
      <c r="I23" s="342"/>
      <c r="J23" s="342"/>
      <c r="K23" s="342"/>
      <c r="L23" s="343"/>
      <c r="M23" s="340" t="s">
        <v>300</v>
      </c>
      <c r="N23" s="340"/>
      <c r="O23" s="340"/>
      <c r="P23" s="340"/>
      <c r="Q23" s="340"/>
      <c r="R23" s="340"/>
      <c r="S23" s="340"/>
      <c r="T23" s="340"/>
      <c r="U23" s="340"/>
      <c r="V23" s="340"/>
      <c r="W23" s="340"/>
      <c r="X23" s="340"/>
      <c r="Y23" s="340"/>
      <c r="Z23" s="340"/>
    </row>
    <row r="24" spans="1:28" ht="151.5" customHeight="1" x14ac:dyDescent="0.25">
      <c r="A24" s="91" t="s">
        <v>231</v>
      </c>
      <c r="B24" s="92" t="s">
        <v>238</v>
      </c>
      <c r="C24" s="91" t="s">
        <v>293</v>
      </c>
      <c r="D24" s="91" t="s">
        <v>232</v>
      </c>
      <c r="E24" s="91" t="s">
        <v>294</v>
      </c>
      <c r="F24" s="91" t="s">
        <v>296</v>
      </c>
      <c r="G24" s="91" t="s">
        <v>295</v>
      </c>
      <c r="H24" s="91" t="s">
        <v>233</v>
      </c>
      <c r="I24" s="91" t="s">
        <v>297</v>
      </c>
      <c r="J24" s="91" t="s">
        <v>239</v>
      </c>
      <c r="K24" s="92" t="s">
        <v>237</v>
      </c>
      <c r="L24" s="92" t="s">
        <v>234</v>
      </c>
      <c r="M24" s="93" t="s">
        <v>246</v>
      </c>
      <c r="N24" s="92" t="s">
        <v>447</v>
      </c>
      <c r="O24" s="91" t="s">
        <v>244</v>
      </c>
      <c r="P24" s="91" t="s">
        <v>245</v>
      </c>
      <c r="Q24" s="91" t="s">
        <v>243</v>
      </c>
      <c r="R24" s="91" t="s">
        <v>233</v>
      </c>
      <c r="S24" s="91" t="s">
        <v>242</v>
      </c>
      <c r="T24" s="91" t="s">
        <v>241</v>
      </c>
      <c r="U24" s="91" t="s">
        <v>292</v>
      </c>
      <c r="V24" s="91" t="s">
        <v>243</v>
      </c>
      <c r="W24" s="106" t="s">
        <v>236</v>
      </c>
      <c r="X24" s="106" t="s">
        <v>249</v>
      </c>
      <c r="Y24" s="106" t="s">
        <v>250</v>
      </c>
      <c r="Z24" s="108" t="s">
        <v>247</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248</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8" t="str">
        <f>'3.4. Паспорт надежность'!A4:Z4</f>
        <v>Год раскрытия информации: 2026 год</v>
      </c>
      <c r="B5" s="298"/>
      <c r="C5" s="298"/>
      <c r="D5" s="298"/>
      <c r="E5" s="298"/>
      <c r="F5" s="298"/>
      <c r="G5" s="298"/>
      <c r="H5" s="298"/>
      <c r="I5" s="298"/>
      <c r="J5" s="298"/>
      <c r="K5" s="298"/>
      <c r="L5" s="298"/>
      <c r="M5" s="298"/>
      <c r="N5" s="298"/>
      <c r="O5" s="298"/>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302" t="s">
        <v>9</v>
      </c>
      <c r="B7" s="302"/>
      <c r="C7" s="302"/>
      <c r="D7" s="302"/>
      <c r="E7" s="302"/>
      <c r="F7" s="302"/>
      <c r="G7" s="302"/>
      <c r="H7" s="302"/>
      <c r="I7" s="302"/>
      <c r="J7" s="302"/>
      <c r="K7" s="302"/>
      <c r="L7" s="302"/>
      <c r="M7" s="302"/>
      <c r="N7" s="302"/>
      <c r="O7" s="302"/>
      <c r="P7" s="12"/>
      <c r="Q7" s="12"/>
      <c r="R7" s="12"/>
      <c r="S7" s="12"/>
      <c r="T7" s="12"/>
      <c r="U7" s="12"/>
      <c r="V7" s="12"/>
      <c r="W7" s="12"/>
      <c r="X7" s="12"/>
      <c r="Y7" s="12"/>
      <c r="Z7" s="12"/>
    </row>
    <row r="8" spans="1:28" s="11" customFormat="1" ht="18.75" x14ac:dyDescent="0.2">
      <c r="A8" s="302"/>
      <c r="B8" s="302"/>
      <c r="C8" s="302"/>
      <c r="D8" s="302"/>
      <c r="E8" s="302"/>
      <c r="F8" s="302"/>
      <c r="G8" s="302"/>
      <c r="H8" s="302"/>
      <c r="I8" s="302"/>
      <c r="J8" s="302"/>
      <c r="K8" s="302"/>
      <c r="L8" s="302"/>
      <c r="M8" s="302"/>
      <c r="N8" s="302"/>
      <c r="O8" s="302"/>
      <c r="P8" s="12"/>
      <c r="Q8" s="12"/>
      <c r="R8" s="12"/>
      <c r="S8" s="12"/>
      <c r="T8" s="12"/>
      <c r="U8" s="12"/>
      <c r="V8" s="12"/>
      <c r="W8" s="12"/>
      <c r="X8" s="12"/>
      <c r="Y8" s="12"/>
      <c r="Z8" s="12"/>
    </row>
    <row r="9" spans="1:28" s="11"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299" t="s">
        <v>8</v>
      </c>
      <c r="B10" s="299"/>
      <c r="C10" s="299"/>
      <c r="D10" s="299"/>
      <c r="E10" s="299"/>
      <c r="F10" s="299"/>
      <c r="G10" s="299"/>
      <c r="H10" s="299"/>
      <c r="I10" s="299"/>
      <c r="J10" s="299"/>
      <c r="K10" s="299"/>
      <c r="L10" s="299"/>
      <c r="M10" s="299"/>
      <c r="N10" s="299"/>
      <c r="O10" s="299"/>
      <c r="P10" s="12"/>
      <c r="Q10" s="12"/>
      <c r="R10" s="12"/>
      <c r="S10" s="12"/>
      <c r="T10" s="12"/>
      <c r="U10" s="12"/>
      <c r="V10" s="12"/>
      <c r="W10" s="12"/>
      <c r="X10" s="12"/>
      <c r="Y10" s="12"/>
      <c r="Z10" s="12"/>
    </row>
    <row r="11" spans="1:28" s="11" customFormat="1" ht="18.75" x14ac:dyDescent="0.2">
      <c r="A11" s="302"/>
      <c r="B11" s="302"/>
      <c r="C11" s="302"/>
      <c r="D11" s="302"/>
      <c r="E11" s="302"/>
      <c r="F11" s="302"/>
      <c r="G11" s="302"/>
      <c r="H11" s="302"/>
      <c r="I11" s="302"/>
      <c r="J11" s="302"/>
      <c r="K11" s="302"/>
      <c r="L11" s="302"/>
      <c r="M11" s="302"/>
      <c r="N11" s="302"/>
      <c r="O11" s="302"/>
      <c r="P11" s="12"/>
      <c r="Q11" s="12"/>
      <c r="R11" s="12"/>
      <c r="S11" s="12"/>
      <c r="T11" s="12"/>
      <c r="U11" s="12"/>
      <c r="V11" s="12"/>
      <c r="W11" s="12"/>
      <c r="X11" s="12"/>
      <c r="Y11" s="12"/>
      <c r="Z11" s="12"/>
    </row>
    <row r="12" spans="1:28" s="11" customFormat="1" ht="18.75" x14ac:dyDescent="0.2">
      <c r="A12" s="307" t="str">
        <f>'1. паспорт местоположение'!A12:C12</f>
        <v>P_TP3300.PS.0150</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299" t="s">
        <v>7</v>
      </c>
      <c r="B13" s="299"/>
      <c r="C13" s="299"/>
      <c r="D13" s="299"/>
      <c r="E13" s="299"/>
      <c r="F13" s="299"/>
      <c r="G13" s="299"/>
      <c r="H13" s="299"/>
      <c r="I13" s="299"/>
      <c r="J13" s="299"/>
      <c r="K13" s="299"/>
      <c r="L13" s="299"/>
      <c r="M13" s="299"/>
      <c r="N13" s="299"/>
      <c r="O13" s="299"/>
      <c r="P13" s="12"/>
      <c r="Q13" s="12"/>
      <c r="R13" s="12"/>
      <c r="S13" s="12"/>
      <c r="T13" s="12"/>
      <c r="U13" s="12"/>
      <c r="V13" s="12"/>
      <c r="W13" s="12"/>
      <c r="X13" s="12"/>
      <c r="Y13" s="12"/>
      <c r="Z13" s="12"/>
    </row>
    <row r="14" spans="1:28" s="8" customFormat="1" ht="15.75" customHeight="1" x14ac:dyDescent="0.2">
      <c r="A14" s="311"/>
      <c r="B14" s="311"/>
      <c r="C14" s="311"/>
      <c r="D14" s="311"/>
      <c r="E14" s="311"/>
      <c r="F14" s="311"/>
      <c r="G14" s="311"/>
      <c r="H14" s="311"/>
      <c r="I14" s="311"/>
      <c r="J14" s="311"/>
      <c r="K14" s="311"/>
      <c r="L14" s="311"/>
      <c r="M14" s="311"/>
      <c r="N14" s="311"/>
      <c r="O14" s="311"/>
      <c r="P14" s="9"/>
      <c r="Q14" s="9"/>
      <c r="R14" s="9"/>
      <c r="S14" s="9"/>
      <c r="T14" s="9"/>
      <c r="U14" s="9"/>
      <c r="V14" s="9"/>
      <c r="W14" s="9"/>
      <c r="X14" s="9"/>
      <c r="Y14" s="9"/>
      <c r="Z14" s="9"/>
    </row>
    <row r="15" spans="1:28" s="2" customFormat="1" ht="12" x14ac:dyDescent="0.2">
      <c r="A15" s="307"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2" customFormat="1" ht="15" customHeight="1" x14ac:dyDescent="0.2">
      <c r="A16" s="299" t="s">
        <v>5</v>
      </c>
      <c r="B16" s="299"/>
      <c r="C16" s="299"/>
      <c r="D16" s="299"/>
      <c r="E16" s="299"/>
      <c r="F16" s="299"/>
      <c r="G16" s="299"/>
      <c r="H16" s="299"/>
      <c r="I16" s="299"/>
      <c r="J16" s="299"/>
      <c r="K16" s="299"/>
      <c r="L16" s="299"/>
      <c r="M16" s="299"/>
      <c r="N16" s="299"/>
      <c r="O16" s="299"/>
      <c r="P16" s="5"/>
      <c r="Q16" s="5"/>
      <c r="R16" s="5"/>
      <c r="S16" s="5"/>
      <c r="T16" s="5"/>
      <c r="U16" s="5"/>
      <c r="V16" s="5"/>
      <c r="W16" s="5"/>
      <c r="X16" s="5"/>
      <c r="Y16" s="5"/>
      <c r="Z16" s="5"/>
    </row>
    <row r="17" spans="1:26" s="2" customFormat="1" ht="15" customHeight="1" x14ac:dyDescent="0.2">
      <c r="A17" s="312"/>
      <c r="B17" s="312"/>
      <c r="C17" s="312"/>
      <c r="D17" s="312"/>
      <c r="E17" s="312"/>
      <c r="F17" s="312"/>
      <c r="G17" s="312"/>
      <c r="H17" s="312"/>
      <c r="I17" s="312"/>
      <c r="J17" s="312"/>
      <c r="K17" s="312"/>
      <c r="L17" s="312"/>
      <c r="M17" s="312"/>
      <c r="N17" s="312"/>
      <c r="O17" s="312"/>
      <c r="P17" s="3"/>
      <c r="Q17" s="3"/>
      <c r="R17" s="3"/>
      <c r="S17" s="3"/>
      <c r="T17" s="3"/>
      <c r="U17" s="3"/>
      <c r="V17" s="3"/>
      <c r="W17" s="3"/>
    </row>
    <row r="18" spans="1:26" s="2" customFormat="1" ht="91.5" customHeight="1" x14ac:dyDescent="0.2">
      <c r="A18" s="345" t="s">
        <v>413</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2" customFormat="1" ht="78" customHeight="1" x14ac:dyDescent="0.2">
      <c r="A19" s="306" t="s">
        <v>4</v>
      </c>
      <c r="B19" s="306" t="s">
        <v>88</v>
      </c>
      <c r="C19" s="306" t="s">
        <v>87</v>
      </c>
      <c r="D19" s="306" t="s">
        <v>76</v>
      </c>
      <c r="E19" s="346" t="s">
        <v>86</v>
      </c>
      <c r="F19" s="347"/>
      <c r="G19" s="347"/>
      <c r="H19" s="347"/>
      <c r="I19" s="348"/>
      <c r="J19" s="306" t="s">
        <v>85</v>
      </c>
      <c r="K19" s="306"/>
      <c r="L19" s="306"/>
      <c r="M19" s="306"/>
      <c r="N19" s="306"/>
      <c r="O19" s="306"/>
      <c r="P19" s="3"/>
      <c r="Q19" s="3"/>
      <c r="R19" s="3"/>
      <c r="S19" s="3"/>
      <c r="T19" s="3"/>
      <c r="U19" s="3"/>
      <c r="V19" s="3"/>
      <c r="W19" s="3"/>
    </row>
    <row r="20" spans="1:26" s="2" customFormat="1" ht="51" customHeight="1" x14ac:dyDescent="0.2">
      <c r="A20" s="306"/>
      <c r="B20" s="306"/>
      <c r="C20" s="306"/>
      <c r="D20" s="306"/>
      <c r="E20" s="44" t="s">
        <v>84</v>
      </c>
      <c r="F20" s="44" t="s">
        <v>83</v>
      </c>
      <c r="G20" s="44" t="s">
        <v>82</v>
      </c>
      <c r="H20" s="44" t="s">
        <v>81</v>
      </c>
      <c r="I20" s="44" t="s">
        <v>80</v>
      </c>
      <c r="J20" s="44" t="s">
        <v>79</v>
      </c>
      <c r="K20" s="44" t="s">
        <v>3</v>
      </c>
      <c r="L20" s="52" t="s">
        <v>2</v>
      </c>
      <c r="M20" s="51" t="s">
        <v>229</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J105"/>
  <sheetViews>
    <sheetView topLeftCell="A34" zoomScale="70" zoomScaleNormal="70" workbookViewId="0">
      <selection activeCell="A7" sqref="A7:AR7"/>
    </sheetView>
  </sheetViews>
  <sheetFormatPr defaultRowHeight="15.75" outlineLevelRow="1" x14ac:dyDescent="0.25"/>
  <cols>
    <col min="1" max="1" width="61.7109375" style="231" customWidth="1"/>
    <col min="2" max="3" width="4.140625" style="231" customWidth="1"/>
    <col min="4" max="4" width="4.28515625" style="231" customWidth="1"/>
    <col min="5" max="22" width="4.140625" style="231" hidden="1" customWidth="1"/>
    <col min="23" max="36" width="5" style="231" hidden="1" customWidth="1"/>
    <col min="37" max="37" width="5" style="231" customWidth="1"/>
    <col min="38" max="38" width="11.7109375" style="231" customWidth="1"/>
    <col min="39" max="39" width="16.7109375" style="231" customWidth="1"/>
    <col min="40" max="40" width="22.140625" style="231" customWidth="1"/>
    <col min="41" max="41" width="20.28515625" style="231" customWidth="1"/>
    <col min="42" max="55" width="16.7109375" style="231" customWidth="1"/>
    <col min="56" max="56" width="18.85546875" style="231" customWidth="1"/>
    <col min="57" max="57" width="20.5703125" style="231" customWidth="1"/>
    <col min="58" max="87" width="16.7109375" style="231" customWidth="1"/>
    <col min="88" max="88" width="14.42578125" style="231" customWidth="1"/>
    <col min="89" max="16384" width="9.140625" style="231"/>
  </cols>
  <sheetData>
    <row r="1" spans="1:46" x14ac:dyDescent="0.25">
      <c r="A1" s="268"/>
      <c r="B1" s="268"/>
      <c r="C1" s="268"/>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268"/>
      <c r="AI1" s="268"/>
      <c r="AJ1" s="268"/>
      <c r="AK1" s="268"/>
    </row>
    <row r="2" spans="1:46" x14ac:dyDescent="0.25">
      <c r="A2" s="268"/>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row>
    <row r="3" spans="1:46" x14ac:dyDescent="0.25">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46" x14ac:dyDescent="0.25">
      <c r="A4" s="268"/>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row>
    <row r="5" spans="1:46" s="11" customFormat="1" ht="18.75" customHeight="1" x14ac:dyDescent="0.2">
      <c r="A5" s="352" t="str">
        <f>'4. паспортбюджет'!A5:O5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T5" s="11" t="s">
        <v>69</v>
      </c>
    </row>
    <row r="6" spans="1:46" s="11" customFormat="1" ht="18.75" x14ac:dyDescent="0.3">
      <c r="A6" s="284"/>
      <c r="B6" s="285"/>
      <c r="C6" s="285"/>
      <c r="D6" s="285"/>
      <c r="E6" s="285"/>
      <c r="F6" s="285"/>
      <c r="G6" s="285"/>
      <c r="H6" s="285"/>
      <c r="I6" s="286"/>
      <c r="J6" s="286"/>
      <c r="K6" s="287"/>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T6" s="11" t="s">
        <v>10</v>
      </c>
    </row>
    <row r="7" spans="1:46" s="11" customFormat="1" ht="18.75" x14ac:dyDescent="0.2">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T7" s="11" t="s">
        <v>289</v>
      </c>
    </row>
    <row r="8" spans="1:46" s="11" customFormat="1" ht="18.75" x14ac:dyDescent="0.2">
      <c r="A8" s="288"/>
      <c r="B8" s="288"/>
      <c r="C8" s="288"/>
      <c r="D8" s="288"/>
      <c r="E8" s="288"/>
      <c r="F8" s="288"/>
      <c r="G8" s="288"/>
      <c r="H8" s="288"/>
      <c r="I8" s="288"/>
      <c r="J8" s="288"/>
      <c r="K8" s="288"/>
      <c r="L8" s="289"/>
      <c r="M8" s="289"/>
      <c r="N8" s="289"/>
      <c r="O8" s="289"/>
      <c r="P8" s="289"/>
      <c r="Q8" s="289"/>
      <c r="R8" s="289"/>
      <c r="S8" s="289"/>
      <c r="T8" s="289"/>
      <c r="U8" s="289"/>
      <c r="V8" s="289"/>
      <c r="W8" s="289"/>
      <c r="X8" s="289"/>
      <c r="Y8" s="289"/>
      <c r="Z8" s="285"/>
      <c r="AA8" s="285"/>
      <c r="AB8" s="285"/>
      <c r="AC8" s="285"/>
      <c r="AD8" s="285"/>
      <c r="AE8" s="285"/>
      <c r="AF8" s="285"/>
      <c r="AG8" s="285"/>
      <c r="AH8" s="285"/>
      <c r="AI8" s="285"/>
      <c r="AJ8" s="285"/>
      <c r="AK8" s="285"/>
      <c r="AL8" s="285"/>
      <c r="AM8" s="285"/>
      <c r="AN8" s="285"/>
      <c r="AO8" s="285"/>
      <c r="AP8" s="285"/>
      <c r="AQ8" s="285"/>
      <c r="AR8" s="285"/>
    </row>
    <row r="9" spans="1:46" s="11" customFormat="1" ht="18.75" customHeight="1" x14ac:dyDescent="0.2">
      <c r="A9" s="350" t="s">
        <v>449</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6" s="11" customFormat="1" ht="18.75" customHeight="1" x14ac:dyDescent="0.2">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6" s="11" customFormat="1" ht="18.75" x14ac:dyDescent="0.2">
      <c r="A11" s="288"/>
      <c r="B11" s="288"/>
      <c r="C11" s="288"/>
      <c r="D11" s="288"/>
      <c r="E11" s="288"/>
      <c r="F11" s="288"/>
      <c r="G11" s="288"/>
      <c r="H11" s="288"/>
      <c r="I11" s="288"/>
      <c r="J11" s="288"/>
      <c r="K11" s="288"/>
      <c r="L11" s="289"/>
      <c r="M11" s="289"/>
      <c r="N11" s="289"/>
      <c r="O11" s="289"/>
      <c r="P11" s="289"/>
      <c r="Q11" s="289"/>
      <c r="R11" s="289"/>
      <c r="S11" s="289"/>
      <c r="T11" s="289"/>
      <c r="U11" s="289"/>
      <c r="V11" s="289"/>
      <c r="W11" s="289"/>
      <c r="X11" s="289"/>
      <c r="Y11" s="289"/>
      <c r="Z11" s="285"/>
      <c r="AA11" s="285"/>
      <c r="AB11" s="285"/>
      <c r="AC11" s="285"/>
      <c r="AD11" s="285"/>
      <c r="AE11" s="285"/>
      <c r="AF11" s="285"/>
      <c r="AG11" s="285"/>
      <c r="AH11" s="285"/>
      <c r="AI11" s="285"/>
      <c r="AJ11" s="285"/>
      <c r="AK11" s="285"/>
      <c r="AL11" s="285"/>
      <c r="AM11" s="285"/>
      <c r="AN11" s="285"/>
      <c r="AO11" s="285"/>
      <c r="AP11" s="285"/>
      <c r="AQ11" s="285"/>
      <c r="AR11" s="285"/>
    </row>
    <row r="12" spans="1:46" s="11" customFormat="1" ht="18.75" customHeight="1" x14ac:dyDescent="0.2">
      <c r="A12" s="350" t="str">
        <f>'4. паспортбюджет'!A12:O12</f>
        <v>P_TP3300.PS.0150</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6" s="11"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6" s="8"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1"/>
      <c r="AA14" s="291"/>
      <c r="AB14" s="291"/>
      <c r="AC14" s="291"/>
      <c r="AD14" s="291"/>
      <c r="AE14" s="291"/>
      <c r="AF14" s="291"/>
      <c r="AG14" s="291"/>
      <c r="AH14" s="291"/>
      <c r="AI14" s="291"/>
      <c r="AJ14" s="291"/>
      <c r="AK14" s="291"/>
      <c r="AL14" s="291"/>
      <c r="AM14" s="291"/>
      <c r="AN14" s="291"/>
      <c r="AO14" s="291"/>
      <c r="AP14" s="291"/>
      <c r="AQ14" s="291"/>
      <c r="AR14" s="291"/>
    </row>
    <row r="15" spans="1:46" s="2" customFormat="1" ht="12" x14ac:dyDescent="0.2">
      <c r="A15" s="350" t="str">
        <f>'4. паспортбюджет'!A15:O15</f>
        <v>Реконструкция ПС 110 кВ Туринская для подключения энергопринимающих устройств ООО «ТПК ОФС» (расширение КРУН-10 кВ на 1 линейную ячейку)</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6" s="2" customFormat="1" ht="15" customHeight="1" x14ac:dyDescent="0.2">
      <c r="A16" s="349" t="s">
        <v>5</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58" s="2"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row>
    <row r="18" spans="1:58" s="2" customFormat="1" ht="15" customHeight="1" x14ac:dyDescent="0.2">
      <c r="A18" s="351" t="s">
        <v>414</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58" s="11" customFormat="1" ht="18.75" customHeight="1" x14ac:dyDescent="0.2">
      <c r="A19" s="17"/>
      <c r="I19" s="15"/>
      <c r="J19" s="15"/>
      <c r="K19" s="41"/>
      <c r="AR19" s="41"/>
    </row>
    <row r="20" spans="1:58" s="11" customFormat="1" ht="18.75" customHeight="1" x14ac:dyDescent="0.3">
      <c r="A20" s="17"/>
      <c r="I20" s="15"/>
      <c r="J20" s="15"/>
      <c r="K20" s="14"/>
      <c r="AR20" s="14"/>
    </row>
    <row r="21" spans="1:58" s="11" customFormat="1" ht="18.75" x14ac:dyDescent="0.3">
      <c r="A21" s="16"/>
      <c r="I21" s="15"/>
      <c r="J21" s="15"/>
      <c r="K21" s="14"/>
      <c r="AR21" s="14"/>
    </row>
    <row r="22" spans="1:58" s="11" customFormat="1" ht="18.75" x14ac:dyDescent="0.3">
      <c r="A22" s="16"/>
      <c r="I22" s="15"/>
      <c r="J22" s="15"/>
      <c r="K22" s="14"/>
    </row>
    <row r="23" spans="1:58" ht="27.75" x14ac:dyDescent="0.4">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U23" s="269"/>
      <c r="BD23" s="270"/>
      <c r="BE23" s="271"/>
      <c r="BF23" s="271"/>
    </row>
    <row r="24" spans="1:58" ht="27.75" x14ac:dyDescent="0.4">
      <c r="A24" s="235"/>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U24" s="269"/>
      <c r="BD24" s="270"/>
      <c r="BE24" s="271"/>
      <c r="BF24" s="271"/>
    </row>
    <row r="25" spans="1:58" ht="18.75" customHeight="1" thickBot="1" x14ac:dyDescent="0.3">
      <c r="A25" s="272" t="s">
        <v>288</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N25" s="233"/>
      <c r="AO25" s="234"/>
      <c r="AP25" s="234"/>
      <c r="AQ25" s="234"/>
      <c r="AR25" s="234"/>
    </row>
    <row r="26" spans="1:58" ht="18.75" customHeight="1" x14ac:dyDescent="0.25">
      <c r="A26" s="361" t="s">
        <v>513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3"/>
      <c r="AK26" s="364">
        <v>3079828.8596090055</v>
      </c>
      <c r="AL26" s="365"/>
      <c r="AN26" s="235" t="s">
        <v>287</v>
      </c>
      <c r="AO26" s="236"/>
      <c r="AP26" s="236"/>
    </row>
    <row r="27" spans="1:58" ht="15.75" customHeight="1" x14ac:dyDescent="0.25">
      <c r="A27" s="356" t="s">
        <v>286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8"/>
      <c r="AK27" s="366"/>
      <c r="AL27" s="367"/>
      <c r="AN27" s="354" t="s">
        <v>285</v>
      </c>
      <c r="AO27" s="355"/>
      <c r="AP27" s="237">
        <f>SUM(AK96:BF96)</f>
        <v>0</v>
      </c>
    </row>
    <row r="28" spans="1:58" x14ac:dyDescent="0.25">
      <c r="A28" s="356" t="s">
        <v>284</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v>50</v>
      </c>
      <c r="AL28" s="360"/>
      <c r="AN28" s="354" t="s">
        <v>283</v>
      </c>
      <c r="AO28" s="355"/>
      <c r="AP28" s="237" t="str">
        <f>IF(SUM(AK97:BF97)=0,"не окупается",SUM(AK97:BF97))</f>
        <v>не окупается</v>
      </c>
    </row>
    <row r="29" spans="1:58" ht="15" customHeight="1" x14ac:dyDescent="0.25">
      <c r="A29" s="356" t="s">
        <v>282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9">
        <v>1</v>
      </c>
      <c r="AL29" s="360"/>
      <c r="AN29" s="354" t="s">
        <v>514</v>
      </c>
      <c r="AO29" s="355"/>
      <c r="AP29" s="238">
        <f>AW94</f>
        <v>223587224.49452031</v>
      </c>
      <c r="AU29" s="239"/>
      <c r="AW29" s="240"/>
      <c r="AX29" s="240"/>
    </row>
    <row r="30" spans="1:58" ht="15" customHeight="1" x14ac:dyDescent="0.25">
      <c r="A30" s="356" t="s">
        <v>281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8"/>
      <c r="AK30" s="370">
        <v>0</v>
      </c>
      <c r="AL30" s="371"/>
      <c r="AN30" s="354" t="s">
        <v>515</v>
      </c>
      <c r="AO30" s="355"/>
      <c r="AP30" s="241" t="str">
        <f>IF(AP29&gt;0,"да","нет")</f>
        <v>да</v>
      </c>
      <c r="AU30" s="239"/>
    </row>
    <row r="31" spans="1:58" ht="15" customHeight="1" x14ac:dyDescent="0.25">
      <c r="A31" s="356" t="s">
        <v>516</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8"/>
      <c r="AK31" s="370">
        <v>1</v>
      </c>
      <c r="AL31" s="371"/>
      <c r="AU31" s="239"/>
    </row>
    <row r="32" spans="1:58" x14ac:dyDescent="0.25">
      <c r="A32" s="356" t="s">
        <v>280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8"/>
      <c r="AK32" s="368">
        <v>1</v>
      </c>
      <c r="AL32" s="369"/>
      <c r="AU32" s="239"/>
    </row>
    <row r="33" spans="1:88" x14ac:dyDescent="0.25">
      <c r="A33" s="356" t="s">
        <v>264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8"/>
      <c r="AK33" s="368">
        <v>0</v>
      </c>
      <c r="AL33" s="369"/>
    </row>
    <row r="34" spans="1:88" x14ac:dyDescent="0.25">
      <c r="A34" s="356" t="s">
        <v>279</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8"/>
      <c r="AK34" s="368">
        <v>1</v>
      </c>
      <c r="AL34" s="369"/>
    </row>
    <row r="35" spans="1:88" x14ac:dyDescent="0.25">
      <c r="A35" s="356" t="s">
        <v>278</v>
      </c>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8"/>
      <c r="AK35" s="368">
        <v>1</v>
      </c>
      <c r="AL35" s="369"/>
    </row>
    <row r="36" spans="1:88" x14ac:dyDescent="0.25">
      <c r="A36" s="356"/>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8"/>
      <c r="AK36" s="372"/>
      <c r="AL36" s="373"/>
    </row>
    <row r="37" spans="1:88" x14ac:dyDescent="0.25">
      <c r="A37" s="356" t="s">
        <v>257</v>
      </c>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8"/>
      <c r="AK37" s="376">
        <v>0.25</v>
      </c>
      <c r="AL37" s="377"/>
    </row>
    <row r="38" spans="1:88" x14ac:dyDescent="0.25">
      <c r="A38" s="356" t="s">
        <v>489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8"/>
      <c r="AK38" s="368">
        <v>0</v>
      </c>
      <c r="AL38" s="369"/>
    </row>
    <row r="39" spans="1:88" x14ac:dyDescent="0.25">
      <c r="A39" s="356" t="s">
        <v>277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8"/>
      <c r="AK39" s="372"/>
      <c r="AL39" s="373"/>
    </row>
    <row r="40" spans="1:88" x14ac:dyDescent="0.25">
      <c r="A40" s="356" t="s">
        <v>276</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8"/>
      <c r="AK40" s="374">
        <v>0</v>
      </c>
      <c r="AL40" s="375"/>
    </row>
    <row r="41" spans="1:88" x14ac:dyDescent="0.25">
      <c r="A41" s="356" t="s">
        <v>525</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8"/>
      <c r="AK41" s="372"/>
      <c r="AL41" s="373"/>
    </row>
    <row r="42" spans="1:88" x14ac:dyDescent="0.25">
      <c r="A42" s="356" t="s">
        <v>275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8"/>
      <c r="AK42" s="376">
        <v>0.27800000000000002</v>
      </c>
      <c r="AL42" s="377"/>
    </row>
    <row r="43" spans="1:88" x14ac:dyDescent="0.25">
      <c r="A43" s="356" t="s">
        <v>274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8"/>
      <c r="AK43" s="376">
        <v>0.27800000000000002</v>
      </c>
      <c r="AL43" s="377"/>
    </row>
    <row r="44" spans="1:88" x14ac:dyDescent="0.25">
      <c r="A44" s="356" t="s">
        <v>273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8"/>
      <c r="AK44" s="376">
        <v>1</v>
      </c>
      <c r="AL44" s="377"/>
    </row>
    <row r="45" spans="1:88" x14ac:dyDescent="0.25">
      <c r="A45" s="356" t="s">
        <v>272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8"/>
      <c r="AK45" s="376">
        <v>0.14080000000000001</v>
      </c>
      <c r="AL45" s="377"/>
      <c r="BE45" s="242"/>
      <c r="BF45" s="242"/>
    </row>
    <row r="46" spans="1:88" x14ac:dyDescent="0.25">
      <c r="A46" s="356" t="s">
        <v>271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8"/>
      <c r="AK46" s="376">
        <v>0</v>
      </c>
      <c r="AL46" s="377"/>
    </row>
    <row r="47" spans="1:88" ht="16.5" thickBot="1" x14ac:dyDescent="0.3">
      <c r="A47" s="388" t="s">
        <v>526</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v>0.20850000000000002</v>
      </c>
      <c r="AL47" s="392"/>
    </row>
    <row r="48" spans="1:88" x14ac:dyDescent="0.25">
      <c r="A48" s="393" t="s">
        <v>270</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5"/>
      <c r="AK48" s="396">
        <v>2026</v>
      </c>
      <c r="AL48" s="397"/>
      <c r="AM48" s="273">
        <v>2027</v>
      </c>
      <c r="AN48" s="244">
        <v>2028</v>
      </c>
      <c r="AO48" s="244">
        <v>2029</v>
      </c>
      <c r="AP48" s="244">
        <v>2030</v>
      </c>
      <c r="AQ48" s="244">
        <v>2031</v>
      </c>
      <c r="AR48" s="244">
        <v>2032</v>
      </c>
      <c r="AS48" s="244">
        <v>2033</v>
      </c>
      <c r="AT48" s="244">
        <v>2034</v>
      </c>
      <c r="AU48" s="244">
        <v>2035</v>
      </c>
      <c r="AV48" s="244">
        <v>2036</v>
      </c>
      <c r="AW48" s="244">
        <v>2037</v>
      </c>
      <c r="AX48" s="244">
        <v>2038</v>
      </c>
      <c r="AY48" s="244">
        <v>2039</v>
      </c>
      <c r="AZ48" s="244">
        <v>2040</v>
      </c>
      <c r="BA48" s="244">
        <v>2041</v>
      </c>
      <c r="BB48" s="244">
        <v>2042</v>
      </c>
      <c r="BC48" s="244">
        <v>2043</v>
      </c>
      <c r="BD48" s="244">
        <v>2044</v>
      </c>
      <c r="BE48" s="244">
        <v>2045</v>
      </c>
      <c r="BF48" s="244">
        <v>2046</v>
      </c>
      <c r="BG48" s="244">
        <v>2047</v>
      </c>
      <c r="BH48" s="244">
        <v>2048</v>
      </c>
      <c r="BI48" s="244">
        <v>2049</v>
      </c>
      <c r="BJ48" s="244">
        <v>2050</v>
      </c>
      <c r="BK48" s="244">
        <v>2051</v>
      </c>
      <c r="BL48" s="244">
        <v>2052</v>
      </c>
      <c r="BM48" s="244">
        <v>2053</v>
      </c>
      <c r="BN48" s="244">
        <v>2054</v>
      </c>
      <c r="BO48" s="244">
        <v>2055</v>
      </c>
      <c r="BP48" s="244">
        <v>2056</v>
      </c>
      <c r="BQ48" s="244">
        <v>2057</v>
      </c>
      <c r="BR48" s="244">
        <v>2058</v>
      </c>
      <c r="BS48" s="244">
        <v>2059</v>
      </c>
      <c r="BT48" s="244">
        <v>2060</v>
      </c>
      <c r="BU48" s="244">
        <v>2061</v>
      </c>
      <c r="BV48" s="244">
        <v>2062</v>
      </c>
      <c r="BW48" s="244">
        <v>2063</v>
      </c>
      <c r="BX48" s="244">
        <v>2064</v>
      </c>
      <c r="BY48" s="244">
        <v>2065</v>
      </c>
      <c r="BZ48" s="244">
        <v>2066</v>
      </c>
      <c r="CA48" s="244">
        <v>2067</v>
      </c>
      <c r="CB48" s="244">
        <v>2068</v>
      </c>
      <c r="CC48" s="244">
        <v>2069</v>
      </c>
      <c r="CD48" s="244">
        <v>2070</v>
      </c>
      <c r="CE48" s="244">
        <v>2071</v>
      </c>
      <c r="CF48" s="244">
        <v>2072</v>
      </c>
      <c r="CG48" s="244">
        <v>2073</v>
      </c>
      <c r="CH48" s="244">
        <v>2074</v>
      </c>
      <c r="CI48" s="244">
        <v>2075</v>
      </c>
      <c r="CJ48" s="244">
        <v>2076</v>
      </c>
    </row>
    <row r="49" spans="1:88" outlineLevel="1" x14ac:dyDescent="0.25">
      <c r="A49" s="356" t="s">
        <v>269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8"/>
      <c r="AK49" s="378">
        <v>0.04</v>
      </c>
      <c r="AL49" s="379"/>
      <c r="AM49" s="264">
        <v>0.04</v>
      </c>
      <c r="AN49" s="264">
        <v>0.04</v>
      </c>
      <c r="AO49" s="264">
        <v>0.04</v>
      </c>
      <c r="AP49" s="264">
        <v>0.04</v>
      </c>
      <c r="AQ49" s="264">
        <v>0.04</v>
      </c>
      <c r="AR49" s="264">
        <v>0.04</v>
      </c>
      <c r="AS49" s="264">
        <v>0.04</v>
      </c>
      <c r="AT49" s="264">
        <v>0.04</v>
      </c>
      <c r="AU49" s="264">
        <v>0.04</v>
      </c>
      <c r="AV49" s="264">
        <v>0.04</v>
      </c>
      <c r="AW49" s="264">
        <v>0.04</v>
      </c>
      <c r="AX49" s="264">
        <v>0.04</v>
      </c>
      <c r="AY49" s="264">
        <v>0.04</v>
      </c>
      <c r="AZ49" s="264">
        <v>0.04</v>
      </c>
      <c r="BA49" s="264">
        <v>0.04</v>
      </c>
      <c r="BB49" s="264">
        <v>0.04</v>
      </c>
      <c r="BC49" s="264">
        <v>0.04</v>
      </c>
      <c r="BD49" s="264">
        <v>0.04</v>
      </c>
      <c r="BE49" s="264">
        <v>0.04</v>
      </c>
      <c r="BF49" s="264">
        <v>0.04</v>
      </c>
      <c r="BG49" s="264">
        <v>0.04</v>
      </c>
      <c r="BH49" s="264">
        <v>0.04</v>
      </c>
      <c r="BI49" s="264">
        <v>0.04</v>
      </c>
      <c r="BJ49" s="264">
        <v>0.04</v>
      </c>
      <c r="BK49" s="264">
        <v>0.04</v>
      </c>
      <c r="BL49" s="264">
        <v>0.04</v>
      </c>
      <c r="BM49" s="264">
        <v>0.04</v>
      </c>
      <c r="BN49" s="264">
        <v>0.04</v>
      </c>
      <c r="BO49" s="264">
        <v>0.04</v>
      </c>
      <c r="BP49" s="264">
        <v>0.04</v>
      </c>
      <c r="BQ49" s="264">
        <v>0.04</v>
      </c>
      <c r="BR49" s="264">
        <v>0.04</v>
      </c>
      <c r="BS49" s="264">
        <v>0.04</v>
      </c>
      <c r="BT49" s="264">
        <v>0.04</v>
      </c>
      <c r="BU49" s="264">
        <v>0.04</v>
      </c>
      <c r="BV49" s="264">
        <v>0.04</v>
      </c>
      <c r="BW49" s="264">
        <v>0.04</v>
      </c>
      <c r="BX49" s="264">
        <v>0.04</v>
      </c>
      <c r="BY49" s="264">
        <v>0.04</v>
      </c>
      <c r="BZ49" s="264">
        <v>0.04</v>
      </c>
      <c r="CA49" s="264">
        <v>0.04</v>
      </c>
      <c r="CB49" s="264">
        <v>0.04</v>
      </c>
      <c r="CC49" s="264">
        <v>0.04</v>
      </c>
      <c r="CD49" s="264">
        <v>0.04</v>
      </c>
      <c r="CE49" s="264">
        <v>0.04</v>
      </c>
      <c r="CF49" s="264">
        <v>0.04</v>
      </c>
      <c r="CG49" s="264">
        <v>0.04</v>
      </c>
      <c r="CH49" s="264">
        <v>0.04</v>
      </c>
      <c r="CI49" s="264">
        <v>0.04</v>
      </c>
      <c r="CJ49" s="264">
        <v>0.04</v>
      </c>
    </row>
    <row r="50" spans="1:88" outlineLevel="1" x14ac:dyDescent="0.25">
      <c r="A50" s="356" t="s">
        <v>268</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8"/>
      <c r="AK50" s="378">
        <v>0.04</v>
      </c>
      <c r="AL50" s="379"/>
      <c r="AM50" s="264">
        <v>8.1600000000000117E-2</v>
      </c>
      <c r="AN50" s="245">
        <v>0.12486400000000009</v>
      </c>
      <c r="AO50" s="245">
        <v>0.16985856000000021</v>
      </c>
      <c r="AP50" s="245">
        <v>0.21665290240000035</v>
      </c>
      <c r="AQ50" s="245">
        <v>0.26531901849600037</v>
      </c>
      <c r="AR50" s="245">
        <v>0.31593177923584048</v>
      </c>
      <c r="AS50" s="245">
        <v>0.3685690504052741</v>
      </c>
      <c r="AT50" s="245">
        <v>0.42331181242148519</v>
      </c>
      <c r="AU50" s="245">
        <v>0.48024428491834459</v>
      </c>
      <c r="AV50" s="245">
        <v>0.53945405631507848</v>
      </c>
      <c r="AW50" s="245">
        <v>0.60103221856768174</v>
      </c>
      <c r="AX50" s="245">
        <v>0.66507350731038906</v>
      </c>
      <c r="AY50" s="245">
        <v>0.73167644760280459</v>
      </c>
      <c r="AZ50" s="245">
        <v>0.80094350550691673</v>
      </c>
      <c r="BA50" s="245">
        <v>0.87298124572719349</v>
      </c>
      <c r="BB50" s="245">
        <v>0.94790049555628131</v>
      </c>
      <c r="BC50" s="245">
        <v>1.0258165153785326</v>
      </c>
      <c r="BD50" s="245">
        <v>1.1068491759936738</v>
      </c>
      <c r="BE50" s="245">
        <v>1.1911231430334208</v>
      </c>
      <c r="BF50" s="245">
        <v>1.2787680687547578</v>
      </c>
      <c r="BG50" s="245">
        <v>1.369918791504948</v>
      </c>
      <c r="BH50" s="245">
        <v>1.4647155431651462</v>
      </c>
      <c r="BI50" s="245">
        <v>1.5633041648917523</v>
      </c>
      <c r="BJ50" s="245">
        <v>1.6658363314874225</v>
      </c>
      <c r="BK50" s="245">
        <v>1.7724697847469195</v>
      </c>
      <c r="BL50" s="245">
        <v>1.8833685761367964</v>
      </c>
      <c r="BM50" s="245">
        <v>1.9987033191822685</v>
      </c>
      <c r="BN50" s="245">
        <v>2.1186514519495594</v>
      </c>
      <c r="BO50" s="245">
        <v>2.2433975100275418</v>
      </c>
      <c r="BP50" s="245">
        <v>2.3731334104286437</v>
      </c>
      <c r="BQ50" s="245">
        <v>2.5080587468457893</v>
      </c>
      <c r="BR50" s="245">
        <v>2.6483810967196209</v>
      </c>
      <c r="BS50" s="245">
        <v>2.7943163405884057</v>
      </c>
      <c r="BT50" s="245">
        <v>2.9460889942119421</v>
      </c>
      <c r="BU50" s="245">
        <v>3.1039325539804201</v>
      </c>
      <c r="BV50" s="245">
        <v>3.2680898561396372</v>
      </c>
      <c r="BW50" s="245">
        <v>3.438813450385223</v>
      </c>
      <c r="BX50" s="245">
        <v>3.6163659884006325</v>
      </c>
      <c r="BY50" s="245">
        <v>3.8010206279366576</v>
      </c>
      <c r="BZ50" s="245">
        <v>3.993061453054124</v>
      </c>
      <c r="CA50" s="245">
        <v>4.1927839111762895</v>
      </c>
      <c r="CB50" s="245">
        <v>4.4004952676233415</v>
      </c>
      <c r="CC50" s="245">
        <v>4.6165150783282751</v>
      </c>
      <c r="CD50" s="245">
        <v>4.8411756814614062</v>
      </c>
      <c r="CE50" s="245">
        <v>5.0748227087198625</v>
      </c>
      <c r="CF50" s="245">
        <v>5.317815617068657</v>
      </c>
      <c r="CG50" s="245">
        <v>5.5705282417514033</v>
      </c>
      <c r="CH50" s="245">
        <v>5.8333493714214599</v>
      </c>
      <c r="CI50" s="245">
        <v>6.1066833462783183</v>
      </c>
      <c r="CJ50" s="245">
        <v>6.3909506801294516</v>
      </c>
    </row>
    <row r="51" spans="1:88" s="235" customFormat="1" ht="16.5" thickBot="1" x14ac:dyDescent="0.3">
      <c r="A51" s="380" t="s">
        <v>517</v>
      </c>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2"/>
      <c r="AK51" s="383">
        <v>3079828.8596090055</v>
      </c>
      <c r="AL51" s="384"/>
      <c r="AM51" s="274">
        <v>51936069.941700004</v>
      </c>
      <c r="AN51" s="246">
        <v>53494151.967900008</v>
      </c>
      <c r="AO51" s="246">
        <v>55098976.543800004</v>
      </c>
      <c r="AP51" s="246">
        <v>56751945.9045</v>
      </c>
      <c r="AQ51" s="246">
        <v>58454504.289300002</v>
      </c>
      <c r="AR51" s="246">
        <v>60208139.474700004</v>
      </c>
      <c r="AS51" s="246">
        <v>62014383.694200002</v>
      </c>
      <c r="AT51" s="246">
        <v>63874815.171299994</v>
      </c>
      <c r="AU51" s="246">
        <v>65791059.652500004</v>
      </c>
      <c r="AV51" s="246">
        <v>67764791.480399996</v>
      </c>
      <c r="AW51" s="246">
        <v>69797735.279999986</v>
      </c>
      <c r="AX51" s="246">
        <v>71891667.338400006</v>
      </c>
      <c r="AY51" s="246">
        <v>74048417.29110001</v>
      </c>
      <c r="AZ51" s="246">
        <v>76269869.808300003</v>
      </c>
      <c r="BA51" s="246">
        <v>78557965.974600017</v>
      </c>
      <c r="BB51" s="246">
        <v>80914704.975300014</v>
      </c>
      <c r="BC51" s="246">
        <v>83342146.089300022</v>
      </c>
      <c r="BD51" s="246">
        <v>85842410.528699994</v>
      </c>
      <c r="BE51" s="246">
        <v>88417682.818500012</v>
      </c>
      <c r="BF51" s="246">
        <v>91070213.249400005</v>
      </c>
      <c r="BG51" s="246">
        <v>93802319.717399999</v>
      </c>
      <c r="BH51" s="246">
        <v>96616389.256800011</v>
      </c>
      <c r="BI51" s="246">
        <v>99514880.952899992</v>
      </c>
      <c r="BJ51" s="246">
        <v>102500327.32169999</v>
      </c>
      <c r="BK51" s="246">
        <v>105575337.0693</v>
      </c>
      <c r="BL51" s="246">
        <v>108742597.23810001</v>
      </c>
      <c r="BM51" s="246">
        <v>112004875.19970001</v>
      </c>
      <c r="BN51" s="246">
        <v>115365021.41430001</v>
      </c>
      <c r="BO51" s="246">
        <v>118825972.0368</v>
      </c>
      <c r="BP51" s="246">
        <v>122390751.21630001</v>
      </c>
      <c r="BQ51" s="246">
        <v>126062473.70220001</v>
      </c>
      <c r="BR51" s="246">
        <v>129844347.91020001</v>
      </c>
      <c r="BS51" s="246">
        <v>133739678.37510002</v>
      </c>
      <c r="BT51" s="246">
        <v>137751868.66350004</v>
      </c>
      <c r="BU51" s="246">
        <v>141884424.7464</v>
      </c>
      <c r="BV51" s="246">
        <v>146140957.45199999</v>
      </c>
      <c r="BW51" s="246">
        <v>150525186.14490002</v>
      </c>
      <c r="BX51" s="246">
        <v>155040941.79210004</v>
      </c>
      <c r="BY51" s="246">
        <v>159692170.02899998</v>
      </c>
      <c r="BZ51" s="246">
        <v>164482935.14519998</v>
      </c>
      <c r="CA51" s="246">
        <v>169417423.15050003</v>
      </c>
      <c r="CB51" s="246">
        <v>174499945.91399997</v>
      </c>
      <c r="CC51" s="246">
        <v>179734944.23010001</v>
      </c>
      <c r="CD51" s="246">
        <v>185126992.57080001</v>
      </c>
      <c r="CE51" s="246">
        <v>190680802.30500001</v>
      </c>
      <c r="CF51" s="246">
        <v>196401226.4508</v>
      </c>
      <c r="CG51" s="246">
        <v>202293263.20139998</v>
      </c>
      <c r="CH51" s="246">
        <v>208362061.13730001</v>
      </c>
      <c r="CI51" s="246">
        <v>214612922.90550002</v>
      </c>
      <c r="CJ51" s="246">
        <v>221051310.58500001</v>
      </c>
    </row>
    <row r="52" spans="1:88" ht="16.5" thickBot="1" x14ac:dyDescent="0.3">
      <c r="A52" s="385" t="s">
        <v>518</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v>3079.8288596090056</v>
      </c>
      <c r="AL52" s="387"/>
      <c r="AM52" s="275">
        <v>51936.069941700007</v>
      </c>
      <c r="AN52" s="247">
        <v>53494.151967900005</v>
      </c>
      <c r="AO52" s="247">
        <v>55098.976543800003</v>
      </c>
      <c r="AP52" s="247">
        <v>56751.945904499997</v>
      </c>
      <c r="AQ52" s="247">
        <v>58454.504289299999</v>
      </c>
      <c r="AR52" s="247">
        <v>60208.139474700001</v>
      </c>
      <c r="AS52" s="247">
        <v>62014.383694200005</v>
      </c>
      <c r="AT52" s="247">
        <v>63874.815171299997</v>
      </c>
      <c r="AU52" s="247">
        <v>65791.0596525</v>
      </c>
      <c r="AV52" s="247">
        <v>67764.791480400003</v>
      </c>
      <c r="AW52" s="247">
        <v>69797.735279999994</v>
      </c>
      <c r="AX52" s="247">
        <v>71891.667338400002</v>
      </c>
      <c r="AY52" s="247">
        <v>74048.417291100006</v>
      </c>
      <c r="AZ52" s="247">
        <v>76269.869808300005</v>
      </c>
      <c r="BA52" s="247">
        <v>78557.965974600011</v>
      </c>
      <c r="BB52" s="247">
        <v>80914.704975300017</v>
      </c>
      <c r="BC52" s="247">
        <v>83342.146089300019</v>
      </c>
      <c r="BD52" s="247">
        <v>85842.410528699998</v>
      </c>
      <c r="BE52" s="247">
        <v>88417.682818500005</v>
      </c>
      <c r="BF52" s="247">
        <v>91070.213249400011</v>
      </c>
      <c r="BG52" s="247">
        <v>93802.319717399994</v>
      </c>
      <c r="BH52" s="247">
        <v>96616.389256800016</v>
      </c>
      <c r="BI52" s="247">
        <v>99514.880952899999</v>
      </c>
      <c r="BJ52" s="247">
        <v>102500.3273217</v>
      </c>
      <c r="BK52" s="247">
        <v>105575.3370693</v>
      </c>
      <c r="BL52" s="247">
        <v>108742.5972381</v>
      </c>
      <c r="BM52" s="247">
        <v>112004.87519970001</v>
      </c>
      <c r="BN52" s="247">
        <v>115365.0214143</v>
      </c>
      <c r="BO52" s="247">
        <v>118825.9720368</v>
      </c>
      <c r="BP52" s="247">
        <v>122390.75121630001</v>
      </c>
      <c r="BQ52" s="247">
        <v>126062.4737022</v>
      </c>
      <c r="BR52" s="247">
        <v>129844.34791020001</v>
      </c>
      <c r="BS52" s="247">
        <v>133739.67837510002</v>
      </c>
      <c r="BT52" s="247">
        <v>137751.86866350003</v>
      </c>
      <c r="BU52" s="247">
        <v>141884.42474640001</v>
      </c>
      <c r="BV52" s="247">
        <v>146140.957452</v>
      </c>
      <c r="BW52" s="247">
        <v>150525.18614490001</v>
      </c>
      <c r="BX52" s="247">
        <v>155040.94179210003</v>
      </c>
      <c r="BY52" s="247">
        <v>159692.17002899997</v>
      </c>
      <c r="BZ52" s="247">
        <v>164482.9351452</v>
      </c>
      <c r="CA52" s="247">
        <v>169417.42315050002</v>
      </c>
      <c r="CB52" s="247">
        <v>174499.94591399998</v>
      </c>
      <c r="CC52" s="247">
        <v>179734.94423009999</v>
      </c>
      <c r="CD52" s="247">
        <v>185126.99257080001</v>
      </c>
      <c r="CE52" s="247">
        <v>190680.80230500002</v>
      </c>
      <c r="CF52" s="247">
        <v>196401.22645079999</v>
      </c>
      <c r="CG52" s="247">
        <v>202293.26320139997</v>
      </c>
      <c r="CH52" s="247">
        <v>208362.06113730001</v>
      </c>
      <c r="CI52" s="247">
        <v>214612.92290550002</v>
      </c>
      <c r="CJ52" s="247">
        <v>221051.310585</v>
      </c>
    </row>
    <row r="53" spans="1:88" ht="16.5" thickBot="1" x14ac:dyDescent="0.3">
      <c r="A53" s="408" t="s">
        <v>519</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410"/>
      <c r="AL53" s="410"/>
      <c r="AM53" s="249">
        <v>0</v>
      </c>
      <c r="AN53" s="249">
        <v>0</v>
      </c>
      <c r="AO53" s="249">
        <v>0</v>
      </c>
      <c r="AP53" s="249">
        <v>0</v>
      </c>
      <c r="AQ53" s="249">
        <v>0</v>
      </c>
      <c r="AR53" s="249">
        <v>0</v>
      </c>
      <c r="AS53" s="249">
        <v>0</v>
      </c>
      <c r="AT53" s="249">
        <v>0</v>
      </c>
      <c r="AU53" s="249">
        <v>0</v>
      </c>
      <c r="AV53" s="249">
        <v>0</v>
      </c>
      <c r="AW53" s="249">
        <v>0</v>
      </c>
      <c r="AX53" s="249">
        <v>0</v>
      </c>
      <c r="AY53" s="249">
        <v>0</v>
      </c>
      <c r="AZ53" s="249">
        <v>0</v>
      </c>
      <c r="BA53" s="249">
        <v>0</v>
      </c>
      <c r="BB53" s="249">
        <v>0</v>
      </c>
      <c r="BC53" s="249">
        <v>0</v>
      </c>
      <c r="BD53" s="249">
        <v>0</v>
      </c>
      <c r="BE53" s="249">
        <v>0</v>
      </c>
      <c r="BF53" s="249">
        <v>0</v>
      </c>
      <c r="BG53" s="249">
        <v>0</v>
      </c>
      <c r="BH53" s="249">
        <v>0</v>
      </c>
      <c r="BI53" s="249">
        <v>0</v>
      </c>
      <c r="BJ53" s="249">
        <v>0</v>
      </c>
      <c r="BK53" s="249">
        <v>0</v>
      </c>
      <c r="BL53" s="249">
        <v>0</v>
      </c>
      <c r="BM53" s="249">
        <v>0</v>
      </c>
      <c r="BN53" s="249">
        <v>0</v>
      </c>
      <c r="BO53" s="249">
        <v>0</v>
      </c>
      <c r="BP53" s="249">
        <v>0</v>
      </c>
      <c r="BQ53" s="249">
        <v>0</v>
      </c>
      <c r="BR53" s="249">
        <v>0</v>
      </c>
      <c r="BS53" s="249">
        <v>0</v>
      </c>
      <c r="BT53" s="249">
        <v>0</v>
      </c>
      <c r="BU53" s="249">
        <v>0</v>
      </c>
      <c r="BV53" s="249">
        <v>0</v>
      </c>
      <c r="BW53" s="249">
        <v>0</v>
      </c>
      <c r="BX53" s="249">
        <v>0</v>
      </c>
      <c r="BY53" s="249">
        <v>0</v>
      </c>
      <c r="BZ53" s="249">
        <v>0</v>
      </c>
      <c r="CA53" s="249">
        <v>0</v>
      </c>
      <c r="CB53" s="249">
        <v>0</v>
      </c>
      <c r="CC53" s="249">
        <v>0</v>
      </c>
      <c r="CD53" s="249">
        <v>0</v>
      </c>
      <c r="CE53" s="249">
        <v>0</v>
      </c>
      <c r="CF53" s="249">
        <v>0</v>
      </c>
      <c r="CG53" s="249">
        <v>0</v>
      </c>
      <c r="CH53" s="249">
        <v>0</v>
      </c>
      <c r="CI53" s="249">
        <v>0</v>
      </c>
      <c r="CJ53" s="249">
        <v>0</v>
      </c>
    </row>
    <row r="54" spans="1:88" ht="16.5" thickBot="1" x14ac:dyDescent="0.3">
      <c r="A54" s="408" t="s">
        <v>520</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1">
        <v>0</v>
      </c>
      <c r="AL54" s="411"/>
      <c r="AM54" s="276">
        <v>0</v>
      </c>
      <c r="AN54" s="276">
        <v>0</v>
      </c>
      <c r="AO54" s="276">
        <v>0</v>
      </c>
      <c r="AP54" s="276">
        <v>0</v>
      </c>
      <c r="AQ54" s="276">
        <v>0</v>
      </c>
      <c r="AR54" s="276">
        <v>0</v>
      </c>
      <c r="AS54" s="276">
        <v>0</v>
      </c>
      <c r="AT54" s="276">
        <v>0</v>
      </c>
      <c r="AU54" s="276">
        <v>0</v>
      </c>
      <c r="AV54" s="276">
        <v>0</v>
      </c>
      <c r="AW54" s="276">
        <v>0</v>
      </c>
      <c r="AX54" s="276">
        <v>0</v>
      </c>
      <c r="AY54" s="276">
        <v>0</v>
      </c>
      <c r="AZ54" s="276">
        <v>0</v>
      </c>
      <c r="BA54" s="276">
        <v>0</v>
      </c>
      <c r="BB54" s="276">
        <v>0</v>
      </c>
      <c r="BC54" s="276">
        <v>0</v>
      </c>
      <c r="BD54" s="276">
        <v>0</v>
      </c>
      <c r="BE54" s="276">
        <v>0</v>
      </c>
      <c r="BF54" s="276">
        <v>0</v>
      </c>
      <c r="BG54" s="276">
        <v>0</v>
      </c>
      <c r="BH54" s="276">
        <v>0</v>
      </c>
      <c r="BI54" s="276">
        <v>0</v>
      </c>
      <c r="BJ54" s="276">
        <v>0</v>
      </c>
      <c r="BK54" s="276">
        <v>0</v>
      </c>
      <c r="BL54" s="276">
        <v>0</v>
      </c>
      <c r="BM54" s="276">
        <v>0</v>
      </c>
      <c r="BN54" s="276">
        <v>0</v>
      </c>
      <c r="BO54" s="276">
        <v>0</v>
      </c>
      <c r="BP54" s="276">
        <v>0</v>
      </c>
      <c r="BQ54" s="276">
        <v>0</v>
      </c>
      <c r="BR54" s="276">
        <v>0</v>
      </c>
      <c r="BS54" s="276">
        <v>0</v>
      </c>
      <c r="BT54" s="276">
        <v>0</v>
      </c>
      <c r="BU54" s="276">
        <v>0</v>
      </c>
      <c r="BV54" s="276">
        <v>0</v>
      </c>
      <c r="BW54" s="276">
        <v>0</v>
      </c>
      <c r="BX54" s="276">
        <v>0</v>
      </c>
      <c r="BY54" s="276">
        <v>0</v>
      </c>
      <c r="BZ54" s="276">
        <v>0</v>
      </c>
      <c r="CA54" s="276">
        <v>0</v>
      </c>
      <c r="CB54" s="276">
        <v>0</v>
      </c>
      <c r="CC54" s="276">
        <v>0</v>
      </c>
      <c r="CD54" s="276">
        <v>0</v>
      </c>
      <c r="CE54" s="276">
        <v>0</v>
      </c>
      <c r="CF54" s="276">
        <v>0</v>
      </c>
      <c r="CG54" s="276">
        <v>0</v>
      </c>
      <c r="CH54" s="276">
        <v>0</v>
      </c>
      <c r="CI54" s="276">
        <v>0</v>
      </c>
      <c r="CJ54" s="276">
        <v>0</v>
      </c>
    </row>
    <row r="55" spans="1:88" ht="16.5" thickBot="1" x14ac:dyDescent="0.3">
      <c r="A55" s="412" t="s">
        <v>521</v>
      </c>
      <c r="B55" s="413"/>
      <c r="C55" s="413"/>
      <c r="D55" s="413"/>
      <c r="E55" s="413"/>
      <c r="F55" s="413"/>
      <c r="G55" s="413"/>
      <c r="H55" s="413"/>
      <c r="I55" s="413"/>
      <c r="J55" s="413"/>
      <c r="K55" s="413"/>
      <c r="L55" s="413"/>
      <c r="M55" s="413"/>
      <c r="N55" s="413"/>
      <c r="O55" s="413"/>
      <c r="P55" s="413"/>
      <c r="Q55" s="413"/>
      <c r="R55" s="413"/>
      <c r="S55" s="413"/>
      <c r="T55" s="413"/>
      <c r="U55" s="413"/>
      <c r="V55" s="413"/>
      <c r="W55" s="413"/>
      <c r="X55" s="413"/>
      <c r="Y55" s="413"/>
      <c r="Z55" s="413"/>
      <c r="AA55" s="413"/>
      <c r="AB55" s="413"/>
      <c r="AC55" s="413"/>
      <c r="AD55" s="413"/>
      <c r="AE55" s="413"/>
      <c r="AF55" s="413"/>
      <c r="AG55" s="413"/>
      <c r="AH55" s="413"/>
      <c r="AI55" s="413"/>
      <c r="AJ55" s="413"/>
      <c r="AK55" s="410"/>
      <c r="AL55" s="410"/>
      <c r="AM55" s="277"/>
      <c r="AN55" s="248"/>
      <c r="AO55" s="248"/>
      <c r="AP55" s="248"/>
      <c r="AQ55" s="248"/>
      <c r="AR55" s="248"/>
      <c r="AS55" s="248"/>
      <c r="AT55" s="248"/>
      <c r="AU55" s="248"/>
      <c r="AV55" s="248"/>
      <c r="AW55" s="248"/>
      <c r="AX55" s="248"/>
      <c r="AY55" s="248"/>
      <c r="AZ55" s="248"/>
      <c r="BA55" s="248"/>
      <c r="BB55" s="248"/>
      <c r="BC55" s="248"/>
      <c r="BD55" s="248"/>
      <c r="BE55" s="248"/>
      <c r="BF55" s="248"/>
      <c r="BG55" s="248"/>
      <c r="BH55" s="248"/>
      <c r="BI55" s="248"/>
      <c r="BJ55" s="248"/>
      <c r="BK55" s="248"/>
      <c r="BL55" s="248"/>
      <c r="BM55" s="248"/>
      <c r="BN55" s="248"/>
      <c r="BO55" s="248"/>
      <c r="BP55" s="248"/>
      <c r="BQ55" s="248"/>
      <c r="BR55" s="248"/>
      <c r="BS55" s="248"/>
      <c r="BT55" s="248"/>
      <c r="BU55" s="248"/>
      <c r="BV55" s="248"/>
      <c r="BW55" s="248"/>
      <c r="BX55" s="248"/>
      <c r="BY55" s="248"/>
      <c r="BZ55" s="248"/>
      <c r="CA55" s="248"/>
      <c r="CB55" s="248"/>
      <c r="CC55" s="248"/>
      <c r="CD55" s="248"/>
      <c r="CE55" s="248"/>
      <c r="CF55" s="248"/>
      <c r="CG55" s="248"/>
      <c r="CH55" s="248"/>
      <c r="CI55" s="248"/>
      <c r="CJ55" s="248"/>
    </row>
    <row r="58" spans="1:88" ht="16.5" thickBot="1" x14ac:dyDescent="0.3"/>
    <row r="59" spans="1:88" s="278" customFormat="1" ht="24" customHeight="1" x14ac:dyDescent="0.25">
      <c r="A59" s="398" t="s">
        <v>527</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v>2026</v>
      </c>
      <c r="AL59" s="396"/>
      <c r="AM59" s="243">
        <v>2027</v>
      </c>
      <c r="AN59" s="243">
        <v>2028</v>
      </c>
      <c r="AO59" s="243">
        <v>2029</v>
      </c>
      <c r="AP59" s="243">
        <v>2030</v>
      </c>
      <c r="AQ59" s="243">
        <v>2031</v>
      </c>
      <c r="AR59" s="243">
        <v>2032</v>
      </c>
      <c r="AS59" s="243">
        <v>2033</v>
      </c>
      <c r="AT59" s="243">
        <v>2034</v>
      </c>
      <c r="AU59" s="243">
        <v>2035</v>
      </c>
      <c r="AV59" s="243">
        <v>2036</v>
      </c>
      <c r="AW59" s="243">
        <v>2037</v>
      </c>
      <c r="AX59" s="243">
        <v>2038</v>
      </c>
      <c r="AY59" s="243">
        <v>2039</v>
      </c>
      <c r="AZ59" s="243">
        <v>2040</v>
      </c>
      <c r="BA59" s="243">
        <v>2041</v>
      </c>
      <c r="BB59" s="243">
        <v>2042</v>
      </c>
      <c r="BC59" s="243">
        <v>2043</v>
      </c>
      <c r="BD59" s="243">
        <v>2044</v>
      </c>
      <c r="BE59" s="243">
        <v>2045</v>
      </c>
      <c r="BF59" s="243">
        <v>2046</v>
      </c>
      <c r="BG59" s="243">
        <v>2047</v>
      </c>
      <c r="BH59" s="243">
        <v>2048</v>
      </c>
      <c r="BI59" s="243">
        <v>2049</v>
      </c>
      <c r="BJ59" s="243">
        <v>2050</v>
      </c>
      <c r="BK59" s="243">
        <v>2051</v>
      </c>
      <c r="BL59" s="243">
        <v>2052</v>
      </c>
      <c r="BM59" s="243">
        <v>2053</v>
      </c>
      <c r="BN59" s="243">
        <v>2054</v>
      </c>
      <c r="BO59" s="243">
        <v>2055</v>
      </c>
      <c r="BP59" s="243">
        <v>2056</v>
      </c>
      <c r="BQ59" s="243">
        <v>2057</v>
      </c>
      <c r="BR59" s="243">
        <v>2058</v>
      </c>
      <c r="BS59" s="243">
        <v>2059</v>
      </c>
      <c r="BT59" s="243">
        <v>2060</v>
      </c>
      <c r="BU59" s="243">
        <v>2061</v>
      </c>
      <c r="BV59" s="243">
        <v>2062</v>
      </c>
      <c r="BW59" s="243">
        <v>2063</v>
      </c>
      <c r="BX59" s="243">
        <v>2064</v>
      </c>
      <c r="BY59" s="243">
        <v>2065</v>
      </c>
      <c r="BZ59" s="243">
        <v>2066</v>
      </c>
      <c r="CA59" s="243">
        <v>2067</v>
      </c>
      <c r="CB59" s="243">
        <v>2068</v>
      </c>
      <c r="CC59" s="243">
        <v>2069</v>
      </c>
      <c r="CD59" s="243">
        <v>2070</v>
      </c>
      <c r="CE59" s="243">
        <v>2071</v>
      </c>
      <c r="CF59" s="243">
        <v>2072</v>
      </c>
      <c r="CG59" s="243">
        <v>2073</v>
      </c>
      <c r="CH59" s="243">
        <v>2074</v>
      </c>
      <c r="CI59" s="243">
        <v>2075</v>
      </c>
      <c r="CJ59" s="243">
        <v>2076</v>
      </c>
    </row>
    <row r="60" spans="1:88" s="278" customFormat="1" ht="11.25" customHeight="1" x14ac:dyDescent="0.25">
      <c r="A60" s="401" t="s">
        <v>528</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v>0</v>
      </c>
      <c r="AL60" s="404"/>
      <c r="AM60" s="279"/>
      <c r="AN60" s="279"/>
      <c r="AO60" s="279"/>
      <c r="AP60" s="279"/>
      <c r="AQ60" s="279"/>
      <c r="AR60" s="279"/>
      <c r="AS60" s="279"/>
      <c r="AT60" s="279"/>
      <c r="AU60" s="279"/>
      <c r="AV60" s="279"/>
      <c r="AW60" s="279"/>
      <c r="AX60" s="279"/>
      <c r="AY60" s="279"/>
      <c r="AZ60" s="279"/>
      <c r="BA60" s="279"/>
      <c r="BB60" s="279"/>
      <c r="BC60" s="279"/>
      <c r="BD60" s="279"/>
      <c r="BE60" s="279"/>
      <c r="BF60" s="279"/>
      <c r="BG60" s="279"/>
      <c r="BH60" s="279"/>
      <c r="BI60" s="279"/>
      <c r="BJ60" s="279"/>
      <c r="BK60" s="279"/>
      <c r="BL60" s="279"/>
      <c r="BM60" s="279"/>
      <c r="BN60" s="279"/>
      <c r="BO60" s="279"/>
      <c r="BP60" s="279"/>
      <c r="BQ60" s="279"/>
      <c r="BR60" s="279"/>
      <c r="BS60" s="279"/>
      <c r="BT60" s="279"/>
      <c r="BU60" s="279"/>
      <c r="BV60" s="279"/>
      <c r="BW60" s="279"/>
      <c r="BX60" s="279"/>
      <c r="BY60" s="279"/>
      <c r="BZ60" s="279"/>
      <c r="CA60" s="279"/>
      <c r="CB60" s="279"/>
      <c r="CC60" s="279"/>
      <c r="CD60" s="279"/>
      <c r="CE60" s="279"/>
      <c r="CF60" s="279"/>
      <c r="CG60" s="279"/>
      <c r="CH60" s="279"/>
      <c r="CI60" s="279"/>
      <c r="CJ60" s="279"/>
    </row>
    <row r="61" spans="1:88" s="278" customFormat="1" ht="12" customHeight="1" x14ac:dyDescent="0.25">
      <c r="A61" s="405" t="s">
        <v>529</v>
      </c>
      <c r="B61" s="406"/>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c r="AD61" s="406"/>
      <c r="AE61" s="406"/>
      <c r="AF61" s="406"/>
      <c r="AG61" s="406"/>
      <c r="AH61" s="406"/>
      <c r="AI61" s="406"/>
      <c r="AJ61" s="406"/>
      <c r="AK61" s="407"/>
      <c r="AL61" s="404"/>
      <c r="AM61" s="280">
        <v>0</v>
      </c>
      <c r="AN61" s="280">
        <v>0</v>
      </c>
      <c r="AO61" s="280">
        <v>0</v>
      </c>
      <c r="AP61" s="280">
        <v>0</v>
      </c>
      <c r="AQ61" s="280">
        <v>0</v>
      </c>
      <c r="AR61" s="280">
        <v>0</v>
      </c>
      <c r="AS61" s="280">
        <v>0</v>
      </c>
      <c r="AT61" s="280">
        <v>0</v>
      </c>
      <c r="AU61" s="280">
        <v>0</v>
      </c>
      <c r="AV61" s="280">
        <v>0</v>
      </c>
      <c r="AW61" s="280">
        <v>0</v>
      </c>
      <c r="AX61" s="280">
        <v>0</v>
      </c>
      <c r="AY61" s="280">
        <v>0</v>
      </c>
      <c r="AZ61" s="280">
        <v>0</v>
      </c>
      <c r="BA61" s="280">
        <v>0</v>
      </c>
      <c r="BB61" s="280">
        <v>0</v>
      </c>
      <c r="BC61" s="280">
        <v>0</v>
      </c>
      <c r="BD61" s="280">
        <v>0</v>
      </c>
      <c r="BE61" s="280">
        <v>0</v>
      </c>
      <c r="BF61" s="280">
        <v>0</v>
      </c>
      <c r="BG61" s="280">
        <v>0</v>
      </c>
      <c r="BH61" s="280">
        <v>0</v>
      </c>
      <c r="BI61" s="280">
        <v>0</v>
      </c>
      <c r="BJ61" s="280">
        <v>0</v>
      </c>
      <c r="BK61" s="280">
        <v>0</v>
      </c>
      <c r="BL61" s="280">
        <v>0</v>
      </c>
      <c r="BM61" s="280">
        <v>0</v>
      </c>
      <c r="BN61" s="280">
        <v>0</v>
      </c>
      <c r="BO61" s="280">
        <v>0</v>
      </c>
      <c r="BP61" s="280">
        <v>0</v>
      </c>
      <c r="BQ61" s="280">
        <v>0</v>
      </c>
      <c r="BR61" s="280">
        <v>0</v>
      </c>
      <c r="BS61" s="280">
        <v>0</v>
      </c>
      <c r="BT61" s="280">
        <v>0</v>
      </c>
      <c r="BU61" s="280">
        <v>0</v>
      </c>
      <c r="BV61" s="280">
        <v>0</v>
      </c>
      <c r="BW61" s="280">
        <v>0</v>
      </c>
      <c r="BX61" s="280">
        <v>0</v>
      </c>
      <c r="BY61" s="280">
        <v>0</v>
      </c>
      <c r="BZ61" s="280">
        <v>0</v>
      </c>
      <c r="CA61" s="280">
        <v>0</v>
      </c>
      <c r="CB61" s="280">
        <v>0</v>
      </c>
      <c r="CC61" s="280">
        <v>0</v>
      </c>
      <c r="CD61" s="280">
        <v>0</v>
      </c>
      <c r="CE61" s="280">
        <v>0</v>
      </c>
      <c r="CF61" s="280">
        <v>0</v>
      </c>
      <c r="CG61" s="280">
        <v>0</v>
      </c>
      <c r="CH61" s="280">
        <v>0</v>
      </c>
      <c r="CI61" s="280">
        <v>0</v>
      </c>
      <c r="CJ61" s="280">
        <v>0</v>
      </c>
    </row>
    <row r="62" spans="1:88" s="278" customFormat="1" ht="12" customHeight="1" x14ac:dyDescent="0.25">
      <c r="A62" s="405" t="s">
        <v>530</v>
      </c>
      <c r="B62" s="406"/>
      <c r="C62" s="406"/>
      <c r="D62" s="406"/>
      <c r="E62" s="406"/>
      <c r="F62" s="406"/>
      <c r="G62" s="406"/>
      <c r="H62" s="406"/>
      <c r="I62" s="406"/>
      <c r="J62" s="406"/>
      <c r="K62" s="406"/>
      <c r="L62" s="406"/>
      <c r="M62" s="406"/>
      <c r="N62" s="406"/>
      <c r="O62" s="406"/>
      <c r="P62" s="406"/>
      <c r="Q62" s="406"/>
      <c r="R62" s="406"/>
      <c r="S62" s="406"/>
      <c r="T62" s="406"/>
      <c r="U62" s="406"/>
      <c r="V62" s="406"/>
      <c r="W62" s="406"/>
      <c r="X62" s="406"/>
      <c r="Y62" s="406"/>
      <c r="Z62" s="406"/>
      <c r="AA62" s="406"/>
      <c r="AB62" s="406"/>
      <c r="AC62" s="406"/>
      <c r="AD62" s="406"/>
      <c r="AE62" s="406"/>
      <c r="AF62" s="406"/>
      <c r="AG62" s="406"/>
      <c r="AH62" s="406"/>
      <c r="AI62" s="406"/>
      <c r="AJ62" s="406"/>
      <c r="AK62" s="407">
        <v>0</v>
      </c>
      <c r="AL62" s="404"/>
      <c r="AM62" s="280">
        <v>0</v>
      </c>
      <c r="AN62" s="280">
        <v>0</v>
      </c>
      <c r="AO62" s="280">
        <v>0</v>
      </c>
      <c r="AP62" s="280">
        <v>0</v>
      </c>
      <c r="AQ62" s="280">
        <v>0</v>
      </c>
      <c r="AR62" s="280">
        <v>0</v>
      </c>
      <c r="AS62" s="280">
        <v>0</v>
      </c>
      <c r="AT62" s="280">
        <v>0</v>
      </c>
      <c r="AU62" s="280">
        <v>0</v>
      </c>
      <c r="AV62" s="280">
        <v>0</v>
      </c>
      <c r="AW62" s="280">
        <v>0</v>
      </c>
      <c r="AX62" s="280">
        <v>0</v>
      </c>
      <c r="AY62" s="280">
        <v>0</v>
      </c>
      <c r="AZ62" s="280">
        <v>0</v>
      </c>
      <c r="BA62" s="280">
        <v>0</v>
      </c>
      <c r="BB62" s="280">
        <v>0</v>
      </c>
      <c r="BC62" s="280">
        <v>0</v>
      </c>
      <c r="BD62" s="280">
        <v>0</v>
      </c>
      <c r="BE62" s="280">
        <v>0</v>
      </c>
      <c r="BF62" s="280">
        <v>0</v>
      </c>
      <c r="BG62" s="280">
        <v>0</v>
      </c>
      <c r="BH62" s="280">
        <v>0</v>
      </c>
      <c r="BI62" s="280">
        <v>0</v>
      </c>
      <c r="BJ62" s="280">
        <v>0</v>
      </c>
      <c r="BK62" s="280">
        <v>0</v>
      </c>
      <c r="BL62" s="280">
        <v>0</v>
      </c>
      <c r="BM62" s="280">
        <v>0</v>
      </c>
      <c r="BN62" s="280">
        <v>0</v>
      </c>
      <c r="BO62" s="280">
        <v>0</v>
      </c>
      <c r="BP62" s="280">
        <v>0</v>
      </c>
      <c r="BQ62" s="280">
        <v>0</v>
      </c>
      <c r="BR62" s="280">
        <v>0</v>
      </c>
      <c r="BS62" s="280">
        <v>0</v>
      </c>
      <c r="BT62" s="280">
        <v>0</v>
      </c>
      <c r="BU62" s="280">
        <v>0</v>
      </c>
      <c r="BV62" s="280">
        <v>0</v>
      </c>
      <c r="BW62" s="280">
        <v>0</v>
      </c>
      <c r="BX62" s="280">
        <v>0</v>
      </c>
      <c r="BY62" s="280">
        <v>0</v>
      </c>
      <c r="BZ62" s="280">
        <v>0</v>
      </c>
      <c r="CA62" s="280">
        <v>0</v>
      </c>
      <c r="CB62" s="280">
        <v>0</v>
      </c>
      <c r="CC62" s="280">
        <v>0</v>
      </c>
      <c r="CD62" s="280">
        <v>0</v>
      </c>
      <c r="CE62" s="280">
        <v>0</v>
      </c>
      <c r="CF62" s="280">
        <v>0</v>
      </c>
      <c r="CG62" s="280">
        <v>0</v>
      </c>
      <c r="CH62" s="280">
        <v>0</v>
      </c>
      <c r="CI62" s="280">
        <v>0</v>
      </c>
      <c r="CJ62" s="280">
        <v>0</v>
      </c>
    </row>
    <row r="63" spans="1:88" s="278" customFormat="1" ht="12" customHeight="1" thickBot="1" x14ac:dyDescent="0.3">
      <c r="A63" s="420" t="s">
        <v>531</v>
      </c>
      <c r="B63" s="421"/>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2">
        <v>0</v>
      </c>
      <c r="AL63" s="423"/>
      <c r="AM63" s="281">
        <v>0</v>
      </c>
      <c r="AN63" s="281">
        <v>0</v>
      </c>
      <c r="AO63" s="281">
        <v>0</v>
      </c>
      <c r="AP63" s="281">
        <v>0</v>
      </c>
      <c r="AQ63" s="281">
        <v>0</v>
      </c>
      <c r="AR63" s="281">
        <v>0</v>
      </c>
      <c r="AS63" s="281">
        <v>0</v>
      </c>
      <c r="AT63" s="281">
        <v>0</v>
      </c>
      <c r="AU63" s="281">
        <v>0</v>
      </c>
      <c r="AV63" s="281">
        <v>0</v>
      </c>
      <c r="AW63" s="281">
        <v>0</v>
      </c>
      <c r="AX63" s="281">
        <v>0</v>
      </c>
      <c r="AY63" s="281">
        <v>0</v>
      </c>
      <c r="AZ63" s="281">
        <v>0</v>
      </c>
      <c r="BA63" s="281">
        <v>0</v>
      </c>
      <c r="BB63" s="281">
        <v>0</v>
      </c>
      <c r="BC63" s="281">
        <v>0</v>
      </c>
      <c r="BD63" s="281">
        <v>0</v>
      </c>
      <c r="BE63" s="281">
        <v>0</v>
      </c>
      <c r="BF63" s="281">
        <v>0</v>
      </c>
      <c r="BG63" s="281">
        <v>0</v>
      </c>
      <c r="BH63" s="281">
        <v>0</v>
      </c>
      <c r="BI63" s="281">
        <v>0</v>
      </c>
      <c r="BJ63" s="281">
        <v>0</v>
      </c>
      <c r="BK63" s="281">
        <v>0</v>
      </c>
      <c r="BL63" s="281">
        <v>0</v>
      </c>
      <c r="BM63" s="281">
        <v>0</v>
      </c>
      <c r="BN63" s="281">
        <v>0</v>
      </c>
      <c r="BO63" s="281">
        <v>0</v>
      </c>
      <c r="BP63" s="281">
        <v>0</v>
      </c>
      <c r="BQ63" s="281">
        <v>0</v>
      </c>
      <c r="BR63" s="281">
        <v>0</v>
      </c>
      <c r="BS63" s="281">
        <v>0</v>
      </c>
      <c r="BT63" s="281">
        <v>0</v>
      </c>
      <c r="BU63" s="281">
        <v>0</v>
      </c>
      <c r="BV63" s="281">
        <v>0</v>
      </c>
      <c r="BW63" s="281">
        <v>0</v>
      </c>
      <c r="BX63" s="281">
        <v>0</v>
      </c>
      <c r="BY63" s="281">
        <v>0</v>
      </c>
      <c r="BZ63" s="281">
        <v>0</v>
      </c>
      <c r="CA63" s="281">
        <v>0</v>
      </c>
      <c r="CB63" s="281">
        <v>0</v>
      </c>
      <c r="CC63" s="281">
        <v>0</v>
      </c>
      <c r="CD63" s="281">
        <v>0</v>
      </c>
      <c r="CE63" s="281">
        <v>0</v>
      </c>
      <c r="CF63" s="281">
        <v>0</v>
      </c>
      <c r="CG63" s="281">
        <v>0</v>
      </c>
      <c r="CH63" s="281">
        <v>0</v>
      </c>
      <c r="CI63" s="281">
        <v>0</v>
      </c>
      <c r="CJ63" s="281">
        <v>0</v>
      </c>
    </row>
    <row r="64" spans="1:88" ht="16.5" thickBot="1" x14ac:dyDescent="0.3">
      <c r="A64" s="250"/>
      <c r="B64" s="250"/>
      <c r="C64" s="250"/>
      <c r="D64" s="250"/>
      <c r="E64" s="250"/>
      <c r="F64" s="250"/>
      <c r="G64" s="250"/>
      <c r="H64" s="250"/>
      <c r="I64" s="250"/>
      <c r="J64" s="250"/>
      <c r="K64" s="250"/>
      <c r="L64" s="250"/>
      <c r="M64" s="250"/>
      <c r="N64" s="250"/>
      <c r="O64" s="250"/>
      <c r="P64" s="250"/>
      <c r="Q64" s="250"/>
      <c r="R64" s="250"/>
      <c r="S64" s="250"/>
      <c r="T64" s="250"/>
      <c r="U64" s="250"/>
      <c r="V64" s="250"/>
      <c r="W64" s="250"/>
      <c r="X64" s="250"/>
      <c r="Y64" s="250"/>
      <c r="Z64" s="250"/>
      <c r="AA64" s="250"/>
      <c r="AB64" s="250"/>
      <c r="AC64" s="250"/>
      <c r="AD64" s="250"/>
      <c r="AE64" s="250"/>
      <c r="AF64" s="250"/>
      <c r="AG64" s="250"/>
      <c r="AH64" s="250"/>
      <c r="AI64" s="250"/>
      <c r="AJ64" s="250"/>
      <c r="AK64" s="426"/>
      <c r="AL64" s="426"/>
      <c r="AM64" s="251"/>
      <c r="AN64" s="251"/>
      <c r="AO64" s="251"/>
      <c r="AP64" s="251"/>
      <c r="AQ64" s="251"/>
      <c r="AR64" s="251"/>
      <c r="AS64" s="251"/>
      <c r="AT64" s="251"/>
      <c r="AU64" s="251"/>
      <c r="AV64" s="252"/>
      <c r="AW64" s="252"/>
      <c r="AX64" s="252"/>
      <c r="AY64" s="252"/>
      <c r="AZ64" s="252"/>
      <c r="BA64" s="252"/>
      <c r="BB64" s="252"/>
      <c r="BC64" s="252"/>
      <c r="BD64" s="252"/>
      <c r="BE64" s="252"/>
      <c r="BF64" s="252"/>
      <c r="BG64" s="252"/>
      <c r="BH64" s="252"/>
      <c r="BI64" s="252"/>
      <c r="BJ64" s="252"/>
      <c r="BK64" s="252"/>
      <c r="BL64" s="252"/>
      <c r="BM64" s="252"/>
      <c r="BN64" s="252"/>
      <c r="BO64" s="252"/>
      <c r="BP64" s="252"/>
      <c r="BQ64" s="252"/>
      <c r="BR64" s="252"/>
      <c r="BS64" s="252"/>
      <c r="BT64" s="252"/>
      <c r="BU64" s="252"/>
      <c r="BV64" s="252"/>
      <c r="BW64" s="252"/>
      <c r="BX64" s="252"/>
      <c r="BY64" s="252"/>
      <c r="BZ64" s="252"/>
      <c r="CA64" s="252"/>
      <c r="CB64" s="252"/>
      <c r="CC64" s="252"/>
      <c r="CD64" s="252"/>
      <c r="CE64" s="252"/>
      <c r="CF64" s="252"/>
      <c r="CG64" s="252"/>
      <c r="CH64" s="252"/>
      <c r="CI64" s="252"/>
      <c r="CJ64" s="252"/>
    </row>
    <row r="65" spans="1:88" s="239" customFormat="1" x14ac:dyDescent="0.25">
      <c r="A65" s="424" t="s">
        <v>532</v>
      </c>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00">
        <v>2026</v>
      </c>
      <c r="AL65" s="396"/>
      <c r="AM65" s="243">
        <v>2027</v>
      </c>
      <c r="AN65" s="243">
        <v>2028</v>
      </c>
      <c r="AO65" s="243">
        <v>2029</v>
      </c>
      <c r="AP65" s="243">
        <v>2030</v>
      </c>
      <c r="AQ65" s="243">
        <v>2031</v>
      </c>
      <c r="AR65" s="243">
        <v>2032</v>
      </c>
      <c r="AS65" s="243">
        <v>2033</v>
      </c>
      <c r="AT65" s="243">
        <v>2034</v>
      </c>
      <c r="AU65" s="243">
        <v>2035</v>
      </c>
      <c r="AV65" s="243">
        <v>2036</v>
      </c>
      <c r="AW65" s="243">
        <v>2037</v>
      </c>
      <c r="AX65" s="243">
        <v>2038</v>
      </c>
      <c r="AY65" s="243">
        <v>2039</v>
      </c>
      <c r="AZ65" s="243">
        <v>2040</v>
      </c>
      <c r="BA65" s="243">
        <v>2041</v>
      </c>
      <c r="BB65" s="243">
        <v>2042</v>
      </c>
      <c r="BC65" s="243">
        <v>2043</v>
      </c>
      <c r="BD65" s="243">
        <v>2044</v>
      </c>
      <c r="BE65" s="243">
        <v>2045</v>
      </c>
      <c r="BF65" s="243">
        <v>2046</v>
      </c>
      <c r="BG65" s="243">
        <v>2047</v>
      </c>
      <c r="BH65" s="243">
        <v>2048</v>
      </c>
      <c r="BI65" s="243">
        <v>2049</v>
      </c>
      <c r="BJ65" s="243">
        <v>2050</v>
      </c>
      <c r="BK65" s="243">
        <v>2051</v>
      </c>
      <c r="BL65" s="243">
        <v>2052</v>
      </c>
      <c r="BM65" s="243">
        <v>2053</v>
      </c>
      <c r="BN65" s="243">
        <v>2054</v>
      </c>
      <c r="BO65" s="243">
        <v>2055</v>
      </c>
      <c r="BP65" s="243">
        <v>2056</v>
      </c>
      <c r="BQ65" s="243">
        <v>2057</v>
      </c>
      <c r="BR65" s="243">
        <v>2058</v>
      </c>
      <c r="BS65" s="243">
        <v>2059</v>
      </c>
      <c r="BT65" s="243">
        <v>2060</v>
      </c>
      <c r="BU65" s="243">
        <v>2061</v>
      </c>
      <c r="BV65" s="243">
        <v>2062</v>
      </c>
      <c r="BW65" s="243">
        <v>2063</v>
      </c>
      <c r="BX65" s="243">
        <v>2064</v>
      </c>
      <c r="BY65" s="243">
        <v>2065</v>
      </c>
      <c r="BZ65" s="243">
        <v>2066</v>
      </c>
      <c r="CA65" s="243">
        <v>2067</v>
      </c>
      <c r="CB65" s="243">
        <v>2068</v>
      </c>
      <c r="CC65" s="243">
        <v>2069</v>
      </c>
      <c r="CD65" s="243">
        <v>2070</v>
      </c>
      <c r="CE65" s="243">
        <v>2071</v>
      </c>
      <c r="CF65" s="243">
        <v>2072</v>
      </c>
      <c r="CG65" s="243">
        <v>2073</v>
      </c>
      <c r="CH65" s="243">
        <v>2074</v>
      </c>
      <c r="CI65" s="243">
        <v>2075</v>
      </c>
      <c r="CJ65" s="243">
        <v>2076</v>
      </c>
    </row>
    <row r="66" spans="1:88" s="235" customFormat="1" ht="15" x14ac:dyDescent="0.25">
      <c r="A66" s="414" t="s">
        <v>267</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5"/>
      <c r="AK66" s="416">
        <v>3079828.8596090055</v>
      </c>
      <c r="AL66" s="417"/>
      <c r="AM66" s="253">
        <v>51936069.941700004</v>
      </c>
      <c r="AN66" s="253">
        <v>53494151.967900008</v>
      </c>
      <c r="AO66" s="253">
        <v>55098976.543800004</v>
      </c>
      <c r="AP66" s="253">
        <v>56751945.9045</v>
      </c>
      <c r="AQ66" s="253">
        <v>58454504.289300002</v>
      </c>
      <c r="AR66" s="253">
        <v>60208139.474700004</v>
      </c>
      <c r="AS66" s="253">
        <v>62014383.694200002</v>
      </c>
      <c r="AT66" s="253">
        <v>63874815.171299994</v>
      </c>
      <c r="AU66" s="253">
        <v>65791059.652500004</v>
      </c>
      <c r="AV66" s="253">
        <v>67764791.480399996</v>
      </c>
      <c r="AW66" s="253">
        <v>69797735.279999986</v>
      </c>
      <c r="AX66" s="253">
        <v>71891667.338400006</v>
      </c>
      <c r="AY66" s="253">
        <v>74048417.29110001</v>
      </c>
      <c r="AZ66" s="253">
        <v>76269869.808300003</v>
      </c>
      <c r="BA66" s="253">
        <v>78557965.974600017</v>
      </c>
      <c r="BB66" s="253">
        <v>80914704.975300014</v>
      </c>
      <c r="BC66" s="253">
        <v>83342146.089300022</v>
      </c>
      <c r="BD66" s="253">
        <v>85842410.528699994</v>
      </c>
      <c r="BE66" s="253">
        <v>88417682.818500012</v>
      </c>
      <c r="BF66" s="253">
        <v>91070213.249400005</v>
      </c>
      <c r="BG66" s="253">
        <v>93802319.717399999</v>
      </c>
      <c r="BH66" s="253">
        <v>96616389.256800011</v>
      </c>
      <c r="BI66" s="253">
        <v>99514880.952899992</v>
      </c>
      <c r="BJ66" s="253">
        <v>102500327.32169999</v>
      </c>
      <c r="BK66" s="253">
        <v>105575337.0693</v>
      </c>
      <c r="BL66" s="253">
        <v>108742597.23810001</v>
      </c>
      <c r="BM66" s="253">
        <v>112004875.19970001</v>
      </c>
      <c r="BN66" s="253">
        <v>115365021.41430001</v>
      </c>
      <c r="BO66" s="253">
        <v>118825972.0368</v>
      </c>
      <c r="BP66" s="253">
        <v>122390751.21630001</v>
      </c>
      <c r="BQ66" s="253">
        <v>126062473.70220001</v>
      </c>
      <c r="BR66" s="253">
        <v>129844347.91020001</v>
      </c>
      <c r="BS66" s="253">
        <v>133739678.37510002</v>
      </c>
      <c r="BT66" s="253">
        <v>137751868.66350004</v>
      </c>
      <c r="BU66" s="253">
        <v>141884424.7464</v>
      </c>
      <c r="BV66" s="253">
        <v>146140957.45199999</v>
      </c>
      <c r="BW66" s="253">
        <v>150525186.14490002</v>
      </c>
      <c r="BX66" s="253">
        <v>155040941.79210004</v>
      </c>
      <c r="BY66" s="253">
        <v>159692170.02899998</v>
      </c>
      <c r="BZ66" s="253">
        <v>164482935.14519998</v>
      </c>
      <c r="CA66" s="253">
        <v>169417423.15050003</v>
      </c>
      <c r="CB66" s="253">
        <v>174499945.91399997</v>
      </c>
      <c r="CC66" s="253">
        <v>179734944.23010001</v>
      </c>
      <c r="CD66" s="253">
        <v>185126992.57080001</v>
      </c>
      <c r="CE66" s="253">
        <v>190680802.30500001</v>
      </c>
      <c r="CF66" s="253">
        <v>196401226.4508</v>
      </c>
      <c r="CG66" s="253">
        <v>202293263.20139998</v>
      </c>
      <c r="CH66" s="253">
        <v>208362061.13730001</v>
      </c>
      <c r="CI66" s="253">
        <v>214612922.90550002</v>
      </c>
      <c r="CJ66" s="253">
        <v>221051310.58500001</v>
      </c>
    </row>
    <row r="67" spans="1:88" x14ac:dyDescent="0.25">
      <c r="A67" s="414" t="s">
        <v>266</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8">
        <v>0</v>
      </c>
      <c r="AL67" s="419"/>
      <c r="AM67" s="254">
        <v>-67078.672562284148</v>
      </c>
      <c r="AN67" s="254">
        <v>-66401.110213170163</v>
      </c>
      <c r="AO67" s="254">
        <v>-65723.547864056178</v>
      </c>
      <c r="AP67" s="254">
        <v>-65045.9855149422</v>
      </c>
      <c r="AQ67" s="254">
        <v>-64368.423165828222</v>
      </c>
      <c r="AR67" s="254">
        <v>-63690.860816714237</v>
      </c>
      <c r="AS67" s="254">
        <v>-63013.29846760026</v>
      </c>
      <c r="AT67" s="254">
        <v>-62335.736118486282</v>
      </c>
      <c r="AU67" s="254">
        <v>-61658.173769372304</v>
      </c>
      <c r="AV67" s="254">
        <v>-60980.611420258312</v>
      </c>
      <c r="AW67" s="254">
        <v>-60303.049071144334</v>
      </c>
      <c r="AX67" s="254">
        <v>-59625.486722030357</v>
      </c>
      <c r="AY67" s="254">
        <v>-58947.924372916379</v>
      </c>
      <c r="AZ67" s="254">
        <v>-58270.362023802387</v>
      </c>
      <c r="BA67" s="254">
        <v>-57592.799674688409</v>
      </c>
      <c r="BB67" s="254">
        <v>-56915.237325574431</v>
      </c>
      <c r="BC67" s="254">
        <v>-56237.674976460454</v>
      </c>
      <c r="BD67" s="254">
        <v>-55560.112627346462</v>
      </c>
      <c r="BE67" s="254">
        <v>-54882.550278232484</v>
      </c>
      <c r="BF67" s="254">
        <v>-54204.987929118506</v>
      </c>
      <c r="BG67" s="254">
        <v>-53527.425580004528</v>
      </c>
      <c r="BH67" s="254">
        <v>-52849.863230890536</v>
      </c>
      <c r="BI67" s="254">
        <v>-52172.300881776559</v>
      </c>
      <c r="BJ67" s="254">
        <v>-51494.738532662581</v>
      </c>
      <c r="BK67" s="254">
        <v>-50817.176183548596</v>
      </c>
      <c r="BL67" s="254">
        <v>-50139.613834434618</v>
      </c>
      <c r="BM67" s="254">
        <v>-49462.051485320633</v>
      </c>
      <c r="BN67" s="254">
        <v>-48784.489136206656</v>
      </c>
      <c r="BO67" s="254">
        <v>-48106.926787092678</v>
      </c>
      <c r="BP67" s="254">
        <v>-47429.364437978693</v>
      </c>
      <c r="BQ67" s="254">
        <v>-46751.802088864715</v>
      </c>
      <c r="BR67" s="254">
        <v>-46074.23973975073</v>
      </c>
      <c r="BS67" s="254">
        <v>-45396.677390636753</v>
      </c>
      <c r="BT67" s="254">
        <v>-44719.115041522768</v>
      </c>
      <c r="BU67" s="254">
        <v>-44041.55269240879</v>
      </c>
      <c r="BV67" s="254">
        <v>-43363.990343294805</v>
      </c>
      <c r="BW67" s="254">
        <v>-42686.42799418082</v>
      </c>
      <c r="BX67" s="254">
        <v>-42008.865645066835</v>
      </c>
      <c r="BY67" s="254">
        <v>-41331.30329595285</v>
      </c>
      <c r="BZ67" s="254">
        <v>-40653.740946838872</v>
      </c>
      <c r="CA67" s="254">
        <v>-39976.178597724887</v>
      </c>
      <c r="CB67" s="254">
        <v>-39298.616248610902</v>
      </c>
      <c r="CC67" s="254">
        <v>-38621.053899496917</v>
      </c>
      <c r="CD67" s="254">
        <v>-37943.491550382932</v>
      </c>
      <c r="CE67" s="254">
        <v>-37265.929201268955</v>
      </c>
      <c r="CF67" s="254">
        <v>-36588.36685215497</v>
      </c>
      <c r="CG67" s="254">
        <v>-35910.804503040985</v>
      </c>
      <c r="CH67" s="254">
        <v>-35233.242153927</v>
      </c>
      <c r="CI67" s="254">
        <v>-34555.679804813015</v>
      </c>
      <c r="CJ67" s="254">
        <v>-33878.11745569903</v>
      </c>
    </row>
    <row r="68" spans="1:88" x14ac:dyDescent="0.25">
      <c r="A68" s="414" t="s">
        <v>265</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5"/>
      <c r="AK68" s="418">
        <v>0</v>
      </c>
      <c r="AL68" s="419"/>
      <c r="AM68" s="254">
        <v>0</v>
      </c>
      <c r="AN68" s="254">
        <v>0</v>
      </c>
      <c r="AO68" s="254">
        <v>0</v>
      </c>
      <c r="AP68" s="254">
        <v>0</v>
      </c>
      <c r="AQ68" s="254">
        <v>0</v>
      </c>
      <c r="AR68" s="254">
        <v>0</v>
      </c>
      <c r="AS68" s="254">
        <v>0</v>
      </c>
      <c r="AT68" s="254">
        <v>0</v>
      </c>
      <c r="AU68" s="254">
        <v>0</v>
      </c>
      <c r="AV68" s="254">
        <v>0</v>
      </c>
      <c r="AW68" s="254">
        <v>0</v>
      </c>
      <c r="AX68" s="254">
        <v>0</v>
      </c>
      <c r="AY68" s="254">
        <v>0</v>
      </c>
      <c r="AZ68" s="254">
        <v>0</v>
      </c>
      <c r="BA68" s="254">
        <v>0</v>
      </c>
      <c r="BB68" s="254">
        <v>0</v>
      </c>
      <c r="BC68" s="254">
        <v>0</v>
      </c>
      <c r="BD68" s="254">
        <v>0</v>
      </c>
      <c r="BE68" s="254">
        <v>0</v>
      </c>
      <c r="BF68" s="254">
        <v>0</v>
      </c>
      <c r="BG68" s="254">
        <v>0</v>
      </c>
      <c r="BH68" s="254">
        <v>0</v>
      </c>
      <c r="BI68" s="254">
        <v>0</v>
      </c>
      <c r="BJ68" s="254">
        <v>0</v>
      </c>
      <c r="BK68" s="254">
        <v>0</v>
      </c>
      <c r="BL68" s="254">
        <v>0</v>
      </c>
      <c r="BM68" s="254">
        <v>0</v>
      </c>
      <c r="BN68" s="254">
        <v>0</v>
      </c>
      <c r="BO68" s="254">
        <v>0</v>
      </c>
      <c r="BP68" s="254">
        <v>0</v>
      </c>
      <c r="BQ68" s="254">
        <v>0</v>
      </c>
      <c r="BR68" s="254">
        <v>0</v>
      </c>
      <c r="BS68" s="254">
        <v>0</v>
      </c>
      <c r="BT68" s="254">
        <v>0</v>
      </c>
      <c r="BU68" s="254">
        <v>0</v>
      </c>
      <c r="BV68" s="254">
        <v>0</v>
      </c>
      <c r="BW68" s="254">
        <v>0</v>
      </c>
      <c r="BX68" s="254">
        <v>0</v>
      </c>
      <c r="BY68" s="254">
        <v>0</v>
      </c>
      <c r="BZ68" s="254">
        <v>0</v>
      </c>
      <c r="CA68" s="254">
        <v>0</v>
      </c>
      <c r="CB68" s="254">
        <v>0</v>
      </c>
      <c r="CC68" s="254">
        <v>0</v>
      </c>
      <c r="CD68" s="254">
        <v>0</v>
      </c>
      <c r="CE68" s="254">
        <v>0</v>
      </c>
      <c r="CF68" s="254">
        <v>0</v>
      </c>
      <c r="CG68" s="254">
        <v>0</v>
      </c>
      <c r="CH68" s="254">
        <v>0</v>
      </c>
      <c r="CI68" s="254">
        <v>0</v>
      </c>
      <c r="CJ68" s="254">
        <v>0</v>
      </c>
    </row>
    <row r="69" spans="1:88" x14ac:dyDescent="0.25">
      <c r="A69" s="414" t="str">
        <f>A33</f>
        <v>Прочие расходы при эксплуатации объекта, руб. без НДС</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8">
        <v>0</v>
      </c>
      <c r="AL69" s="419"/>
      <c r="AM69" s="254">
        <v>0</v>
      </c>
      <c r="AN69" s="254">
        <v>0</v>
      </c>
      <c r="AO69" s="254">
        <v>0</v>
      </c>
      <c r="AP69" s="254">
        <v>0</v>
      </c>
      <c r="AQ69" s="254">
        <v>0</v>
      </c>
      <c r="AR69" s="254">
        <v>0</v>
      </c>
      <c r="AS69" s="254">
        <v>0</v>
      </c>
      <c r="AT69" s="254">
        <v>0</v>
      </c>
      <c r="AU69" s="254">
        <v>0</v>
      </c>
      <c r="AV69" s="254">
        <v>0</v>
      </c>
      <c r="AW69" s="254">
        <v>0</v>
      </c>
      <c r="AX69" s="254">
        <v>0</v>
      </c>
      <c r="AY69" s="254">
        <v>0</v>
      </c>
      <c r="AZ69" s="254">
        <v>0</v>
      </c>
      <c r="BA69" s="254">
        <v>0</v>
      </c>
      <c r="BB69" s="254">
        <v>0</v>
      </c>
      <c r="BC69" s="254">
        <v>0</v>
      </c>
      <c r="BD69" s="254">
        <v>0</v>
      </c>
      <c r="BE69" s="254">
        <v>0</v>
      </c>
      <c r="BF69" s="254">
        <v>0</v>
      </c>
      <c r="BG69" s="254">
        <v>0</v>
      </c>
      <c r="BH69" s="254">
        <v>0</v>
      </c>
      <c r="BI69" s="254">
        <v>0</v>
      </c>
      <c r="BJ69" s="254">
        <v>0</v>
      </c>
      <c r="BK69" s="254">
        <v>0</v>
      </c>
      <c r="BL69" s="254">
        <v>0</v>
      </c>
      <c r="BM69" s="254">
        <v>0</v>
      </c>
      <c r="BN69" s="254">
        <v>0</v>
      </c>
      <c r="BO69" s="254">
        <v>0</v>
      </c>
      <c r="BP69" s="254">
        <v>0</v>
      </c>
      <c r="BQ69" s="254">
        <v>0</v>
      </c>
      <c r="BR69" s="254">
        <v>0</v>
      </c>
      <c r="BS69" s="254">
        <v>0</v>
      </c>
      <c r="BT69" s="254">
        <v>0</v>
      </c>
      <c r="BU69" s="254">
        <v>0</v>
      </c>
      <c r="BV69" s="254">
        <v>0</v>
      </c>
      <c r="BW69" s="254">
        <v>0</v>
      </c>
      <c r="BX69" s="254">
        <v>0</v>
      </c>
      <c r="BY69" s="254">
        <v>0</v>
      </c>
      <c r="BZ69" s="254">
        <v>0</v>
      </c>
      <c r="CA69" s="254">
        <v>0</v>
      </c>
      <c r="CB69" s="254">
        <v>0</v>
      </c>
      <c r="CC69" s="254">
        <v>0</v>
      </c>
      <c r="CD69" s="254">
        <v>0</v>
      </c>
      <c r="CE69" s="254">
        <v>0</v>
      </c>
      <c r="CF69" s="254">
        <v>0</v>
      </c>
      <c r="CG69" s="254">
        <v>0</v>
      </c>
      <c r="CH69" s="254">
        <v>0</v>
      </c>
      <c r="CI69" s="254">
        <v>0</v>
      </c>
      <c r="CJ69" s="254">
        <v>0</v>
      </c>
    </row>
    <row r="70" spans="1:88" x14ac:dyDescent="0.25">
      <c r="A70" s="414" t="s">
        <v>489</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8">
        <v>0</v>
      </c>
      <c r="AL70" s="419"/>
      <c r="AM70" s="254">
        <v>0</v>
      </c>
      <c r="AN70" s="254">
        <v>0</v>
      </c>
      <c r="AO70" s="254">
        <v>0</v>
      </c>
      <c r="AP70" s="254">
        <v>0</v>
      </c>
      <c r="AQ70" s="254">
        <v>0</v>
      </c>
      <c r="AR70" s="254">
        <v>0</v>
      </c>
      <c r="AS70" s="254">
        <v>0</v>
      </c>
      <c r="AT70" s="254">
        <v>0</v>
      </c>
      <c r="AU70" s="254">
        <v>0</v>
      </c>
      <c r="AV70" s="254">
        <v>0</v>
      </c>
      <c r="AW70" s="254">
        <v>0</v>
      </c>
      <c r="AX70" s="254">
        <v>0</v>
      </c>
      <c r="AY70" s="254">
        <v>0</v>
      </c>
      <c r="AZ70" s="254">
        <v>0</v>
      </c>
      <c r="BA70" s="254">
        <v>0</v>
      </c>
      <c r="BB70" s="254">
        <v>0</v>
      </c>
      <c r="BC70" s="254">
        <v>0</v>
      </c>
      <c r="BD70" s="254">
        <v>0</v>
      </c>
      <c r="BE70" s="254">
        <v>0</v>
      </c>
      <c r="BF70" s="254">
        <v>0</v>
      </c>
      <c r="BG70" s="254">
        <v>0</v>
      </c>
      <c r="BH70" s="254">
        <v>0</v>
      </c>
      <c r="BI70" s="254">
        <v>0</v>
      </c>
      <c r="BJ70" s="254">
        <v>0</v>
      </c>
      <c r="BK70" s="254">
        <v>0</v>
      </c>
      <c r="BL70" s="254">
        <v>0</v>
      </c>
      <c r="BM70" s="254">
        <v>0</v>
      </c>
      <c r="BN70" s="254">
        <v>0</v>
      </c>
      <c r="BO70" s="254">
        <v>0</v>
      </c>
      <c r="BP70" s="254">
        <v>0</v>
      </c>
      <c r="BQ70" s="254">
        <v>0</v>
      </c>
      <c r="BR70" s="254">
        <v>0</v>
      </c>
      <c r="BS70" s="254">
        <v>0</v>
      </c>
      <c r="BT70" s="254">
        <v>0</v>
      </c>
      <c r="BU70" s="254">
        <v>0</v>
      </c>
      <c r="BV70" s="254">
        <v>0</v>
      </c>
      <c r="BW70" s="254">
        <v>0</v>
      </c>
      <c r="BX70" s="254">
        <v>0</v>
      </c>
      <c r="BY70" s="254">
        <v>0</v>
      </c>
      <c r="BZ70" s="254">
        <v>0</v>
      </c>
      <c r="CA70" s="254">
        <v>0</v>
      </c>
      <c r="CB70" s="254">
        <v>0</v>
      </c>
      <c r="CC70" s="254">
        <v>0</v>
      </c>
      <c r="CD70" s="254">
        <v>0</v>
      </c>
      <c r="CE70" s="254">
        <v>0</v>
      </c>
      <c r="CF70" s="254">
        <v>0</v>
      </c>
      <c r="CG70" s="254">
        <v>0</v>
      </c>
      <c r="CH70" s="254">
        <v>0</v>
      </c>
      <c r="CI70" s="254">
        <v>0</v>
      </c>
      <c r="CJ70" s="254">
        <v>0</v>
      </c>
    </row>
    <row r="71" spans="1:88" x14ac:dyDescent="0.25">
      <c r="A71" s="414" t="s">
        <v>489</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27"/>
      <c r="AL71" s="428"/>
      <c r="AM71" s="254">
        <v>0</v>
      </c>
      <c r="AN71" s="254">
        <v>0</v>
      </c>
      <c r="AO71" s="254">
        <v>0</v>
      </c>
      <c r="AP71" s="254">
        <v>0</v>
      </c>
      <c r="AQ71" s="254">
        <v>0</v>
      </c>
      <c r="AR71" s="254">
        <v>0</v>
      </c>
      <c r="AS71" s="254">
        <v>0</v>
      </c>
      <c r="AT71" s="254">
        <v>0</v>
      </c>
      <c r="AU71" s="254">
        <v>0</v>
      </c>
      <c r="AV71" s="254">
        <v>0</v>
      </c>
      <c r="AW71" s="254">
        <v>0</v>
      </c>
      <c r="AX71" s="254">
        <v>0</v>
      </c>
      <c r="AY71" s="254">
        <v>0</v>
      </c>
      <c r="AZ71" s="254">
        <v>0</v>
      </c>
      <c r="BA71" s="254">
        <v>0</v>
      </c>
      <c r="BB71" s="254">
        <v>0</v>
      </c>
      <c r="BC71" s="254">
        <v>0</v>
      </c>
      <c r="BD71" s="254">
        <v>0</v>
      </c>
      <c r="BE71" s="254">
        <v>0</v>
      </c>
      <c r="BF71" s="254">
        <v>0</v>
      </c>
      <c r="BG71" s="254">
        <v>0</v>
      </c>
      <c r="BH71" s="254">
        <v>0</v>
      </c>
      <c r="BI71" s="254">
        <v>0</v>
      </c>
      <c r="BJ71" s="254">
        <v>0</v>
      </c>
      <c r="BK71" s="254">
        <v>0</v>
      </c>
      <c r="BL71" s="254">
        <v>0</v>
      </c>
      <c r="BM71" s="254">
        <v>0</v>
      </c>
      <c r="BN71" s="254">
        <v>0</v>
      </c>
      <c r="BO71" s="254">
        <v>0</v>
      </c>
      <c r="BP71" s="254">
        <v>0</v>
      </c>
      <c r="BQ71" s="254">
        <v>0</v>
      </c>
      <c r="BR71" s="254">
        <v>0</v>
      </c>
      <c r="BS71" s="254">
        <v>0</v>
      </c>
      <c r="BT71" s="254">
        <v>0</v>
      </c>
      <c r="BU71" s="254">
        <v>0</v>
      </c>
      <c r="BV71" s="254">
        <v>0</v>
      </c>
      <c r="BW71" s="254">
        <v>0</v>
      </c>
      <c r="BX71" s="254">
        <v>0</v>
      </c>
      <c r="BY71" s="254">
        <v>0</v>
      </c>
      <c r="BZ71" s="254">
        <v>0</v>
      </c>
      <c r="CA71" s="254">
        <v>0</v>
      </c>
      <c r="CB71" s="254">
        <v>0</v>
      </c>
      <c r="CC71" s="254">
        <v>0</v>
      </c>
      <c r="CD71" s="254">
        <v>0</v>
      </c>
      <c r="CE71" s="254">
        <v>0</v>
      </c>
      <c r="CF71" s="254">
        <v>0</v>
      </c>
      <c r="CG71" s="254">
        <v>0</v>
      </c>
      <c r="CH71" s="254">
        <v>0</v>
      </c>
      <c r="CI71" s="254">
        <v>0</v>
      </c>
      <c r="CJ71" s="254">
        <v>0</v>
      </c>
    </row>
    <row r="72" spans="1:88" x14ac:dyDescent="0.25">
      <c r="A72" s="414" t="s">
        <v>263</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5"/>
      <c r="AK72" s="427"/>
      <c r="AL72" s="428"/>
      <c r="AM72" s="254">
        <v>-67078.672562284148</v>
      </c>
      <c r="AN72" s="254">
        <v>-66401.110213170163</v>
      </c>
      <c r="AO72" s="254">
        <v>-65723.547864056178</v>
      </c>
      <c r="AP72" s="254">
        <v>-65045.9855149422</v>
      </c>
      <c r="AQ72" s="254">
        <v>-64368.423165828222</v>
      </c>
      <c r="AR72" s="254">
        <v>-63690.860816714237</v>
      </c>
      <c r="AS72" s="254">
        <v>-63013.29846760026</v>
      </c>
      <c r="AT72" s="254">
        <v>-62335.736118486282</v>
      </c>
      <c r="AU72" s="254">
        <v>-61658.173769372304</v>
      </c>
      <c r="AV72" s="254">
        <v>-60980.611420258312</v>
      </c>
      <c r="AW72" s="254">
        <v>-60303.049071144334</v>
      </c>
      <c r="AX72" s="254">
        <v>-59625.486722030357</v>
      </c>
      <c r="AY72" s="254">
        <v>-58947.924372916379</v>
      </c>
      <c r="AZ72" s="254">
        <v>-58270.362023802387</v>
      </c>
      <c r="BA72" s="254">
        <v>-57592.799674688409</v>
      </c>
      <c r="BB72" s="254">
        <v>-56915.237325574431</v>
      </c>
      <c r="BC72" s="254">
        <v>-56237.674976460454</v>
      </c>
      <c r="BD72" s="254">
        <v>-55560.112627346462</v>
      </c>
      <c r="BE72" s="254">
        <v>-54882.550278232484</v>
      </c>
      <c r="BF72" s="254">
        <v>-54204.987929118506</v>
      </c>
      <c r="BG72" s="254">
        <v>-53527.425580004528</v>
      </c>
      <c r="BH72" s="254">
        <v>-52849.863230890536</v>
      </c>
      <c r="BI72" s="254">
        <v>-52172.300881776559</v>
      </c>
      <c r="BJ72" s="254">
        <v>-51494.738532662581</v>
      </c>
      <c r="BK72" s="254">
        <v>-50817.176183548596</v>
      </c>
      <c r="BL72" s="254">
        <v>-50139.613834434618</v>
      </c>
      <c r="BM72" s="254">
        <v>-49462.051485320633</v>
      </c>
      <c r="BN72" s="254">
        <v>-48784.489136206656</v>
      </c>
      <c r="BO72" s="254">
        <v>-48106.926787092678</v>
      </c>
      <c r="BP72" s="254">
        <v>-47429.364437978693</v>
      </c>
      <c r="BQ72" s="254">
        <v>-46751.802088864715</v>
      </c>
      <c r="BR72" s="254">
        <v>-46074.23973975073</v>
      </c>
      <c r="BS72" s="254">
        <v>-45396.677390636753</v>
      </c>
      <c r="BT72" s="254">
        <v>-44719.115041522768</v>
      </c>
      <c r="BU72" s="254">
        <v>-44041.55269240879</v>
      </c>
      <c r="BV72" s="254">
        <v>-43363.990343294805</v>
      </c>
      <c r="BW72" s="254">
        <v>-42686.42799418082</v>
      </c>
      <c r="BX72" s="254">
        <v>-42008.865645066835</v>
      </c>
      <c r="BY72" s="254">
        <v>-41331.30329595285</v>
      </c>
      <c r="BZ72" s="254">
        <v>-40653.740946838872</v>
      </c>
      <c r="CA72" s="254">
        <v>-39976.178597724887</v>
      </c>
      <c r="CB72" s="254">
        <v>-39298.616248610902</v>
      </c>
      <c r="CC72" s="254">
        <v>-38621.053899496917</v>
      </c>
      <c r="CD72" s="254">
        <v>-37943.491550382932</v>
      </c>
      <c r="CE72" s="254">
        <v>-37265.929201268955</v>
      </c>
      <c r="CF72" s="254">
        <v>-36588.36685215497</v>
      </c>
      <c r="CG72" s="254">
        <v>-35910.804503040985</v>
      </c>
      <c r="CH72" s="254">
        <v>-35233.242153927</v>
      </c>
      <c r="CI72" s="254">
        <v>-34555.679804813015</v>
      </c>
      <c r="CJ72" s="254">
        <v>-33878.11745569903</v>
      </c>
    </row>
    <row r="73" spans="1:88" s="235" customFormat="1" ht="15" x14ac:dyDescent="0.25">
      <c r="A73" s="414" t="s">
        <v>533</v>
      </c>
      <c r="B73" s="415"/>
      <c r="C73" s="415"/>
      <c r="D73" s="415"/>
      <c r="E73" s="415"/>
      <c r="F73" s="415"/>
      <c r="G73" s="415"/>
      <c r="H73" s="415"/>
      <c r="I73" s="415"/>
      <c r="J73" s="415"/>
      <c r="K73" s="415"/>
      <c r="L73" s="415"/>
      <c r="M73" s="415"/>
      <c r="N73" s="415"/>
      <c r="O73" s="415"/>
      <c r="P73" s="415"/>
      <c r="Q73" s="415"/>
      <c r="R73" s="415"/>
      <c r="S73" s="415"/>
      <c r="T73" s="415"/>
      <c r="U73" s="415"/>
      <c r="V73" s="415"/>
      <c r="W73" s="415"/>
      <c r="X73" s="415"/>
      <c r="Y73" s="415"/>
      <c r="Z73" s="415"/>
      <c r="AA73" s="415"/>
      <c r="AB73" s="415"/>
      <c r="AC73" s="415"/>
      <c r="AD73" s="415"/>
      <c r="AE73" s="415"/>
      <c r="AF73" s="415"/>
      <c r="AG73" s="415"/>
      <c r="AH73" s="415"/>
      <c r="AI73" s="415"/>
      <c r="AJ73" s="415"/>
      <c r="AK73" s="416">
        <v>3079828.8596090055</v>
      </c>
      <c r="AL73" s="417"/>
      <c r="AM73" s="253">
        <v>51868991.269137718</v>
      </c>
      <c r="AN73" s="253">
        <v>53427750.85768684</v>
      </c>
      <c r="AO73" s="253">
        <v>55033252.995935947</v>
      </c>
      <c r="AP73" s="253">
        <v>56686899.918985061</v>
      </c>
      <c r="AQ73" s="253">
        <v>58390135.866134174</v>
      </c>
      <c r="AR73" s="253">
        <v>60144448.613883287</v>
      </c>
      <c r="AS73" s="253">
        <v>61951370.395732403</v>
      </c>
      <c r="AT73" s="253">
        <v>63812479.435181506</v>
      </c>
      <c r="AU73" s="253">
        <v>65729401.478730634</v>
      </c>
      <c r="AV73" s="253">
        <v>67703810.868979737</v>
      </c>
      <c r="AW73" s="253">
        <v>69737432.230928838</v>
      </c>
      <c r="AX73" s="253">
        <v>71832041.851677969</v>
      </c>
      <c r="AY73" s="253">
        <v>73989469.366727099</v>
      </c>
      <c r="AZ73" s="253">
        <v>76211599.446276203</v>
      </c>
      <c r="BA73" s="253">
        <v>78500373.174925327</v>
      </c>
      <c r="BB73" s="253">
        <v>80857789.737974435</v>
      </c>
      <c r="BC73" s="253">
        <v>83285908.414323568</v>
      </c>
      <c r="BD73" s="253">
        <v>85786850.416072652</v>
      </c>
      <c r="BE73" s="253">
        <v>88362800.268221781</v>
      </c>
      <c r="BF73" s="253">
        <v>91016008.261470884</v>
      </c>
      <c r="BG73" s="253">
        <v>93748792.29181999</v>
      </c>
      <c r="BH73" s="253">
        <v>96563539.393569127</v>
      </c>
      <c r="BI73" s="253">
        <v>99462708.652018219</v>
      </c>
      <c r="BJ73" s="253">
        <v>102448832.58316733</v>
      </c>
      <c r="BK73" s="253">
        <v>105524519.89311644</v>
      </c>
      <c r="BL73" s="253">
        <v>108692457.62426557</v>
      </c>
      <c r="BM73" s="253">
        <v>111955413.1482147</v>
      </c>
      <c r="BN73" s="253">
        <v>115316236.92516381</v>
      </c>
      <c r="BO73" s="253">
        <v>118777865.1100129</v>
      </c>
      <c r="BP73" s="253">
        <v>122343321.85186203</v>
      </c>
      <c r="BQ73" s="253">
        <v>126015721.90011114</v>
      </c>
      <c r="BR73" s="253">
        <v>129798273.67046027</v>
      </c>
      <c r="BS73" s="253">
        <v>133694281.69770938</v>
      </c>
      <c r="BT73" s="253">
        <v>137707149.54845852</v>
      </c>
      <c r="BU73" s="253">
        <v>141840383.19370759</v>
      </c>
      <c r="BV73" s="253">
        <v>146097593.46165669</v>
      </c>
      <c r="BW73" s="253">
        <v>150482499.71690583</v>
      </c>
      <c r="BX73" s="253">
        <v>154998932.92645496</v>
      </c>
      <c r="BY73" s="253">
        <v>159650838.72570404</v>
      </c>
      <c r="BZ73" s="253">
        <v>164442281.40425315</v>
      </c>
      <c r="CA73" s="253">
        <v>169377446.97190231</v>
      </c>
      <c r="CB73" s="253">
        <v>174460647.29775137</v>
      </c>
      <c r="CC73" s="253">
        <v>179696323.17620051</v>
      </c>
      <c r="CD73" s="253">
        <v>185089049.07924962</v>
      </c>
      <c r="CE73" s="253">
        <v>190643536.37579873</v>
      </c>
      <c r="CF73" s="253">
        <v>196364638.08394784</v>
      </c>
      <c r="CG73" s="253">
        <v>202257352.39689693</v>
      </c>
      <c r="CH73" s="253">
        <v>208326827.8951461</v>
      </c>
      <c r="CI73" s="253">
        <v>214578367.22569522</v>
      </c>
      <c r="CJ73" s="253">
        <v>221017432.46754432</v>
      </c>
    </row>
    <row r="74" spans="1:88" x14ac:dyDescent="0.25">
      <c r="A74" s="414" t="s">
        <v>259</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18">
        <v>0</v>
      </c>
      <c r="AL74" s="419"/>
      <c r="AM74" s="254">
        <v>-61596.577192180113</v>
      </c>
      <c r="AN74" s="254">
        <v>-61596.577192180113</v>
      </c>
      <c r="AO74" s="254">
        <v>-61596.577192180113</v>
      </c>
      <c r="AP74" s="254">
        <v>-61596.577192180113</v>
      </c>
      <c r="AQ74" s="254">
        <v>-61596.577192180113</v>
      </c>
      <c r="AR74" s="254">
        <v>-61596.577192180113</v>
      </c>
      <c r="AS74" s="254">
        <v>-61596.577192180113</v>
      </c>
      <c r="AT74" s="254">
        <v>-61596.577192180113</v>
      </c>
      <c r="AU74" s="254">
        <v>-61596.577192180113</v>
      </c>
      <c r="AV74" s="254">
        <v>-61596.577192180113</v>
      </c>
      <c r="AW74" s="254">
        <v>-61596.577192180113</v>
      </c>
      <c r="AX74" s="254">
        <v>-61596.577192180113</v>
      </c>
      <c r="AY74" s="254">
        <v>-61596.577192180113</v>
      </c>
      <c r="AZ74" s="254">
        <v>-61596.577192180113</v>
      </c>
      <c r="BA74" s="254">
        <v>-61596.577192180113</v>
      </c>
      <c r="BB74" s="254">
        <v>-61596.577192180113</v>
      </c>
      <c r="BC74" s="254">
        <v>-61596.577192180113</v>
      </c>
      <c r="BD74" s="254">
        <v>-61596.577192180113</v>
      </c>
      <c r="BE74" s="254">
        <v>-61596.577192180113</v>
      </c>
      <c r="BF74" s="254">
        <v>-61596.577192180113</v>
      </c>
      <c r="BG74" s="254">
        <v>-61596.577192180113</v>
      </c>
      <c r="BH74" s="254">
        <v>-61596.577192180113</v>
      </c>
      <c r="BI74" s="254">
        <v>-61596.577192180113</v>
      </c>
      <c r="BJ74" s="254">
        <v>-61596.577192180113</v>
      </c>
      <c r="BK74" s="254">
        <v>-61596.577192180113</v>
      </c>
      <c r="BL74" s="254">
        <v>-61596.577192180113</v>
      </c>
      <c r="BM74" s="254">
        <v>-61596.577192180113</v>
      </c>
      <c r="BN74" s="254">
        <v>-61596.577192180113</v>
      </c>
      <c r="BO74" s="254">
        <v>-61596.577192180113</v>
      </c>
      <c r="BP74" s="254">
        <v>-61596.577192180113</v>
      </c>
      <c r="BQ74" s="254">
        <v>-61596.577192180113</v>
      </c>
      <c r="BR74" s="254">
        <v>-61596.577192180113</v>
      </c>
      <c r="BS74" s="254">
        <v>-61596.577192180113</v>
      </c>
      <c r="BT74" s="254">
        <v>-61596.577192180113</v>
      </c>
      <c r="BU74" s="254">
        <v>-61596.577192180113</v>
      </c>
      <c r="BV74" s="254">
        <v>-61596.577192180113</v>
      </c>
      <c r="BW74" s="254">
        <v>-61596.577192180113</v>
      </c>
      <c r="BX74" s="254">
        <v>-61596.577192180113</v>
      </c>
      <c r="BY74" s="254">
        <v>-61596.577192180113</v>
      </c>
      <c r="BZ74" s="254">
        <v>-61596.577192180113</v>
      </c>
      <c r="CA74" s="254">
        <v>-61596.577192180113</v>
      </c>
      <c r="CB74" s="254">
        <v>-61596.577192180113</v>
      </c>
      <c r="CC74" s="254">
        <v>-61596.577192180113</v>
      </c>
      <c r="CD74" s="254">
        <v>-61596.577192180113</v>
      </c>
      <c r="CE74" s="254">
        <v>-61596.577192180113</v>
      </c>
      <c r="CF74" s="254">
        <v>-61596.577192180113</v>
      </c>
      <c r="CG74" s="254">
        <v>-61596.577192180113</v>
      </c>
      <c r="CH74" s="254">
        <v>-61596.577192180113</v>
      </c>
      <c r="CI74" s="254">
        <v>-61596.577192180113</v>
      </c>
      <c r="CJ74" s="254">
        <v>-61596.577192180113</v>
      </c>
    </row>
    <row r="75" spans="1:88" s="235" customFormat="1" ht="15" x14ac:dyDescent="0.25">
      <c r="A75" s="414" t="s">
        <v>534</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16">
        <v>3079828.8596090055</v>
      </c>
      <c r="AL75" s="417"/>
      <c r="AM75" s="253">
        <v>51807394.691945538</v>
      </c>
      <c r="AN75" s="253">
        <v>53366154.28049466</v>
      </c>
      <c r="AO75" s="253">
        <v>54971656.418743767</v>
      </c>
      <c r="AP75" s="253">
        <v>56625303.341792881</v>
      </c>
      <c r="AQ75" s="253">
        <v>58328539.288941994</v>
      </c>
      <c r="AR75" s="253">
        <v>60082852.036691107</v>
      </c>
      <c r="AS75" s="253">
        <v>61889773.818540223</v>
      </c>
      <c r="AT75" s="253">
        <v>63750882.857989326</v>
      </c>
      <c r="AU75" s="253">
        <v>65667804.901538454</v>
      </c>
      <c r="AV75" s="253">
        <v>67642214.29178755</v>
      </c>
      <c r="AW75" s="253">
        <v>69675835.653736651</v>
      </c>
      <c r="AX75" s="253">
        <v>71770445.274485782</v>
      </c>
      <c r="AY75" s="253">
        <v>73927872.789534912</v>
      </c>
      <c r="AZ75" s="253">
        <v>76150002.869084015</v>
      </c>
      <c r="BA75" s="253">
        <v>78438776.59773314</v>
      </c>
      <c r="BB75" s="253">
        <v>80796193.160782248</v>
      </c>
      <c r="BC75" s="253">
        <v>83224311.837131381</v>
      </c>
      <c r="BD75" s="253">
        <v>85725253.838880464</v>
      </c>
      <c r="BE75" s="253">
        <v>88301203.691029593</v>
      </c>
      <c r="BF75" s="253">
        <v>90954411.684278697</v>
      </c>
      <c r="BG75" s="253">
        <v>93687195.714627802</v>
      </c>
      <c r="BH75" s="253">
        <v>96501942.816376939</v>
      </c>
      <c r="BI75" s="253">
        <v>99401112.074826032</v>
      </c>
      <c r="BJ75" s="253">
        <v>102387236.00597514</v>
      </c>
      <c r="BK75" s="253">
        <v>105462923.31592426</v>
      </c>
      <c r="BL75" s="253">
        <v>108630861.04707338</v>
      </c>
      <c r="BM75" s="253">
        <v>111893816.57102251</v>
      </c>
      <c r="BN75" s="253">
        <v>115254640.34797162</v>
      </c>
      <c r="BO75" s="253">
        <v>118716268.53282072</v>
      </c>
      <c r="BP75" s="253">
        <v>122281725.27466984</v>
      </c>
      <c r="BQ75" s="253">
        <v>125954125.32291895</v>
      </c>
      <c r="BR75" s="253">
        <v>129736677.09326808</v>
      </c>
      <c r="BS75" s="253">
        <v>133632685.12051719</v>
      </c>
      <c r="BT75" s="253">
        <v>137645552.97126633</v>
      </c>
      <c r="BU75" s="253">
        <v>141778786.6165154</v>
      </c>
      <c r="BV75" s="253">
        <v>146035996.8844645</v>
      </c>
      <c r="BW75" s="253">
        <v>150420903.13971364</v>
      </c>
      <c r="BX75" s="253">
        <v>154937336.34926277</v>
      </c>
      <c r="BY75" s="253">
        <v>159589242.14851186</v>
      </c>
      <c r="BZ75" s="253">
        <v>164380684.82706097</v>
      </c>
      <c r="CA75" s="253">
        <v>169315850.39471012</v>
      </c>
      <c r="CB75" s="253">
        <v>174399050.72055918</v>
      </c>
      <c r="CC75" s="253">
        <v>179634726.59900832</v>
      </c>
      <c r="CD75" s="253">
        <v>185027452.50205743</v>
      </c>
      <c r="CE75" s="253">
        <v>190581939.79860654</v>
      </c>
      <c r="CF75" s="253">
        <v>196303041.50675565</v>
      </c>
      <c r="CG75" s="253">
        <v>202195755.81970474</v>
      </c>
      <c r="CH75" s="253">
        <v>208265231.31795391</v>
      </c>
      <c r="CI75" s="253">
        <v>214516770.64850304</v>
      </c>
      <c r="CJ75" s="253">
        <v>220955835.89035213</v>
      </c>
    </row>
    <row r="76" spans="1:88" x14ac:dyDescent="0.25">
      <c r="A76" s="414" t="s">
        <v>258</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8">
        <v>0</v>
      </c>
      <c r="AL76" s="419"/>
      <c r="AM76" s="254">
        <v>0</v>
      </c>
      <c r="AN76" s="254">
        <v>0</v>
      </c>
      <c r="AO76" s="254">
        <v>0</v>
      </c>
      <c r="AP76" s="254">
        <v>0</v>
      </c>
      <c r="AQ76" s="254">
        <v>0</v>
      </c>
      <c r="AR76" s="254">
        <v>0</v>
      </c>
      <c r="AS76" s="254">
        <v>0</v>
      </c>
      <c r="AT76" s="254">
        <v>0</v>
      </c>
      <c r="AU76" s="254">
        <v>0</v>
      </c>
      <c r="AV76" s="254">
        <v>0</v>
      </c>
      <c r="AW76" s="254">
        <v>0</v>
      </c>
      <c r="AX76" s="254">
        <v>0</v>
      </c>
      <c r="AY76" s="254">
        <v>0</v>
      </c>
      <c r="AZ76" s="254">
        <v>0</v>
      </c>
      <c r="BA76" s="254">
        <v>0</v>
      </c>
      <c r="BB76" s="254">
        <v>0</v>
      </c>
      <c r="BC76" s="254">
        <v>0</v>
      </c>
      <c r="BD76" s="254">
        <v>0</v>
      </c>
      <c r="BE76" s="254">
        <v>0</v>
      </c>
      <c r="BF76" s="254">
        <v>0</v>
      </c>
      <c r="BG76" s="254">
        <v>0</v>
      </c>
      <c r="BH76" s="254">
        <v>0</v>
      </c>
      <c r="BI76" s="254">
        <v>0</v>
      </c>
      <c r="BJ76" s="254">
        <v>0</v>
      </c>
      <c r="BK76" s="254">
        <v>0</v>
      </c>
      <c r="BL76" s="254">
        <v>0</v>
      </c>
      <c r="BM76" s="254">
        <v>0</v>
      </c>
      <c r="BN76" s="254">
        <v>0</v>
      </c>
      <c r="BO76" s="254">
        <v>0</v>
      </c>
      <c r="BP76" s="254">
        <v>0</v>
      </c>
      <c r="BQ76" s="254">
        <v>0</v>
      </c>
      <c r="BR76" s="254">
        <v>0</v>
      </c>
      <c r="BS76" s="254">
        <v>0</v>
      </c>
      <c r="BT76" s="254">
        <v>0</v>
      </c>
      <c r="BU76" s="254">
        <v>0</v>
      </c>
      <c r="BV76" s="254">
        <v>0</v>
      </c>
      <c r="BW76" s="254">
        <v>0</v>
      </c>
      <c r="BX76" s="254">
        <v>0</v>
      </c>
      <c r="BY76" s="254">
        <v>0</v>
      </c>
      <c r="BZ76" s="254">
        <v>0</v>
      </c>
      <c r="CA76" s="254">
        <v>0</v>
      </c>
      <c r="CB76" s="254">
        <v>0</v>
      </c>
      <c r="CC76" s="254">
        <v>0</v>
      </c>
      <c r="CD76" s="254">
        <v>0</v>
      </c>
      <c r="CE76" s="254">
        <v>0</v>
      </c>
      <c r="CF76" s="254">
        <v>0</v>
      </c>
      <c r="CG76" s="254">
        <v>0</v>
      </c>
      <c r="CH76" s="254">
        <v>0</v>
      </c>
      <c r="CI76" s="254">
        <v>0</v>
      </c>
      <c r="CJ76" s="254">
        <v>0</v>
      </c>
    </row>
    <row r="77" spans="1:88" s="235" customFormat="1" ht="15" x14ac:dyDescent="0.25">
      <c r="A77" s="414" t="s">
        <v>262</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v>3079828.8596090055</v>
      </c>
      <c r="AL77" s="417"/>
      <c r="AM77" s="253">
        <v>51807394.691945538</v>
      </c>
      <c r="AN77" s="253">
        <v>53366154.28049466</v>
      </c>
      <c r="AO77" s="253">
        <v>54971656.418743767</v>
      </c>
      <c r="AP77" s="253">
        <v>56625303.341792881</v>
      </c>
      <c r="AQ77" s="253">
        <v>58328539.288941994</v>
      </c>
      <c r="AR77" s="253">
        <v>60082852.036691107</v>
      </c>
      <c r="AS77" s="253">
        <v>61889773.818540223</v>
      </c>
      <c r="AT77" s="253">
        <v>63750882.857989326</v>
      </c>
      <c r="AU77" s="253">
        <v>65667804.901538454</v>
      </c>
      <c r="AV77" s="253">
        <v>67642214.29178755</v>
      </c>
      <c r="AW77" s="253">
        <v>69675835.653736651</v>
      </c>
      <c r="AX77" s="253">
        <v>71770445.274485782</v>
      </c>
      <c r="AY77" s="253">
        <v>73927872.789534912</v>
      </c>
      <c r="AZ77" s="253">
        <v>76150002.869084015</v>
      </c>
      <c r="BA77" s="253">
        <v>78438776.59773314</v>
      </c>
      <c r="BB77" s="253">
        <v>80796193.160782248</v>
      </c>
      <c r="BC77" s="253">
        <v>83224311.837131381</v>
      </c>
      <c r="BD77" s="253">
        <v>85725253.838880464</v>
      </c>
      <c r="BE77" s="253">
        <v>88301203.691029593</v>
      </c>
      <c r="BF77" s="253">
        <v>90954411.684278697</v>
      </c>
      <c r="BG77" s="253">
        <v>93687195.714627802</v>
      </c>
      <c r="BH77" s="253">
        <v>96501942.816376939</v>
      </c>
      <c r="BI77" s="253">
        <v>99401112.074826032</v>
      </c>
      <c r="BJ77" s="253">
        <v>102387236.00597514</v>
      </c>
      <c r="BK77" s="253">
        <v>105462923.31592426</v>
      </c>
      <c r="BL77" s="253">
        <v>108630861.04707338</v>
      </c>
      <c r="BM77" s="253">
        <v>111893816.57102251</v>
      </c>
      <c r="BN77" s="253">
        <v>115254640.34797162</v>
      </c>
      <c r="BO77" s="253">
        <v>118716268.53282072</v>
      </c>
      <c r="BP77" s="253">
        <v>122281725.27466984</v>
      </c>
      <c r="BQ77" s="253">
        <v>125954125.32291895</v>
      </c>
      <c r="BR77" s="253">
        <v>129736677.09326808</v>
      </c>
      <c r="BS77" s="253">
        <v>133632685.12051719</v>
      </c>
      <c r="BT77" s="253">
        <v>137645552.97126633</v>
      </c>
      <c r="BU77" s="253">
        <v>141778786.6165154</v>
      </c>
      <c r="BV77" s="253">
        <v>146035996.8844645</v>
      </c>
      <c r="BW77" s="253">
        <v>150420903.13971364</v>
      </c>
      <c r="BX77" s="253">
        <v>154937336.34926277</v>
      </c>
      <c r="BY77" s="253">
        <v>159589242.14851186</v>
      </c>
      <c r="BZ77" s="253">
        <v>164380684.82706097</v>
      </c>
      <c r="CA77" s="253">
        <v>169315850.39471012</v>
      </c>
      <c r="CB77" s="253">
        <v>174399050.72055918</v>
      </c>
      <c r="CC77" s="253">
        <v>179634726.59900832</v>
      </c>
      <c r="CD77" s="253">
        <v>185027452.50205743</v>
      </c>
      <c r="CE77" s="253">
        <v>190581939.79860654</v>
      </c>
      <c r="CF77" s="253">
        <v>196303041.50675565</v>
      </c>
      <c r="CG77" s="253">
        <v>202195755.81970474</v>
      </c>
      <c r="CH77" s="253">
        <v>208265231.31795391</v>
      </c>
      <c r="CI77" s="253">
        <v>214516770.64850304</v>
      </c>
      <c r="CJ77" s="253">
        <v>220955835.89035213</v>
      </c>
    </row>
    <row r="78" spans="1:88" x14ac:dyDescent="0.25">
      <c r="A78" s="414" t="s">
        <v>257</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27"/>
      <c r="AL78" s="428"/>
      <c r="AM78" s="254">
        <v>-12951848.672986384</v>
      </c>
      <c r="AN78" s="254">
        <v>-13341538.570123665</v>
      </c>
      <c r="AO78" s="254">
        <v>-13742914.104685942</v>
      </c>
      <c r="AP78" s="254">
        <v>-14156325.83544822</v>
      </c>
      <c r="AQ78" s="254">
        <v>-14582134.822235499</v>
      </c>
      <c r="AR78" s="254">
        <v>-15020713.009172777</v>
      </c>
      <c r="AS78" s="254">
        <v>-15472443.454635056</v>
      </c>
      <c r="AT78" s="254">
        <v>-15937720.714497332</v>
      </c>
      <c r="AU78" s="254">
        <v>-16416951.225384613</v>
      </c>
      <c r="AV78" s="254">
        <v>-16910553.572946887</v>
      </c>
      <c r="AW78" s="254">
        <v>-17418958.913434163</v>
      </c>
      <c r="AX78" s="254">
        <v>-17942611.318621445</v>
      </c>
      <c r="AY78" s="254">
        <v>-18481968.197383728</v>
      </c>
      <c r="AZ78" s="254">
        <v>-19037500.717271004</v>
      </c>
      <c r="BA78" s="254">
        <v>-19609694.149433285</v>
      </c>
      <c r="BB78" s="254">
        <v>-20199048.290195562</v>
      </c>
      <c r="BC78" s="254">
        <v>-20806077.959282845</v>
      </c>
      <c r="BD78" s="254">
        <v>-21431313.459720116</v>
      </c>
      <c r="BE78" s="254">
        <v>-22075300.922757398</v>
      </c>
      <c r="BF78" s="254">
        <v>-22738602.921069674</v>
      </c>
      <c r="BG78" s="254">
        <v>-23421798.928656951</v>
      </c>
      <c r="BH78" s="254">
        <v>-24125485.704094235</v>
      </c>
      <c r="BI78" s="254">
        <v>-24850278.018706508</v>
      </c>
      <c r="BJ78" s="254">
        <v>-25596809.001493786</v>
      </c>
      <c r="BK78" s="254">
        <v>-26365730.828981064</v>
      </c>
      <c r="BL78" s="254">
        <v>-27157715.261768345</v>
      </c>
      <c r="BM78" s="254">
        <v>-27973454.142755628</v>
      </c>
      <c r="BN78" s="254">
        <v>-28813660.086992905</v>
      </c>
      <c r="BO78" s="254">
        <v>-29679067.133205179</v>
      </c>
      <c r="BP78" s="254">
        <v>-30570431.31866746</v>
      </c>
      <c r="BQ78" s="254">
        <v>-31488531.330729738</v>
      </c>
      <c r="BR78" s="254">
        <v>-32434169.27331702</v>
      </c>
      <c r="BS78" s="254">
        <v>-33408171.280129299</v>
      </c>
      <c r="BT78" s="254">
        <v>-34411388.242816582</v>
      </c>
      <c r="BU78" s="254">
        <v>-35444696.65412885</v>
      </c>
      <c r="BV78" s="254">
        <v>-36508999.221116126</v>
      </c>
      <c r="BW78" s="254">
        <v>-37605225.784928411</v>
      </c>
      <c r="BX78" s="254">
        <v>-38734334.087315693</v>
      </c>
      <c r="BY78" s="254">
        <v>-39897310.537127964</v>
      </c>
      <c r="BZ78" s="254">
        <v>-41095171.206765242</v>
      </c>
      <c r="CA78" s="254">
        <v>-42328962.598677531</v>
      </c>
      <c r="CB78" s="254">
        <v>-43599762.680139795</v>
      </c>
      <c r="CC78" s="254">
        <v>-44908681.64975208</v>
      </c>
      <c r="CD78" s="254">
        <v>-46256863.125514358</v>
      </c>
      <c r="CE78" s="254">
        <v>-47645484.949651636</v>
      </c>
      <c r="CF78" s="254">
        <v>-49075760.376688913</v>
      </c>
      <c r="CG78" s="254">
        <v>-50548938.954926185</v>
      </c>
      <c r="CH78" s="254">
        <v>-52066307.829488479</v>
      </c>
      <c r="CI78" s="254">
        <v>-53629192.662125759</v>
      </c>
      <c r="CJ78" s="254">
        <v>-55238958.972588032</v>
      </c>
    </row>
    <row r="79" spans="1:88" ht="16.5" thickBot="1" x14ac:dyDescent="0.3">
      <c r="A79" s="429" t="s">
        <v>261</v>
      </c>
      <c r="B79" s="430"/>
      <c r="C79" s="430"/>
      <c r="D79" s="430"/>
      <c r="E79" s="430"/>
      <c r="F79" s="430"/>
      <c r="G79" s="430"/>
      <c r="H79" s="430"/>
      <c r="I79" s="430"/>
      <c r="J79" s="430"/>
      <c r="K79" s="430"/>
      <c r="L79" s="430"/>
      <c r="M79" s="430"/>
      <c r="N79" s="430"/>
      <c r="O79" s="430"/>
      <c r="P79" s="430"/>
      <c r="Q79" s="430"/>
      <c r="R79" s="430"/>
      <c r="S79" s="430"/>
      <c r="T79" s="430"/>
      <c r="U79" s="430"/>
      <c r="V79" s="430"/>
      <c r="W79" s="430"/>
      <c r="X79" s="430"/>
      <c r="Y79" s="430"/>
      <c r="Z79" s="430"/>
      <c r="AA79" s="430"/>
      <c r="AB79" s="430"/>
      <c r="AC79" s="430"/>
      <c r="AD79" s="430"/>
      <c r="AE79" s="430"/>
      <c r="AF79" s="430"/>
      <c r="AG79" s="430"/>
      <c r="AH79" s="430"/>
      <c r="AI79" s="430"/>
      <c r="AJ79" s="430"/>
      <c r="AK79" s="431">
        <v>3079828.8596090055</v>
      </c>
      <c r="AL79" s="432"/>
      <c r="AM79" s="255">
        <v>38855546.01895915</v>
      </c>
      <c r="AN79" s="255">
        <v>40024615.710370995</v>
      </c>
      <c r="AO79" s="255">
        <v>41228742.314057827</v>
      </c>
      <c r="AP79" s="255">
        <v>42468977.506344661</v>
      </c>
      <c r="AQ79" s="255">
        <v>43746404.466706499</v>
      </c>
      <c r="AR79" s="255">
        <v>45062139.027518332</v>
      </c>
      <c r="AS79" s="255">
        <v>46417330.363905169</v>
      </c>
      <c r="AT79" s="255">
        <v>47813162.143491998</v>
      </c>
      <c r="AU79" s="255">
        <v>49250853.676153839</v>
      </c>
      <c r="AV79" s="255">
        <v>50731660.718840659</v>
      </c>
      <c r="AW79" s="255">
        <v>52256876.740302488</v>
      </c>
      <c r="AX79" s="255">
        <v>53827833.95586434</v>
      </c>
      <c r="AY79" s="255">
        <v>55445904.59215118</v>
      </c>
      <c r="AZ79" s="255">
        <v>57112502.151813015</v>
      </c>
      <c r="BA79" s="255">
        <v>58829082.448299855</v>
      </c>
      <c r="BB79" s="255">
        <v>60597144.870586686</v>
      </c>
      <c r="BC79" s="255">
        <v>62418233.877848536</v>
      </c>
      <c r="BD79" s="255">
        <v>64293940.379160345</v>
      </c>
      <c r="BE79" s="255">
        <v>66225902.768272191</v>
      </c>
      <c r="BF79" s="255">
        <v>68215808.763209015</v>
      </c>
      <c r="BG79" s="255">
        <v>70265396.785970852</v>
      </c>
      <c r="BH79" s="255">
        <v>72376457.112282708</v>
      </c>
      <c r="BI79" s="255">
        <v>74550834.056119531</v>
      </c>
      <c r="BJ79" s="255">
        <v>76790427.00448136</v>
      </c>
      <c r="BK79" s="255">
        <v>79097192.486943185</v>
      </c>
      <c r="BL79" s="255">
        <v>81473145.785305038</v>
      </c>
      <c r="BM79" s="255">
        <v>83920362.428266883</v>
      </c>
      <c r="BN79" s="255">
        <v>86440980.260978714</v>
      </c>
      <c r="BO79" s="255">
        <v>89037201.399615541</v>
      </c>
      <c r="BP79" s="255">
        <v>91711293.956002384</v>
      </c>
      <c r="BQ79" s="255">
        <v>94465593.992189214</v>
      </c>
      <c r="BR79" s="255">
        <v>97302507.819951057</v>
      </c>
      <c r="BS79" s="255">
        <v>100224513.8403879</v>
      </c>
      <c r="BT79" s="255">
        <v>103234164.72844975</v>
      </c>
      <c r="BU79" s="255">
        <v>106334089.96238655</v>
      </c>
      <c r="BV79" s="255">
        <v>109526997.66334838</v>
      </c>
      <c r="BW79" s="255">
        <v>112815677.35478523</v>
      </c>
      <c r="BX79" s="255">
        <v>116203002.26194708</v>
      </c>
      <c r="BY79" s="255">
        <v>119691931.61138389</v>
      </c>
      <c r="BZ79" s="255">
        <v>123285513.62029573</v>
      </c>
      <c r="CA79" s="255">
        <v>126986887.79603259</v>
      </c>
      <c r="CB79" s="255">
        <v>130799288.04041938</v>
      </c>
      <c r="CC79" s="255">
        <v>134726044.94925624</v>
      </c>
      <c r="CD79" s="255">
        <v>138770589.37654307</v>
      </c>
      <c r="CE79" s="255">
        <v>142936454.84895492</v>
      </c>
      <c r="CF79" s="255">
        <v>147227281.13006675</v>
      </c>
      <c r="CG79" s="255">
        <v>151646816.86477855</v>
      </c>
      <c r="CH79" s="255">
        <v>156198923.48846543</v>
      </c>
      <c r="CI79" s="255">
        <v>160887577.98637727</v>
      </c>
      <c r="CJ79" s="255">
        <v>165716876.9177641</v>
      </c>
    </row>
    <row r="80" spans="1:88" s="282" customFormat="1" ht="16.5" thickBot="1" x14ac:dyDescent="0.3">
      <c r="A80" s="256"/>
      <c r="B80" s="256"/>
      <c r="C80" s="256"/>
      <c r="D80" s="256"/>
      <c r="E80" s="256"/>
      <c r="F80" s="256"/>
      <c r="G80" s="256"/>
      <c r="H80" s="256"/>
      <c r="I80" s="256"/>
      <c r="J80" s="256"/>
      <c r="K80" s="256"/>
      <c r="L80" s="256"/>
      <c r="M80" s="256"/>
      <c r="N80" s="256"/>
      <c r="O80" s="256"/>
      <c r="P80" s="256"/>
      <c r="Q80" s="256"/>
      <c r="R80" s="256"/>
      <c r="S80" s="256"/>
      <c r="T80" s="256"/>
      <c r="U80" s="256"/>
      <c r="V80" s="256"/>
      <c r="W80" s="256"/>
      <c r="X80" s="256"/>
      <c r="Y80" s="256"/>
      <c r="Z80" s="256"/>
      <c r="AA80" s="256"/>
      <c r="AB80" s="256"/>
      <c r="AC80" s="256"/>
      <c r="AD80" s="256"/>
      <c r="AE80" s="256"/>
      <c r="AF80" s="256"/>
      <c r="AG80" s="256"/>
      <c r="AH80" s="256"/>
      <c r="AI80" s="256"/>
      <c r="AJ80" s="256"/>
      <c r="AK80" s="433">
        <v>0</v>
      </c>
      <c r="AL80" s="433"/>
      <c r="AM80" s="257">
        <v>1</v>
      </c>
      <c r="AN80" s="257">
        <v>2</v>
      </c>
      <c r="AO80" s="257">
        <v>3</v>
      </c>
      <c r="AP80" s="257">
        <v>4</v>
      </c>
      <c r="AQ80" s="257">
        <v>5</v>
      </c>
      <c r="AR80" s="257">
        <v>6</v>
      </c>
      <c r="AS80" s="257">
        <v>7</v>
      </c>
      <c r="AT80" s="257">
        <v>8</v>
      </c>
      <c r="AU80" s="257">
        <v>9</v>
      </c>
      <c r="AV80" s="257">
        <v>10</v>
      </c>
      <c r="AW80" s="257">
        <v>11</v>
      </c>
      <c r="AX80" s="257">
        <v>12</v>
      </c>
      <c r="AY80" s="257">
        <v>13</v>
      </c>
      <c r="AZ80" s="257">
        <v>14</v>
      </c>
      <c r="BA80" s="257">
        <v>15</v>
      </c>
      <c r="BB80" s="257">
        <v>16</v>
      </c>
      <c r="BC80" s="257">
        <v>17</v>
      </c>
      <c r="BD80" s="257">
        <v>18</v>
      </c>
      <c r="BE80" s="257">
        <v>19</v>
      </c>
      <c r="BF80" s="257">
        <v>20</v>
      </c>
      <c r="BG80" s="257">
        <v>21</v>
      </c>
      <c r="BH80" s="257">
        <v>22</v>
      </c>
      <c r="BI80" s="257">
        <v>23</v>
      </c>
      <c r="BJ80" s="257">
        <v>24</v>
      </c>
      <c r="BK80" s="257">
        <v>25</v>
      </c>
      <c r="BL80" s="257">
        <v>26</v>
      </c>
      <c r="BM80" s="257">
        <v>27</v>
      </c>
      <c r="BN80" s="257">
        <v>28</v>
      </c>
      <c r="BO80" s="257">
        <v>29</v>
      </c>
      <c r="BP80" s="257">
        <v>30</v>
      </c>
      <c r="BQ80" s="257">
        <v>31</v>
      </c>
      <c r="BR80" s="257">
        <v>32</v>
      </c>
      <c r="BS80" s="257">
        <v>33</v>
      </c>
      <c r="BT80" s="257">
        <v>34</v>
      </c>
      <c r="BU80" s="257">
        <v>35</v>
      </c>
      <c r="BV80" s="257">
        <v>36</v>
      </c>
      <c r="BW80" s="257">
        <v>37</v>
      </c>
      <c r="BX80" s="257">
        <v>38</v>
      </c>
      <c r="BY80" s="257">
        <v>39</v>
      </c>
      <c r="BZ80" s="257">
        <v>40</v>
      </c>
      <c r="CA80" s="257">
        <v>41</v>
      </c>
      <c r="CB80" s="257">
        <v>42</v>
      </c>
      <c r="CC80" s="257">
        <v>43</v>
      </c>
      <c r="CD80" s="257">
        <v>44</v>
      </c>
      <c r="CE80" s="257">
        <v>45</v>
      </c>
      <c r="CF80" s="257">
        <v>46</v>
      </c>
      <c r="CG80" s="257">
        <v>47</v>
      </c>
      <c r="CH80" s="257">
        <v>48</v>
      </c>
      <c r="CI80" s="257">
        <v>49</v>
      </c>
      <c r="CJ80" s="257">
        <v>50</v>
      </c>
    </row>
    <row r="81" spans="1:88" x14ac:dyDescent="0.25">
      <c r="A81" s="424" t="s">
        <v>260</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00">
        <v>2026</v>
      </c>
      <c r="AL81" s="396"/>
      <c r="AM81" s="243">
        <v>2027</v>
      </c>
      <c r="AN81" s="243">
        <v>2028</v>
      </c>
      <c r="AO81" s="243">
        <v>2029</v>
      </c>
      <c r="AP81" s="243">
        <v>2030</v>
      </c>
      <c r="AQ81" s="243">
        <v>2031</v>
      </c>
      <c r="AR81" s="243">
        <v>2032</v>
      </c>
      <c r="AS81" s="243">
        <v>2033</v>
      </c>
      <c r="AT81" s="243">
        <v>2034</v>
      </c>
      <c r="AU81" s="243">
        <v>2035</v>
      </c>
      <c r="AV81" s="243">
        <v>2036</v>
      </c>
      <c r="AW81" s="243">
        <v>2037</v>
      </c>
      <c r="AX81" s="243">
        <v>2038</v>
      </c>
      <c r="AY81" s="243">
        <v>2039</v>
      </c>
      <c r="AZ81" s="243">
        <v>2040</v>
      </c>
      <c r="BA81" s="243">
        <v>2041</v>
      </c>
      <c r="BB81" s="243">
        <v>2042</v>
      </c>
      <c r="BC81" s="243">
        <v>2043</v>
      </c>
      <c r="BD81" s="243">
        <v>2044</v>
      </c>
      <c r="BE81" s="243">
        <v>2045</v>
      </c>
      <c r="BF81" s="243">
        <v>2046</v>
      </c>
      <c r="BG81" s="243">
        <v>2047</v>
      </c>
      <c r="BH81" s="243">
        <v>2048</v>
      </c>
      <c r="BI81" s="243">
        <v>2049</v>
      </c>
      <c r="BJ81" s="243">
        <v>2050</v>
      </c>
      <c r="BK81" s="243">
        <v>2051</v>
      </c>
      <c r="BL81" s="243">
        <v>2052</v>
      </c>
      <c r="BM81" s="243">
        <v>2053</v>
      </c>
      <c r="BN81" s="243">
        <v>2054</v>
      </c>
      <c r="BO81" s="243">
        <v>2055</v>
      </c>
      <c r="BP81" s="243">
        <v>2056</v>
      </c>
      <c r="BQ81" s="243">
        <v>2057</v>
      </c>
      <c r="BR81" s="243">
        <v>2058</v>
      </c>
      <c r="BS81" s="243">
        <v>2059</v>
      </c>
      <c r="BT81" s="243">
        <v>2060</v>
      </c>
      <c r="BU81" s="243">
        <v>2061</v>
      </c>
      <c r="BV81" s="243">
        <v>2062</v>
      </c>
      <c r="BW81" s="243">
        <v>2063</v>
      </c>
      <c r="BX81" s="243">
        <v>2064</v>
      </c>
      <c r="BY81" s="243">
        <v>2065</v>
      </c>
      <c r="BZ81" s="243">
        <v>2066</v>
      </c>
      <c r="CA81" s="243">
        <v>2067</v>
      </c>
      <c r="CB81" s="243">
        <v>2068</v>
      </c>
      <c r="CC81" s="243">
        <v>2069</v>
      </c>
      <c r="CD81" s="243">
        <v>2070</v>
      </c>
      <c r="CE81" s="243">
        <v>2071</v>
      </c>
      <c r="CF81" s="243">
        <v>2072</v>
      </c>
      <c r="CG81" s="243">
        <v>2073</v>
      </c>
      <c r="CH81" s="243">
        <v>2074</v>
      </c>
      <c r="CI81" s="243">
        <v>2075</v>
      </c>
      <c r="CJ81" s="243">
        <v>2076</v>
      </c>
    </row>
    <row r="82" spans="1:88" s="235" customFormat="1" ht="15" x14ac:dyDescent="0.25">
      <c r="A82" s="414" t="s">
        <v>534</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v>3079828.8596090055</v>
      </c>
      <c r="AL82" s="417"/>
      <c r="AM82" s="253">
        <v>51807394.691945538</v>
      </c>
      <c r="AN82" s="253">
        <v>53366154.28049466</v>
      </c>
      <c r="AO82" s="253">
        <v>54971656.418743767</v>
      </c>
      <c r="AP82" s="253">
        <v>56625303.341792881</v>
      </c>
      <c r="AQ82" s="253">
        <v>58328539.288941994</v>
      </c>
      <c r="AR82" s="253">
        <v>60082852.036691107</v>
      </c>
      <c r="AS82" s="253">
        <v>61889773.818540223</v>
      </c>
      <c r="AT82" s="253">
        <v>63750882.857989326</v>
      </c>
      <c r="AU82" s="253">
        <v>65667804.901538454</v>
      </c>
      <c r="AV82" s="253">
        <v>67642214.29178755</v>
      </c>
      <c r="AW82" s="253">
        <v>69675835.653736651</v>
      </c>
      <c r="AX82" s="253">
        <v>71770445.274485782</v>
      </c>
      <c r="AY82" s="253">
        <v>73927872.789534912</v>
      </c>
      <c r="AZ82" s="253">
        <v>76150002.869084015</v>
      </c>
      <c r="BA82" s="253">
        <v>78438776.59773314</v>
      </c>
      <c r="BB82" s="253">
        <v>80796193.160782248</v>
      </c>
      <c r="BC82" s="253">
        <v>83224311.837131381</v>
      </c>
      <c r="BD82" s="253">
        <v>85725253.838880464</v>
      </c>
      <c r="BE82" s="253">
        <v>88301203.691029593</v>
      </c>
      <c r="BF82" s="253">
        <v>90954411.684278697</v>
      </c>
      <c r="BG82" s="253">
        <v>93687195.714627802</v>
      </c>
      <c r="BH82" s="253">
        <v>96501942.816376939</v>
      </c>
      <c r="BI82" s="253">
        <v>99401112.074826032</v>
      </c>
      <c r="BJ82" s="253">
        <v>102387236.00597514</v>
      </c>
      <c r="BK82" s="253">
        <v>105462923.31592426</v>
      </c>
      <c r="BL82" s="253">
        <v>108630861.04707338</v>
      </c>
      <c r="BM82" s="253">
        <v>111893816.57102251</v>
      </c>
      <c r="BN82" s="253">
        <v>115254640.34797162</v>
      </c>
      <c r="BO82" s="253">
        <v>118716268.53282072</v>
      </c>
      <c r="BP82" s="253">
        <v>122281725.27466984</v>
      </c>
      <c r="BQ82" s="253">
        <v>125954125.32291895</v>
      </c>
      <c r="BR82" s="253">
        <v>129736677.09326808</v>
      </c>
      <c r="BS82" s="253">
        <v>133632685.12051719</v>
      </c>
      <c r="BT82" s="253">
        <v>137645552.97126633</v>
      </c>
      <c r="BU82" s="253">
        <v>141778786.6165154</v>
      </c>
      <c r="BV82" s="253">
        <v>146035996.8844645</v>
      </c>
      <c r="BW82" s="253">
        <v>150420903.13971364</v>
      </c>
      <c r="BX82" s="253">
        <v>154937336.34926277</v>
      </c>
      <c r="BY82" s="253">
        <v>159589242.14851186</v>
      </c>
      <c r="BZ82" s="253">
        <v>164380684.82706097</v>
      </c>
      <c r="CA82" s="253">
        <v>169315850.39471012</v>
      </c>
      <c r="CB82" s="253">
        <v>174399050.72055918</v>
      </c>
      <c r="CC82" s="253">
        <v>179634726.59900832</v>
      </c>
      <c r="CD82" s="253">
        <v>185027452.50205743</v>
      </c>
      <c r="CE82" s="253">
        <v>190581939.79860654</v>
      </c>
      <c r="CF82" s="253">
        <v>196303041.50675565</v>
      </c>
      <c r="CG82" s="253">
        <v>202195755.81970474</v>
      </c>
      <c r="CH82" s="253">
        <v>208265231.31795391</v>
      </c>
      <c r="CI82" s="253">
        <v>214516770.64850304</v>
      </c>
      <c r="CJ82" s="253">
        <v>220955835.89035213</v>
      </c>
    </row>
    <row r="83" spans="1:88" x14ac:dyDescent="0.25">
      <c r="A83" s="414" t="s">
        <v>259</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8">
        <v>0</v>
      </c>
      <c r="AL83" s="419"/>
      <c r="AM83" s="254">
        <v>61596.577192180113</v>
      </c>
      <c r="AN83" s="254">
        <v>61596.577192180113</v>
      </c>
      <c r="AO83" s="254">
        <v>61596.577192180113</v>
      </c>
      <c r="AP83" s="254">
        <v>61596.577192180113</v>
      </c>
      <c r="AQ83" s="254">
        <v>61596.577192180113</v>
      </c>
      <c r="AR83" s="254">
        <v>61596.577192180113</v>
      </c>
      <c r="AS83" s="254">
        <v>61596.577192180113</v>
      </c>
      <c r="AT83" s="254">
        <v>61596.577192180113</v>
      </c>
      <c r="AU83" s="254">
        <v>61596.577192180113</v>
      </c>
      <c r="AV83" s="254">
        <v>61596.577192180113</v>
      </c>
      <c r="AW83" s="254">
        <v>61596.577192180113</v>
      </c>
      <c r="AX83" s="254">
        <v>61596.577192180113</v>
      </c>
      <c r="AY83" s="254">
        <v>61596.577192180113</v>
      </c>
      <c r="AZ83" s="254">
        <v>61596.577192180113</v>
      </c>
      <c r="BA83" s="254">
        <v>61596.577192180113</v>
      </c>
      <c r="BB83" s="254">
        <v>61596.577192180113</v>
      </c>
      <c r="BC83" s="254">
        <v>61596.577192180113</v>
      </c>
      <c r="BD83" s="254">
        <v>61596.577192180113</v>
      </c>
      <c r="BE83" s="254">
        <v>61596.577192180113</v>
      </c>
      <c r="BF83" s="254">
        <v>61596.577192180113</v>
      </c>
      <c r="BG83" s="254">
        <v>61596.577192180113</v>
      </c>
      <c r="BH83" s="254">
        <v>61596.577192180113</v>
      </c>
      <c r="BI83" s="254">
        <v>61596.577192180113</v>
      </c>
      <c r="BJ83" s="254">
        <v>61596.577192180113</v>
      </c>
      <c r="BK83" s="254">
        <v>61596.577192180113</v>
      </c>
      <c r="BL83" s="254">
        <v>61596.577192180113</v>
      </c>
      <c r="BM83" s="254">
        <v>61596.577192180113</v>
      </c>
      <c r="BN83" s="254">
        <v>61596.577192180113</v>
      </c>
      <c r="BO83" s="254">
        <v>61596.577192180113</v>
      </c>
      <c r="BP83" s="254">
        <v>61596.577192180113</v>
      </c>
      <c r="BQ83" s="254">
        <v>61596.577192180113</v>
      </c>
      <c r="BR83" s="254">
        <v>61596.577192180113</v>
      </c>
      <c r="BS83" s="254">
        <v>61596.577192180113</v>
      </c>
      <c r="BT83" s="254">
        <v>61596.577192180113</v>
      </c>
      <c r="BU83" s="254">
        <v>61596.577192180113</v>
      </c>
      <c r="BV83" s="254">
        <v>61596.577192180113</v>
      </c>
      <c r="BW83" s="254">
        <v>61596.577192180113</v>
      </c>
      <c r="BX83" s="254">
        <v>61596.577192180113</v>
      </c>
      <c r="BY83" s="254">
        <v>61596.577192180113</v>
      </c>
      <c r="BZ83" s="254">
        <v>61596.577192180113</v>
      </c>
      <c r="CA83" s="254">
        <v>61596.577192180113</v>
      </c>
      <c r="CB83" s="254">
        <v>61596.577192180113</v>
      </c>
      <c r="CC83" s="254">
        <v>61596.577192180113</v>
      </c>
      <c r="CD83" s="254">
        <v>61596.577192180113</v>
      </c>
      <c r="CE83" s="254">
        <v>61596.577192180113</v>
      </c>
      <c r="CF83" s="254">
        <v>61596.577192180113</v>
      </c>
      <c r="CG83" s="254">
        <v>61596.577192180113</v>
      </c>
      <c r="CH83" s="254">
        <v>61596.577192180113</v>
      </c>
      <c r="CI83" s="254">
        <v>61596.577192180113</v>
      </c>
      <c r="CJ83" s="254">
        <v>61596.577192180113</v>
      </c>
    </row>
    <row r="84" spans="1:88" x14ac:dyDescent="0.25">
      <c r="A84" s="414" t="s">
        <v>258</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8">
        <v>0</v>
      </c>
      <c r="AL84" s="419"/>
      <c r="AM84" s="254">
        <v>0</v>
      </c>
      <c r="AN84" s="254">
        <v>0</v>
      </c>
      <c r="AO84" s="254">
        <v>0</v>
      </c>
      <c r="AP84" s="254">
        <v>0</v>
      </c>
      <c r="AQ84" s="254">
        <v>0</v>
      </c>
      <c r="AR84" s="254">
        <v>0</v>
      </c>
      <c r="AS84" s="254">
        <v>0</v>
      </c>
      <c r="AT84" s="254">
        <v>0</v>
      </c>
      <c r="AU84" s="254">
        <v>0</v>
      </c>
      <c r="AV84" s="254">
        <v>0</v>
      </c>
      <c r="AW84" s="254">
        <v>0</v>
      </c>
      <c r="AX84" s="254">
        <v>0</v>
      </c>
      <c r="AY84" s="254">
        <v>0</v>
      </c>
      <c r="AZ84" s="254">
        <v>0</v>
      </c>
      <c r="BA84" s="254">
        <v>0</v>
      </c>
      <c r="BB84" s="254">
        <v>0</v>
      </c>
      <c r="BC84" s="254">
        <v>0</v>
      </c>
      <c r="BD84" s="254">
        <v>0</v>
      </c>
      <c r="BE84" s="254">
        <v>0</v>
      </c>
      <c r="BF84" s="254">
        <v>0</v>
      </c>
      <c r="BG84" s="254">
        <v>0</v>
      </c>
      <c r="BH84" s="254">
        <v>0</v>
      </c>
      <c r="BI84" s="254">
        <v>0</v>
      </c>
      <c r="BJ84" s="254">
        <v>0</v>
      </c>
      <c r="BK84" s="254">
        <v>0</v>
      </c>
      <c r="BL84" s="254">
        <v>0</v>
      </c>
      <c r="BM84" s="254">
        <v>0</v>
      </c>
      <c r="BN84" s="254">
        <v>0</v>
      </c>
      <c r="BO84" s="254">
        <v>0</v>
      </c>
      <c r="BP84" s="254">
        <v>0</v>
      </c>
      <c r="BQ84" s="254">
        <v>0</v>
      </c>
      <c r="BR84" s="254">
        <v>0</v>
      </c>
      <c r="BS84" s="254">
        <v>0</v>
      </c>
      <c r="BT84" s="254">
        <v>0</v>
      </c>
      <c r="BU84" s="254">
        <v>0</v>
      </c>
      <c r="BV84" s="254">
        <v>0</v>
      </c>
      <c r="BW84" s="254">
        <v>0</v>
      </c>
      <c r="BX84" s="254">
        <v>0</v>
      </c>
      <c r="BY84" s="254">
        <v>0</v>
      </c>
      <c r="BZ84" s="254">
        <v>0</v>
      </c>
      <c r="CA84" s="254">
        <v>0</v>
      </c>
      <c r="CB84" s="254">
        <v>0</v>
      </c>
      <c r="CC84" s="254">
        <v>0</v>
      </c>
      <c r="CD84" s="254">
        <v>0</v>
      </c>
      <c r="CE84" s="254">
        <v>0</v>
      </c>
      <c r="CF84" s="254">
        <v>0</v>
      </c>
      <c r="CG84" s="254">
        <v>0</v>
      </c>
      <c r="CH84" s="254">
        <v>0</v>
      </c>
      <c r="CI84" s="254">
        <v>0</v>
      </c>
      <c r="CJ84" s="254">
        <v>0</v>
      </c>
    </row>
    <row r="85" spans="1:88" x14ac:dyDescent="0.25">
      <c r="A85" s="414" t="s">
        <v>257</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18">
        <v>0</v>
      </c>
      <c r="AL85" s="419"/>
      <c r="AM85" s="254">
        <v>-12951848.672986384</v>
      </c>
      <c r="AN85" s="254">
        <v>-26293387.24311005</v>
      </c>
      <c r="AO85" s="254">
        <v>-27084452.674809609</v>
      </c>
      <c r="AP85" s="254">
        <v>-14947391.267147779</v>
      </c>
      <c r="AQ85" s="254">
        <v>-2445073.4145736694</v>
      </c>
      <c r="AR85" s="254">
        <v>-2518395.1565986723</v>
      </c>
      <c r="AS85" s="254">
        <v>-15545765.196660057</v>
      </c>
      <c r="AT85" s="254">
        <v>-28965090.754558712</v>
      </c>
      <c r="AU85" s="254">
        <v>-29836276.783283263</v>
      </c>
      <c r="AV85" s="254">
        <v>-17781739.601671442</v>
      </c>
      <c r="AW85" s="254">
        <v>-5364421.7318223715</v>
      </c>
      <c r="AX85" s="254">
        <v>-5525293.4487723708</v>
      </c>
      <c r="AY85" s="254">
        <v>-18642839.914333731</v>
      </c>
      <c r="AZ85" s="254">
        <v>-32155047.18283236</v>
      </c>
      <c r="BA85" s="254">
        <v>-33121901.417931914</v>
      </c>
      <c r="BB85" s="254">
        <v>-21165902.525295109</v>
      </c>
      <c r="BC85" s="254">
        <v>-8850079.0666460991</v>
      </c>
      <c r="BD85" s="254">
        <v>-9115490.0010710955</v>
      </c>
      <c r="BE85" s="254">
        <v>-22340711.857182384</v>
      </c>
      <c r="BF85" s="254">
        <v>-35963824.77718097</v>
      </c>
      <c r="BG85" s="254">
        <v>-37044911.848655522</v>
      </c>
      <c r="BH85" s="254">
        <v>-25206572.775568783</v>
      </c>
      <c r="BI85" s="254">
        <v>-13011938.945619762</v>
      </c>
      <c r="BJ85" s="254">
        <v>-13402175.17154479</v>
      </c>
      <c r="BK85" s="254">
        <v>-26755967.05490607</v>
      </c>
      <c r="BL85" s="254">
        <v>-40511507.145129621</v>
      </c>
      <c r="BM85" s="254">
        <v>-41728994.232979178</v>
      </c>
      <c r="BN85" s="254">
        <v>-30031147.174842477</v>
      </c>
      <c r="BO85" s="254">
        <v>-17981220.075068474</v>
      </c>
      <c r="BP85" s="254">
        <v>-18520504.218893409</v>
      </c>
      <c r="BQ85" s="254">
        <v>-32027815.474554658</v>
      </c>
      <c r="BR85" s="254">
        <v>-45941480.528978229</v>
      </c>
      <c r="BS85" s="254">
        <v>-47321836.334552884</v>
      </c>
      <c r="BT85" s="254">
        <v>-35791744.048391223</v>
      </c>
      <c r="BU85" s="254">
        <v>-23914604.367967129</v>
      </c>
      <c r="BV85" s="254">
        <v>-24631859.540691972</v>
      </c>
      <c r="BW85" s="254">
        <v>-38322480.957653284</v>
      </c>
      <c r="BX85" s="254">
        <v>-52424955.504276991</v>
      </c>
      <c r="BY85" s="254">
        <v>-53999785.083751678</v>
      </c>
      <c r="BZ85" s="254">
        <v>-42670000.786239982</v>
      </c>
      <c r="CA85" s="254">
        <v>-30999178.301165819</v>
      </c>
      <c r="CB85" s="254">
        <v>-31928940.195065618</v>
      </c>
      <c r="CC85" s="254">
        <v>-45838443.543651938</v>
      </c>
      <c r="CD85" s="254">
        <v>-60166366.47410059</v>
      </c>
      <c r="CE85" s="254">
        <v>-61973407.88010025</v>
      </c>
      <c r="CF85" s="254">
        <v>-50882801.782688618</v>
      </c>
      <c r="CG85" s="254">
        <v>-39458332.85751462</v>
      </c>
      <c r="CH85" s="254">
        <v>-40641838.904314518</v>
      </c>
      <c r="CI85" s="254">
        <v>-54812698.708925724</v>
      </c>
      <c r="CJ85" s="254">
        <v>-69409818.777199268</v>
      </c>
    </row>
    <row r="86" spans="1:88" x14ac:dyDescent="0.25">
      <c r="A86" s="414" t="s">
        <v>256</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5"/>
      <c r="AK86" s="434">
        <v>0</v>
      </c>
      <c r="AL86" s="435"/>
      <c r="AM86" s="258">
        <v>0</v>
      </c>
      <c r="AN86" s="258"/>
      <c r="AO86" s="258"/>
      <c r="AP86" s="258"/>
      <c r="AQ86" s="258"/>
      <c r="AR86" s="258"/>
      <c r="AS86" s="258"/>
      <c r="AT86" s="258"/>
      <c r="AU86" s="258"/>
      <c r="AV86" s="258"/>
      <c r="AW86" s="258"/>
      <c r="AX86" s="258"/>
      <c r="AY86" s="258"/>
      <c r="AZ86" s="258"/>
      <c r="BA86" s="258"/>
      <c r="BB86" s="258"/>
      <c r="BC86" s="258"/>
      <c r="BD86" s="258"/>
      <c r="BE86" s="258"/>
      <c r="BF86" s="258"/>
      <c r="BG86" s="258"/>
      <c r="BH86" s="258"/>
      <c r="BI86" s="258"/>
      <c r="BJ86" s="258"/>
      <c r="BK86" s="258"/>
      <c r="BL86" s="258"/>
      <c r="BM86" s="258"/>
      <c r="BN86" s="258"/>
      <c r="BO86" s="258"/>
      <c r="BP86" s="258"/>
      <c r="BQ86" s="258"/>
      <c r="BR86" s="258"/>
      <c r="BS86" s="258"/>
      <c r="BT86" s="258"/>
      <c r="BU86" s="258"/>
      <c r="BV86" s="258"/>
      <c r="BW86" s="258"/>
      <c r="BX86" s="258"/>
      <c r="BY86" s="258"/>
      <c r="BZ86" s="258"/>
      <c r="CA86" s="258"/>
      <c r="CB86" s="258"/>
      <c r="CC86" s="258"/>
      <c r="CD86" s="258"/>
      <c r="CE86" s="258"/>
      <c r="CF86" s="258"/>
      <c r="CG86" s="258"/>
      <c r="CH86" s="258"/>
      <c r="CI86" s="258"/>
      <c r="CJ86" s="258"/>
    </row>
    <row r="87" spans="1:88" x14ac:dyDescent="0.25">
      <c r="A87" s="414" t="s">
        <v>255</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18">
        <v>0</v>
      </c>
      <c r="AL87" s="419"/>
      <c r="AM87" s="254">
        <v>0</v>
      </c>
      <c r="AN87" s="254">
        <v>0</v>
      </c>
      <c r="AO87" s="254">
        <v>0</v>
      </c>
      <c r="AP87" s="254">
        <v>0</v>
      </c>
      <c r="AQ87" s="254">
        <v>0</v>
      </c>
      <c r="AR87" s="254">
        <v>0</v>
      </c>
      <c r="AS87" s="254">
        <v>0</v>
      </c>
      <c r="AT87" s="254">
        <v>0</v>
      </c>
      <c r="AU87" s="254">
        <v>0</v>
      </c>
      <c r="AV87" s="254">
        <v>0</v>
      </c>
      <c r="AW87" s="254">
        <v>0</v>
      </c>
      <c r="AX87" s="254">
        <v>0</v>
      </c>
      <c r="AY87" s="254">
        <v>0</v>
      </c>
      <c r="AZ87" s="254">
        <v>0</v>
      </c>
      <c r="BA87" s="254">
        <v>0</v>
      </c>
      <c r="BB87" s="254">
        <v>0</v>
      </c>
      <c r="BC87" s="254">
        <v>0</v>
      </c>
      <c r="BD87" s="254">
        <v>0</v>
      </c>
      <c r="BE87" s="254">
        <v>0</v>
      </c>
      <c r="BF87" s="254">
        <v>0</v>
      </c>
      <c r="BG87" s="254">
        <v>0</v>
      </c>
      <c r="BH87" s="254">
        <v>0</v>
      </c>
      <c r="BI87" s="254">
        <v>0</v>
      </c>
      <c r="BJ87" s="254">
        <v>0</v>
      </c>
      <c r="BK87" s="254">
        <v>0</v>
      </c>
      <c r="BL87" s="254">
        <v>0</v>
      </c>
      <c r="BM87" s="254">
        <v>0</v>
      </c>
      <c r="BN87" s="254">
        <v>0</v>
      </c>
      <c r="BO87" s="254">
        <v>0</v>
      </c>
      <c r="BP87" s="254">
        <v>0</v>
      </c>
      <c r="BQ87" s="254">
        <v>0</v>
      </c>
      <c r="BR87" s="254">
        <v>0</v>
      </c>
      <c r="BS87" s="254">
        <v>0</v>
      </c>
      <c r="BT87" s="254">
        <v>0</v>
      </c>
      <c r="BU87" s="254">
        <v>0</v>
      </c>
      <c r="BV87" s="254">
        <v>0</v>
      </c>
      <c r="BW87" s="254">
        <v>0</v>
      </c>
      <c r="BX87" s="254">
        <v>0</v>
      </c>
      <c r="BY87" s="254">
        <v>0</v>
      </c>
      <c r="BZ87" s="254">
        <v>0</v>
      </c>
      <c r="CA87" s="254">
        <v>0</v>
      </c>
      <c r="CB87" s="254">
        <v>0</v>
      </c>
      <c r="CC87" s="254">
        <v>0</v>
      </c>
      <c r="CD87" s="254">
        <v>0</v>
      </c>
      <c r="CE87" s="254">
        <v>0</v>
      </c>
      <c r="CF87" s="254">
        <v>0</v>
      </c>
      <c r="CG87" s="254">
        <v>0</v>
      </c>
      <c r="CH87" s="254">
        <v>0</v>
      </c>
      <c r="CI87" s="254">
        <v>0</v>
      </c>
      <c r="CJ87" s="254">
        <v>0</v>
      </c>
    </row>
    <row r="88" spans="1:88" x14ac:dyDescent="0.25">
      <c r="A88" s="414" t="s">
        <v>254</v>
      </c>
      <c r="B88" s="415"/>
      <c r="C88" s="415"/>
      <c r="D88" s="415"/>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18">
        <v>-3079828.8596090055</v>
      </c>
      <c r="AL88" s="419"/>
      <c r="AM88" s="254">
        <v>0</v>
      </c>
      <c r="AN88" s="254">
        <v>0</v>
      </c>
      <c r="AO88" s="254">
        <v>0</v>
      </c>
      <c r="AP88" s="254">
        <v>0</v>
      </c>
      <c r="AQ88" s="254">
        <v>0</v>
      </c>
      <c r="AR88" s="254">
        <v>0</v>
      </c>
      <c r="AS88" s="254">
        <v>0</v>
      </c>
      <c r="AT88" s="254">
        <v>0</v>
      </c>
      <c r="AU88" s="254">
        <v>0</v>
      </c>
      <c r="AV88" s="254">
        <v>0</v>
      </c>
      <c r="AW88" s="254">
        <v>0</v>
      </c>
      <c r="AX88" s="254">
        <v>0</v>
      </c>
      <c r="AY88" s="254">
        <v>1</v>
      </c>
      <c r="AZ88" s="254">
        <v>2</v>
      </c>
      <c r="BA88" s="254">
        <v>3</v>
      </c>
      <c r="BB88" s="254">
        <v>4</v>
      </c>
      <c r="BC88" s="254">
        <v>5</v>
      </c>
      <c r="BD88" s="254">
        <v>6</v>
      </c>
      <c r="BE88" s="254">
        <v>7</v>
      </c>
      <c r="BF88" s="254">
        <v>8</v>
      </c>
      <c r="BG88" s="254">
        <v>9</v>
      </c>
      <c r="BH88" s="254">
        <v>10</v>
      </c>
      <c r="BI88" s="254">
        <v>11</v>
      </c>
      <c r="BJ88" s="254">
        <v>12</v>
      </c>
      <c r="BK88" s="254">
        <v>13</v>
      </c>
      <c r="BL88" s="254">
        <v>14</v>
      </c>
      <c r="BM88" s="254">
        <v>15</v>
      </c>
      <c r="BN88" s="254">
        <v>16</v>
      </c>
      <c r="BO88" s="254">
        <v>17</v>
      </c>
      <c r="BP88" s="254">
        <v>18</v>
      </c>
      <c r="BQ88" s="254">
        <v>19</v>
      </c>
      <c r="BR88" s="254">
        <v>20</v>
      </c>
      <c r="BS88" s="254">
        <v>21</v>
      </c>
      <c r="BT88" s="254">
        <v>22</v>
      </c>
      <c r="BU88" s="254">
        <v>23</v>
      </c>
      <c r="BV88" s="254">
        <v>24</v>
      </c>
      <c r="BW88" s="254">
        <v>25</v>
      </c>
      <c r="BX88" s="254">
        <v>26</v>
      </c>
      <c r="BY88" s="254">
        <v>27</v>
      </c>
      <c r="BZ88" s="254">
        <v>28</v>
      </c>
      <c r="CA88" s="254">
        <v>29</v>
      </c>
      <c r="CB88" s="254">
        <v>30</v>
      </c>
      <c r="CC88" s="254">
        <v>31</v>
      </c>
      <c r="CD88" s="254">
        <v>32</v>
      </c>
      <c r="CE88" s="254">
        <v>33</v>
      </c>
      <c r="CF88" s="254">
        <v>34</v>
      </c>
      <c r="CG88" s="254">
        <v>35</v>
      </c>
      <c r="CH88" s="254">
        <v>36</v>
      </c>
      <c r="CI88" s="254">
        <v>37</v>
      </c>
      <c r="CJ88" s="254">
        <v>38</v>
      </c>
    </row>
    <row r="89" spans="1:88" x14ac:dyDescent="0.25">
      <c r="A89" s="414" t="s">
        <v>253</v>
      </c>
      <c r="B89" s="415"/>
      <c r="C89" s="415"/>
      <c r="D89" s="415"/>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18">
        <v>0</v>
      </c>
      <c r="AL89" s="419"/>
      <c r="AM89" s="254">
        <v>0</v>
      </c>
      <c r="AN89" s="254">
        <v>0</v>
      </c>
      <c r="AO89" s="254">
        <v>0</v>
      </c>
      <c r="AP89" s="254">
        <v>0</v>
      </c>
      <c r="AQ89" s="254">
        <v>0</v>
      </c>
      <c r="AR89" s="254">
        <v>0</v>
      </c>
      <c r="AS89" s="254">
        <v>0</v>
      </c>
      <c r="AT89" s="254">
        <v>0</v>
      </c>
      <c r="AU89" s="254">
        <v>0</v>
      </c>
      <c r="AV89" s="254">
        <v>0</v>
      </c>
      <c r="AW89" s="254">
        <v>0</v>
      </c>
      <c r="AX89" s="254">
        <v>0</v>
      </c>
      <c r="AY89" s="254">
        <v>0</v>
      </c>
      <c r="AZ89" s="254">
        <v>0</v>
      </c>
      <c r="BA89" s="254">
        <v>0</v>
      </c>
      <c r="BB89" s="254">
        <v>0</v>
      </c>
      <c r="BC89" s="254">
        <v>0</v>
      </c>
      <c r="BD89" s="254">
        <v>0</v>
      </c>
      <c r="BE89" s="254">
        <v>0</v>
      </c>
      <c r="BF89" s="254">
        <v>0</v>
      </c>
      <c r="BG89" s="254">
        <v>0</v>
      </c>
      <c r="BH89" s="254">
        <v>0</v>
      </c>
      <c r="BI89" s="254">
        <v>0</v>
      </c>
      <c r="BJ89" s="254">
        <v>0</v>
      </c>
      <c r="BK89" s="254">
        <v>0</v>
      </c>
      <c r="BL89" s="254">
        <v>0</v>
      </c>
      <c r="BM89" s="254">
        <v>0</v>
      </c>
      <c r="BN89" s="254">
        <v>0</v>
      </c>
      <c r="BO89" s="254">
        <v>0</v>
      </c>
      <c r="BP89" s="254">
        <v>0</v>
      </c>
      <c r="BQ89" s="254">
        <v>0</v>
      </c>
      <c r="BR89" s="254">
        <v>0</v>
      </c>
      <c r="BS89" s="254">
        <v>0</v>
      </c>
      <c r="BT89" s="254">
        <v>0</v>
      </c>
      <c r="BU89" s="254">
        <v>0</v>
      </c>
      <c r="BV89" s="254">
        <v>0</v>
      </c>
      <c r="BW89" s="254">
        <v>0</v>
      </c>
      <c r="BX89" s="254">
        <v>0</v>
      </c>
      <c r="BY89" s="254">
        <v>0</v>
      </c>
      <c r="BZ89" s="254">
        <v>0</v>
      </c>
      <c r="CA89" s="254">
        <v>0</v>
      </c>
      <c r="CB89" s="254">
        <v>0</v>
      </c>
      <c r="CC89" s="254">
        <v>0</v>
      </c>
      <c r="CD89" s="254">
        <v>0</v>
      </c>
      <c r="CE89" s="254">
        <v>0</v>
      </c>
      <c r="CF89" s="254">
        <v>0</v>
      </c>
      <c r="CG89" s="254">
        <v>0</v>
      </c>
      <c r="CH89" s="254">
        <v>0</v>
      </c>
      <c r="CI89" s="254">
        <v>0</v>
      </c>
      <c r="CJ89" s="254">
        <v>0</v>
      </c>
    </row>
    <row r="90" spans="1:88" s="235" customFormat="1" ht="15" x14ac:dyDescent="0.25">
      <c r="A90" s="414" t="s">
        <v>252</v>
      </c>
      <c r="B90" s="415"/>
      <c r="C90" s="415"/>
      <c r="D90" s="415"/>
      <c r="E90" s="415"/>
      <c r="F90" s="415"/>
      <c r="G90" s="415"/>
      <c r="H90" s="415"/>
      <c r="I90" s="415"/>
      <c r="J90" s="415"/>
      <c r="K90" s="415"/>
      <c r="L90" s="415"/>
      <c r="M90" s="415"/>
      <c r="N90" s="415"/>
      <c r="O90" s="415"/>
      <c r="P90" s="415"/>
      <c r="Q90" s="415"/>
      <c r="R90" s="415"/>
      <c r="S90" s="415"/>
      <c r="T90" s="415"/>
      <c r="U90" s="415"/>
      <c r="V90" s="415"/>
      <c r="W90" s="415"/>
      <c r="X90" s="415"/>
      <c r="Y90" s="415"/>
      <c r="Z90" s="415"/>
      <c r="AA90" s="415"/>
      <c r="AB90" s="415"/>
      <c r="AC90" s="415"/>
      <c r="AD90" s="415"/>
      <c r="AE90" s="415"/>
      <c r="AF90" s="415"/>
      <c r="AG90" s="415"/>
      <c r="AH90" s="415"/>
      <c r="AI90" s="415"/>
      <c r="AJ90" s="415"/>
      <c r="AK90" s="416">
        <v>0</v>
      </c>
      <c r="AL90" s="417"/>
      <c r="AM90" s="253">
        <v>38917142.596151337</v>
      </c>
      <c r="AN90" s="253">
        <v>27134363.61457679</v>
      </c>
      <c r="AO90" s="253">
        <v>27948800.321126338</v>
      </c>
      <c r="AP90" s="253">
        <v>41739508.651837282</v>
      </c>
      <c r="AQ90" s="253">
        <v>55945062.451560505</v>
      </c>
      <c r="AR90" s="253">
        <v>57626053.457284614</v>
      </c>
      <c r="AS90" s="253">
        <v>46405605.199072346</v>
      </c>
      <c r="AT90" s="253">
        <v>34847388.680622794</v>
      </c>
      <c r="AU90" s="253">
        <v>35893124.69544737</v>
      </c>
      <c r="AV90" s="253">
        <v>49922071.267308295</v>
      </c>
      <c r="AW90" s="253">
        <v>64373010.499106467</v>
      </c>
      <c r="AX90" s="253">
        <v>66306748.402905598</v>
      </c>
      <c r="AY90" s="253">
        <v>55346630.452393368</v>
      </c>
      <c r="AZ90" s="253">
        <v>44056554.263443843</v>
      </c>
      <c r="BA90" s="253">
        <v>45378474.756993413</v>
      </c>
      <c r="BB90" s="253">
        <v>59691891.212679327</v>
      </c>
      <c r="BC90" s="253">
        <v>74435834.347677469</v>
      </c>
      <c r="BD90" s="253">
        <v>76671366.415001556</v>
      </c>
      <c r="BE90" s="253">
        <v>66022095.411039397</v>
      </c>
      <c r="BF90" s="253">
        <v>55052191.484289914</v>
      </c>
      <c r="BG90" s="253">
        <v>56703889.443164468</v>
      </c>
      <c r="BH90" s="253">
        <v>71356976.618000343</v>
      </c>
      <c r="BI90" s="253">
        <v>86450780.706398457</v>
      </c>
      <c r="BJ90" s="253">
        <v>89046669.411622539</v>
      </c>
      <c r="BK90" s="253">
        <v>78768565.838210374</v>
      </c>
      <c r="BL90" s="253">
        <v>68180964.479135945</v>
      </c>
      <c r="BM90" s="253">
        <v>70226433.915235519</v>
      </c>
      <c r="BN90" s="253">
        <v>85285105.750321329</v>
      </c>
      <c r="BO90" s="253">
        <v>100796662.03494443</v>
      </c>
      <c r="BP90" s="253">
        <v>103822835.63296862</v>
      </c>
      <c r="BQ90" s="253">
        <v>93987925.425556481</v>
      </c>
      <c r="BR90" s="253">
        <v>83856813.14148204</v>
      </c>
      <c r="BS90" s="253">
        <v>86372466.363156497</v>
      </c>
      <c r="BT90" s="253">
        <v>101915427.50006729</v>
      </c>
      <c r="BU90" s="253">
        <v>117925801.82574046</v>
      </c>
      <c r="BV90" s="253">
        <v>121465757.92096472</v>
      </c>
      <c r="BW90" s="253">
        <v>112160043.75925255</v>
      </c>
      <c r="BX90" s="253">
        <v>102574003.42217797</v>
      </c>
      <c r="BY90" s="253">
        <v>105651080.64195237</v>
      </c>
      <c r="BZ90" s="253">
        <v>121772308.61801317</v>
      </c>
      <c r="CA90" s="253">
        <v>138378297.67073649</v>
      </c>
      <c r="CB90" s="253">
        <v>142531737.10268575</v>
      </c>
      <c r="CC90" s="253">
        <v>133857910.63254857</v>
      </c>
      <c r="CD90" s="253">
        <v>124922714.60514903</v>
      </c>
      <c r="CE90" s="253">
        <v>128670161.49569848</v>
      </c>
      <c r="CF90" s="253">
        <v>145481870.30125922</v>
      </c>
      <c r="CG90" s="253">
        <v>162799054.53938231</v>
      </c>
      <c r="CH90" s="253">
        <v>167685024.99083158</v>
      </c>
      <c r="CI90" s="253">
        <v>159765705.5167695</v>
      </c>
      <c r="CJ90" s="253">
        <v>151607651.69034505</v>
      </c>
    </row>
    <row r="91" spans="1:88" s="235" customFormat="1" ht="15" x14ac:dyDescent="0.25">
      <c r="A91" s="414" t="s">
        <v>535</v>
      </c>
      <c r="B91" s="415"/>
      <c r="C91" s="415"/>
      <c r="D91" s="415"/>
      <c r="E91" s="415"/>
      <c r="F91" s="415"/>
      <c r="G91" s="415"/>
      <c r="H91" s="415"/>
      <c r="I91" s="415"/>
      <c r="J91" s="415"/>
      <c r="K91" s="415"/>
      <c r="L91" s="415"/>
      <c r="M91" s="415"/>
      <c r="N91" s="415"/>
      <c r="O91" s="415"/>
      <c r="P91" s="415"/>
      <c r="Q91" s="415"/>
      <c r="R91" s="415"/>
      <c r="S91" s="415"/>
      <c r="T91" s="415"/>
      <c r="U91" s="415"/>
      <c r="V91" s="415"/>
      <c r="W91" s="415"/>
      <c r="X91" s="415"/>
      <c r="Y91" s="415"/>
      <c r="Z91" s="415"/>
      <c r="AA91" s="415"/>
      <c r="AB91" s="415"/>
      <c r="AC91" s="415"/>
      <c r="AD91" s="415"/>
      <c r="AE91" s="415"/>
      <c r="AF91" s="415"/>
      <c r="AG91" s="415"/>
      <c r="AH91" s="415"/>
      <c r="AI91" s="415"/>
      <c r="AJ91" s="415"/>
      <c r="AK91" s="416">
        <v>0</v>
      </c>
      <c r="AL91" s="417"/>
      <c r="AM91" s="253">
        <v>38917142.596151337</v>
      </c>
      <c r="AN91" s="253">
        <v>66051506.210728124</v>
      </c>
      <c r="AO91" s="253">
        <v>94000306.531854466</v>
      </c>
      <c r="AP91" s="253">
        <v>135739815.18369174</v>
      </c>
      <c r="AQ91" s="253">
        <v>191684877.63525224</v>
      </c>
      <c r="AR91" s="253">
        <v>249310931.09253687</v>
      </c>
      <c r="AS91" s="253">
        <v>295716536.29160923</v>
      </c>
      <c r="AT91" s="253">
        <v>330563924.97223204</v>
      </c>
      <c r="AU91" s="253">
        <v>366457049.66767943</v>
      </c>
      <c r="AV91" s="253">
        <v>416379120.93498772</v>
      </c>
      <c r="AW91" s="253">
        <v>480752131.43409419</v>
      </c>
      <c r="AX91" s="253">
        <v>547058879.83699977</v>
      </c>
      <c r="AY91" s="253">
        <v>602405510.28939319</v>
      </c>
      <c r="AZ91" s="253">
        <v>646462064.55283701</v>
      </c>
      <c r="BA91" s="253">
        <v>691840539.30983043</v>
      </c>
      <c r="BB91" s="253">
        <v>751532430.52250981</v>
      </c>
      <c r="BC91" s="253">
        <v>825968264.87018728</v>
      </c>
      <c r="BD91" s="253">
        <v>902639631.28518879</v>
      </c>
      <c r="BE91" s="253">
        <v>968661726.69622815</v>
      </c>
      <c r="BF91" s="253">
        <v>1023713918.180518</v>
      </c>
      <c r="BG91" s="253">
        <v>1080417807.6236825</v>
      </c>
      <c r="BH91" s="253">
        <v>1151774784.2416828</v>
      </c>
      <c r="BI91" s="253">
        <v>1238225564.9480813</v>
      </c>
      <c r="BJ91" s="253">
        <v>1327272234.3597038</v>
      </c>
      <c r="BK91" s="253">
        <v>1406040800.1979141</v>
      </c>
      <c r="BL91" s="253">
        <v>1474221764.6770501</v>
      </c>
      <c r="BM91" s="253">
        <v>1544448198.5922856</v>
      </c>
      <c r="BN91" s="253">
        <v>1629733304.342607</v>
      </c>
      <c r="BO91" s="253">
        <v>1730529966.3775516</v>
      </c>
      <c r="BP91" s="253">
        <v>1834352802.0105202</v>
      </c>
      <c r="BQ91" s="253">
        <v>1928340727.4360766</v>
      </c>
      <c r="BR91" s="253">
        <v>2012197540.5775588</v>
      </c>
      <c r="BS91" s="253">
        <v>2098570006.9407153</v>
      </c>
      <c r="BT91" s="253">
        <v>2200485434.4407825</v>
      </c>
      <c r="BU91" s="253">
        <v>2318411236.2665229</v>
      </c>
      <c r="BV91" s="253">
        <v>2439876994.1874876</v>
      </c>
      <c r="BW91" s="253">
        <v>2552037037.9467402</v>
      </c>
      <c r="BX91" s="253">
        <v>2654611041.3689179</v>
      </c>
      <c r="BY91" s="253">
        <v>2760262122.0108705</v>
      </c>
      <c r="BZ91" s="253">
        <v>2882034430.6288838</v>
      </c>
      <c r="CA91" s="253">
        <v>3020412728.2996202</v>
      </c>
      <c r="CB91" s="253">
        <v>3162944465.4023061</v>
      </c>
      <c r="CC91" s="253">
        <v>3296802376.0348549</v>
      </c>
      <c r="CD91" s="253">
        <v>3421725090.6400042</v>
      </c>
      <c r="CE91" s="253">
        <v>3550395252.1357026</v>
      </c>
      <c r="CF91" s="253">
        <v>3695877122.4369617</v>
      </c>
      <c r="CG91" s="253">
        <v>3858676176.9763441</v>
      </c>
      <c r="CH91" s="253">
        <v>4026361201.9671755</v>
      </c>
      <c r="CI91" s="253">
        <v>4186126907.4839449</v>
      </c>
      <c r="CJ91" s="253">
        <v>4337734559.1742897</v>
      </c>
    </row>
    <row r="92" spans="1:88" x14ac:dyDescent="0.25">
      <c r="A92" s="414" t="s">
        <v>251</v>
      </c>
      <c r="B92" s="415"/>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415"/>
      <c r="AI92" s="415"/>
      <c r="AJ92" s="415"/>
      <c r="AK92" s="436">
        <v>1</v>
      </c>
      <c r="AL92" s="437"/>
      <c r="AM92" s="259">
        <v>0.87657784011220197</v>
      </c>
      <c r="AN92" s="259">
        <v>0.76838870977577312</v>
      </c>
      <c r="AO92" s="259">
        <v>0.6735525155818487</v>
      </c>
      <c r="AP92" s="259">
        <v>0.59042120931087727</v>
      </c>
      <c r="AQ92" s="259">
        <v>0.51755014841416302</v>
      </c>
      <c r="AR92" s="259">
        <v>0.45367299124663668</v>
      </c>
      <c r="AS92" s="259">
        <v>0.39767969078421861</v>
      </c>
      <c r="AT92" s="259">
        <v>0.34859720440411868</v>
      </c>
      <c r="AU92" s="259">
        <v>0.30557258450571412</v>
      </c>
      <c r="AV92" s="259">
        <v>0.26785815612352221</v>
      </c>
      <c r="AW92" s="259">
        <v>0.23479852395119405</v>
      </c>
      <c r="AX92" s="259">
        <v>0.20581918298667082</v>
      </c>
      <c r="AY92" s="259">
        <v>0.18041653487611395</v>
      </c>
      <c r="AZ92" s="259">
        <v>0.15814913646223175</v>
      </c>
      <c r="BA92" s="259">
        <v>0.13863002845567296</v>
      </c>
      <c r="BB92" s="259">
        <v>0.12152001091836692</v>
      </c>
      <c r="BC92" s="259">
        <v>0.10652174870123327</v>
      </c>
      <c r="BD92" s="259">
        <v>9.3374604401501818E-2</v>
      </c>
      <c r="BE92" s="259">
        <v>8.1850109047599762E-2</v>
      </c>
      <c r="BF92" s="259">
        <v>7.1747991801893202E-2</v>
      </c>
      <c r="BG92" s="259">
        <v>6.2892699686091513E-2</v>
      </c>
      <c r="BH92" s="259">
        <v>5.5130346849659465E-2</v>
      </c>
      <c r="BI92" s="259">
        <v>4.8326040366111024E-2</v>
      </c>
      <c r="BJ92" s="259">
        <v>4.2361536085300688E-2</v>
      </c>
      <c r="BK92" s="259">
        <v>3.7133183805487982E-2</v>
      </c>
      <c r="BL92" s="259">
        <v>3.255012605670405E-2</v>
      </c>
      <c r="BM92" s="259">
        <v>2.8532719194165536E-2</v>
      </c>
      <c r="BN92" s="259">
        <v>2.5011149363749596E-2</v>
      </c>
      <c r="BO92" s="259">
        <v>2.1924219287999293E-2</v>
      </c>
      <c r="BP92" s="259">
        <v>1.9218284789620704E-2</v>
      </c>
      <c r="BQ92" s="259">
        <v>1.6846322571546897E-2</v>
      </c>
      <c r="BR92" s="259">
        <v>1.4767113053600015E-2</v>
      </c>
      <c r="BS92" s="259">
        <v>1.2944524065217405E-2</v>
      </c>
      <c r="BT92" s="259">
        <v>1.1346882946368691E-2</v>
      </c>
      <c r="BU92" s="259">
        <v>9.9464261451338454E-3</v>
      </c>
      <c r="BV92" s="259">
        <v>8.7188167471369607E-3</v>
      </c>
      <c r="BW92" s="259">
        <v>7.6427215525394117E-3</v>
      </c>
      <c r="BX92" s="259">
        <v>6.6994403511039732E-3</v>
      </c>
      <c r="BY92" s="259">
        <v>5.8725809529312518E-3</v>
      </c>
      <c r="BZ92" s="259">
        <v>5.1477743276045337E-3</v>
      </c>
      <c r="CA92" s="259">
        <v>4.5124249014766244E-3</v>
      </c>
      <c r="CB92" s="259">
        <v>3.9554916738048958E-3</v>
      </c>
      <c r="CC92" s="259">
        <v>3.4672963480056932E-3</v>
      </c>
      <c r="CD92" s="259">
        <v>3.0393551437637566E-3</v>
      </c>
      <c r="CE92" s="259">
        <v>2.6642313672543445E-3</v>
      </c>
      <c r="CF92" s="259">
        <v>2.3354061774669924E-3</v>
      </c>
      <c r="CG92" s="259">
        <v>2.0471653028287097E-3</v>
      </c>
      <c r="CH92" s="259">
        <v>1.7944997395062325E-3</v>
      </c>
      <c r="CI92" s="259">
        <v>1.5730187057382821E-3</v>
      </c>
      <c r="CJ92" s="259">
        <v>1.3788733395321549E-3</v>
      </c>
    </row>
    <row r="93" spans="1:88" s="235" customFormat="1" ht="14.25" x14ac:dyDescent="0.25">
      <c r="A93" s="438" t="s">
        <v>536</v>
      </c>
      <c r="B93" s="439"/>
      <c r="C93" s="439"/>
      <c r="D93" s="439"/>
      <c r="E93" s="439"/>
      <c r="F93" s="439"/>
      <c r="G93" s="439"/>
      <c r="H93" s="439"/>
      <c r="I93" s="439"/>
      <c r="J93" s="439"/>
      <c r="K93" s="439"/>
      <c r="L93" s="439"/>
      <c r="M93" s="439"/>
      <c r="N93" s="439"/>
      <c r="O93" s="439"/>
      <c r="P93" s="439"/>
      <c r="Q93" s="439"/>
      <c r="R93" s="439"/>
      <c r="S93" s="439"/>
      <c r="T93" s="439"/>
      <c r="U93" s="439"/>
      <c r="V93" s="439"/>
      <c r="W93" s="439"/>
      <c r="X93" s="439"/>
      <c r="Y93" s="439"/>
      <c r="Z93" s="439"/>
      <c r="AA93" s="439"/>
      <c r="AB93" s="439"/>
      <c r="AC93" s="439"/>
      <c r="AD93" s="439"/>
      <c r="AE93" s="439"/>
      <c r="AF93" s="439"/>
      <c r="AG93" s="439"/>
      <c r="AH93" s="439"/>
      <c r="AI93" s="439"/>
      <c r="AJ93" s="439"/>
      <c r="AK93" s="447">
        <v>0</v>
      </c>
      <c r="AL93" s="448"/>
      <c r="AM93" s="260">
        <v>34113904.800272912</v>
      </c>
      <c r="AN93" s="260">
        <v>20849738.648391344</v>
      </c>
      <c r="AO93" s="260">
        <v>18824984.763789427</v>
      </c>
      <c r="AP93" s="260">
        <v>24643891.174259592</v>
      </c>
      <c r="AQ93" s="260">
        <v>28954375.37484476</v>
      </c>
      <c r="AR93" s="260">
        <v>26143384.045704901</v>
      </c>
      <c r="AS93" s="260">
        <v>18454566.726221617</v>
      </c>
      <c r="AT93" s="260">
        <v>12147702.274848836</v>
      </c>
      <c r="AU93" s="260">
        <v>10967954.879173726</v>
      </c>
      <c r="AV93" s="260">
        <v>13372033.959528267</v>
      </c>
      <c r="AW93" s="260">
        <v>15114687.847484916</v>
      </c>
      <c r="AX93" s="260">
        <v>13647200.78278877</v>
      </c>
      <c r="AY93" s="260">
        <v>9985447.2832896188</v>
      </c>
      <c r="AZ93" s="260">
        <v>6967506.0122650983</v>
      </c>
      <c r="BA93" s="260">
        <v>6290819.2468370339</v>
      </c>
      <c r="BB93" s="260">
        <v>7253759.2719027624</v>
      </c>
      <c r="BC93" s="260">
        <v>7929035.2407499272</v>
      </c>
      <c r="BD93" s="260">
        <v>7159158.5079233628</v>
      </c>
      <c r="BE93" s="260">
        <v>5403915.7089446103</v>
      </c>
      <c r="BF93" s="260">
        <v>3949884.1832910874</v>
      </c>
      <c r="BG93" s="260">
        <v>3566260.6897822777</v>
      </c>
      <c r="BH93" s="260">
        <v>3933934.8710933994</v>
      </c>
      <c r="BI93" s="260">
        <v>4177823.9180992241</v>
      </c>
      <c r="BJ93" s="260">
        <v>3772153.6995562892</v>
      </c>
      <c r="BK93" s="260">
        <v>2924927.6333649475</v>
      </c>
      <c r="BL93" s="260">
        <v>2219298.9884635364</v>
      </c>
      <c r="BM93" s="260">
        <v>2003751.1189110382</v>
      </c>
      <c r="BN93" s="260">
        <v>2133078.5184244663</v>
      </c>
      <c r="BO93" s="260">
        <v>2209888.1219524746</v>
      </c>
      <c r="BP93" s="260">
        <v>1995296.8228603713</v>
      </c>
      <c r="BQ93" s="260">
        <v>1583350.9095494186</v>
      </c>
      <c r="BR93" s="260">
        <v>1238323.0399748767</v>
      </c>
      <c r="BS93" s="260">
        <v>1118050.4694100602</v>
      </c>
      <c r="BT93" s="260">
        <v>1156422.4262723883</v>
      </c>
      <c r="BU93" s="260">
        <v>1172940.2784654174</v>
      </c>
      <c r="BV93" s="260">
        <v>1059037.684364991</v>
      </c>
      <c r="BW93" s="260">
        <v>857207.98377260298</v>
      </c>
      <c r="BX93" s="260">
        <v>687188.41750081617</v>
      </c>
      <c r="BY93" s="260">
        <v>620444.52383453317</v>
      </c>
      <c r="BZ93" s="260">
        <v>626856.36411694449</v>
      </c>
      <c r="CA93" s="260">
        <v>624421.67623337614</v>
      </c>
      <c r="CB93" s="260">
        <v>563783.09936262178</v>
      </c>
      <c r="CC93" s="260">
        <v>464125.04468790808</v>
      </c>
      <c r="CD93" s="260">
        <v>379684.49520809145</v>
      </c>
      <c r="CE93" s="260">
        <v>342807.0802865221</v>
      </c>
      <c r="CF93" s="260">
        <v>339759.25861101254</v>
      </c>
      <c r="CG93" s="260">
        <v>333276.5757863422</v>
      </c>
      <c r="CH93" s="260">
        <v>300910.73366514337</v>
      </c>
      <c r="CI93" s="260">
        <v>251314.44331335227</v>
      </c>
      <c r="CJ93" s="260">
        <v>209047.74898489381</v>
      </c>
    </row>
    <row r="94" spans="1:88" s="235" customFormat="1" ht="14.25" x14ac:dyDescent="0.25">
      <c r="A94" s="438" t="s">
        <v>537</v>
      </c>
      <c r="B94" s="439"/>
      <c r="C94" s="439"/>
      <c r="D94" s="439"/>
      <c r="E94" s="439"/>
      <c r="F94" s="439"/>
      <c r="G94" s="439"/>
      <c r="H94" s="439"/>
      <c r="I94" s="439"/>
      <c r="J94" s="439"/>
      <c r="K94" s="439"/>
      <c r="L94" s="439"/>
      <c r="M94" s="439"/>
      <c r="N94" s="439"/>
      <c r="O94" s="439"/>
      <c r="P94" s="439"/>
      <c r="Q94" s="439"/>
      <c r="R94" s="439"/>
      <c r="S94" s="439"/>
      <c r="T94" s="439"/>
      <c r="U94" s="439"/>
      <c r="V94" s="439"/>
      <c r="W94" s="439"/>
      <c r="X94" s="439"/>
      <c r="Y94" s="439"/>
      <c r="Z94" s="439"/>
      <c r="AA94" s="439"/>
      <c r="AB94" s="439"/>
      <c r="AC94" s="439"/>
      <c r="AD94" s="439"/>
      <c r="AE94" s="439"/>
      <c r="AF94" s="439"/>
      <c r="AG94" s="439"/>
      <c r="AH94" s="439"/>
      <c r="AI94" s="439"/>
      <c r="AJ94" s="439"/>
      <c r="AK94" s="447">
        <v>0</v>
      </c>
      <c r="AL94" s="448"/>
      <c r="AM94" s="260">
        <v>34113904.800272912</v>
      </c>
      <c r="AN94" s="260">
        <v>54963643.448664255</v>
      </c>
      <c r="AO94" s="260">
        <v>73788628.212453678</v>
      </c>
      <c r="AP94" s="260">
        <v>98432519.386713266</v>
      </c>
      <c r="AQ94" s="260">
        <v>127386894.76155803</v>
      </c>
      <c r="AR94" s="260">
        <v>153530278.80726293</v>
      </c>
      <c r="AS94" s="260">
        <v>171984845.53348455</v>
      </c>
      <c r="AT94" s="260">
        <v>184132547.8083334</v>
      </c>
      <c r="AU94" s="260">
        <v>195100502.68750712</v>
      </c>
      <c r="AV94" s="260">
        <v>208472536.64703539</v>
      </c>
      <c r="AW94" s="260">
        <v>223587224.49452031</v>
      </c>
      <c r="AX94" s="260">
        <v>237234425.27730909</v>
      </c>
      <c r="AY94" s="260">
        <v>247219872.5605987</v>
      </c>
      <c r="AZ94" s="260">
        <v>254187378.57286379</v>
      </c>
      <c r="BA94" s="260">
        <v>260478197.81970081</v>
      </c>
      <c r="BB94" s="260">
        <v>267731957.09160358</v>
      </c>
      <c r="BC94" s="260">
        <v>275660992.33235353</v>
      </c>
      <c r="BD94" s="260">
        <v>282820150.8402769</v>
      </c>
      <c r="BE94" s="260">
        <v>288224066.54922152</v>
      </c>
      <c r="BF94" s="260">
        <v>292173950.73251259</v>
      </c>
      <c r="BG94" s="260">
        <v>295740211.42229486</v>
      </c>
      <c r="BH94" s="260">
        <v>299674146.29338825</v>
      </c>
      <c r="BI94" s="260">
        <v>303851970.21148747</v>
      </c>
      <c r="BJ94" s="260">
        <v>307624123.91104376</v>
      </c>
      <c r="BK94" s="260">
        <v>310549051.54440874</v>
      </c>
      <c r="BL94" s="260">
        <v>312768350.53287226</v>
      </c>
      <c r="BM94" s="260">
        <v>314772101.65178329</v>
      </c>
      <c r="BN94" s="260">
        <v>316905180.17020774</v>
      </c>
      <c r="BO94" s="260">
        <v>319115068.29216021</v>
      </c>
      <c r="BP94" s="260">
        <v>321110365.11502057</v>
      </c>
      <c r="BQ94" s="260">
        <v>322693716.02456999</v>
      </c>
      <c r="BR94" s="260">
        <v>323932039.06454486</v>
      </c>
      <c r="BS94" s="260">
        <v>325050089.53395492</v>
      </c>
      <c r="BT94" s="260">
        <v>326206511.96022731</v>
      </c>
      <c r="BU94" s="260">
        <v>327379452.2386927</v>
      </c>
      <c r="BV94" s="260">
        <v>328438489.92305768</v>
      </c>
      <c r="BW94" s="260">
        <v>329295697.90683025</v>
      </c>
      <c r="BX94" s="260">
        <v>329982886.32433105</v>
      </c>
      <c r="BY94" s="260">
        <v>330603330.84816557</v>
      </c>
      <c r="BZ94" s="260">
        <v>331230187.21228254</v>
      </c>
      <c r="CA94" s="260">
        <v>331854608.88851589</v>
      </c>
      <c r="CB94" s="260">
        <v>332418391.9878785</v>
      </c>
      <c r="CC94" s="260">
        <v>332882517.03256643</v>
      </c>
      <c r="CD94" s="260">
        <v>333262201.52777451</v>
      </c>
      <c r="CE94" s="260">
        <v>333605008.60806102</v>
      </c>
      <c r="CF94" s="260">
        <v>333944767.86667204</v>
      </c>
      <c r="CG94" s="260">
        <v>334278044.44245839</v>
      </c>
      <c r="CH94" s="260">
        <v>334578955.17612356</v>
      </c>
      <c r="CI94" s="260">
        <v>334830269.61943692</v>
      </c>
      <c r="CJ94" s="260">
        <v>335039317.36842179</v>
      </c>
    </row>
    <row r="95" spans="1:88" s="235" customFormat="1" ht="14.25" x14ac:dyDescent="0.25">
      <c r="A95" s="438" t="s">
        <v>538</v>
      </c>
      <c r="B95" s="439"/>
      <c r="C95" s="439"/>
      <c r="D95" s="439"/>
      <c r="E95" s="439"/>
      <c r="F95" s="439"/>
      <c r="G95" s="439"/>
      <c r="H95" s="439"/>
      <c r="I95" s="439"/>
      <c r="J95" s="439"/>
      <c r="K95" s="439"/>
      <c r="L95" s="439"/>
      <c r="M95" s="439"/>
      <c r="N95" s="439"/>
      <c r="O95" s="439"/>
      <c r="P95" s="439"/>
      <c r="Q95" s="439"/>
      <c r="R95" s="439"/>
      <c r="S95" s="439"/>
      <c r="T95" s="439"/>
      <c r="U95" s="439"/>
      <c r="V95" s="439"/>
      <c r="W95" s="439"/>
      <c r="X95" s="439"/>
      <c r="Y95" s="439"/>
      <c r="Z95" s="439"/>
      <c r="AA95" s="439"/>
      <c r="AB95" s="439"/>
      <c r="AC95" s="439"/>
      <c r="AD95" s="439"/>
      <c r="AE95" s="439"/>
      <c r="AF95" s="439"/>
      <c r="AG95" s="439"/>
      <c r="AH95" s="439"/>
      <c r="AI95" s="439"/>
      <c r="AJ95" s="439"/>
      <c r="AK95" s="449">
        <v>0</v>
      </c>
      <c r="AL95" s="450"/>
      <c r="AM95" s="261">
        <v>0</v>
      </c>
      <c r="AN95" s="261">
        <v>0</v>
      </c>
      <c r="AO95" s="261">
        <v>0</v>
      </c>
      <c r="AP95" s="261">
        <v>0</v>
      </c>
      <c r="AQ95" s="261">
        <v>0</v>
      </c>
      <c r="AR95" s="261">
        <v>0</v>
      </c>
      <c r="AS95" s="261">
        <v>0</v>
      </c>
      <c r="AT95" s="261">
        <v>0</v>
      </c>
      <c r="AU95" s="261">
        <v>0</v>
      </c>
      <c r="AV95" s="261">
        <v>0</v>
      </c>
      <c r="AW95" s="261">
        <v>0</v>
      </c>
      <c r="AX95" s="261">
        <v>0</v>
      </c>
      <c r="AY95" s="261">
        <v>0</v>
      </c>
      <c r="AZ95" s="261">
        <v>0</v>
      </c>
      <c r="BA95" s="261">
        <v>0</v>
      </c>
      <c r="BB95" s="261">
        <v>0</v>
      </c>
      <c r="BC95" s="261">
        <v>0</v>
      </c>
      <c r="BD95" s="261">
        <v>0</v>
      </c>
      <c r="BE95" s="261">
        <v>0</v>
      </c>
      <c r="BF95" s="261">
        <v>0</v>
      </c>
      <c r="BG95" s="261">
        <v>0</v>
      </c>
      <c r="BH95" s="261">
        <v>0</v>
      </c>
      <c r="BI95" s="261">
        <v>0</v>
      </c>
      <c r="BJ95" s="261">
        <v>0</v>
      </c>
      <c r="BK95" s="261">
        <v>0</v>
      </c>
      <c r="BL95" s="261">
        <v>0</v>
      </c>
      <c r="BM95" s="261">
        <v>0</v>
      </c>
      <c r="BN95" s="261">
        <v>0</v>
      </c>
      <c r="BO95" s="261">
        <v>0</v>
      </c>
      <c r="BP95" s="261">
        <v>0</v>
      </c>
      <c r="BQ95" s="261">
        <v>0</v>
      </c>
      <c r="BR95" s="261">
        <v>0</v>
      </c>
      <c r="BS95" s="261">
        <v>0</v>
      </c>
      <c r="BT95" s="261">
        <v>0</v>
      </c>
      <c r="BU95" s="261">
        <v>0</v>
      </c>
      <c r="BV95" s="261">
        <v>0</v>
      </c>
      <c r="BW95" s="261">
        <v>0</v>
      </c>
      <c r="BX95" s="261">
        <v>0</v>
      </c>
      <c r="BY95" s="261">
        <v>0</v>
      </c>
      <c r="BZ95" s="261">
        <v>0</v>
      </c>
      <c r="CA95" s="261">
        <v>0</v>
      </c>
      <c r="CB95" s="261">
        <v>0</v>
      </c>
      <c r="CC95" s="261">
        <v>0</v>
      </c>
      <c r="CD95" s="261">
        <v>0</v>
      </c>
      <c r="CE95" s="261">
        <v>0</v>
      </c>
      <c r="CF95" s="261">
        <v>0</v>
      </c>
      <c r="CG95" s="261">
        <v>0</v>
      </c>
      <c r="CH95" s="261">
        <v>0</v>
      </c>
      <c r="CI95" s="261">
        <v>0</v>
      </c>
      <c r="CJ95" s="261">
        <v>0</v>
      </c>
    </row>
    <row r="96" spans="1:88" s="235" customFormat="1" ht="14.25" x14ac:dyDescent="0.25">
      <c r="A96" s="438" t="s">
        <v>539</v>
      </c>
      <c r="B96" s="439"/>
      <c r="C96" s="439"/>
      <c r="D96" s="439"/>
      <c r="E96" s="439"/>
      <c r="F96" s="439"/>
      <c r="G96" s="439"/>
      <c r="H96" s="439"/>
      <c r="I96" s="439"/>
      <c r="J96" s="439"/>
      <c r="K96" s="439"/>
      <c r="L96" s="439"/>
      <c r="M96" s="439"/>
      <c r="N96" s="439"/>
      <c r="O96" s="439"/>
      <c r="P96" s="439"/>
      <c r="Q96" s="439"/>
      <c r="R96" s="439"/>
      <c r="S96" s="439"/>
      <c r="T96" s="439"/>
      <c r="U96" s="439"/>
      <c r="V96" s="439"/>
      <c r="W96" s="439"/>
      <c r="X96" s="439"/>
      <c r="Y96" s="439"/>
      <c r="Z96" s="439"/>
      <c r="AA96" s="439"/>
      <c r="AB96" s="439"/>
      <c r="AC96" s="439"/>
      <c r="AD96" s="439"/>
      <c r="AE96" s="439"/>
      <c r="AF96" s="439"/>
      <c r="AG96" s="439"/>
      <c r="AH96" s="439"/>
      <c r="AI96" s="439"/>
      <c r="AJ96" s="439"/>
      <c r="AK96" s="440">
        <v>0</v>
      </c>
      <c r="AL96" s="441"/>
      <c r="AM96" s="262">
        <v>0</v>
      </c>
      <c r="AN96" s="262">
        <v>0</v>
      </c>
      <c r="AO96" s="262">
        <v>0</v>
      </c>
      <c r="AP96" s="262">
        <v>0</v>
      </c>
      <c r="AQ96" s="262">
        <v>0</v>
      </c>
      <c r="AR96" s="262">
        <v>0</v>
      </c>
      <c r="AS96" s="262">
        <v>0</v>
      </c>
      <c r="AT96" s="262">
        <v>0</v>
      </c>
      <c r="AU96" s="262">
        <v>0</v>
      </c>
      <c r="AV96" s="262">
        <v>0</v>
      </c>
      <c r="AW96" s="262">
        <v>0</v>
      </c>
      <c r="AX96" s="262">
        <v>0</v>
      </c>
      <c r="AY96" s="262">
        <v>0</v>
      </c>
      <c r="AZ96" s="262">
        <v>0</v>
      </c>
      <c r="BA96" s="262">
        <v>0</v>
      </c>
      <c r="BB96" s="262">
        <v>0</v>
      </c>
      <c r="BC96" s="262">
        <v>0</v>
      </c>
      <c r="BD96" s="262">
        <v>0</v>
      </c>
      <c r="BE96" s="262">
        <v>0</v>
      </c>
      <c r="BF96" s="262">
        <v>0</v>
      </c>
      <c r="BG96" s="262">
        <v>0</v>
      </c>
      <c r="BH96" s="262">
        <v>0</v>
      </c>
      <c r="BI96" s="262">
        <v>0</v>
      </c>
      <c r="BJ96" s="262">
        <v>0</v>
      </c>
      <c r="BK96" s="262">
        <v>0</v>
      </c>
      <c r="BL96" s="262">
        <v>0</v>
      </c>
      <c r="BM96" s="262">
        <v>0</v>
      </c>
      <c r="BN96" s="262">
        <v>0</v>
      </c>
      <c r="BO96" s="262">
        <v>0</v>
      </c>
      <c r="BP96" s="262">
        <v>0</v>
      </c>
      <c r="BQ96" s="262">
        <v>0</v>
      </c>
      <c r="BR96" s="262">
        <v>0</v>
      </c>
      <c r="BS96" s="262">
        <v>0</v>
      </c>
      <c r="BT96" s="262">
        <v>0</v>
      </c>
      <c r="BU96" s="262">
        <v>0</v>
      </c>
      <c r="BV96" s="262">
        <v>0</v>
      </c>
      <c r="BW96" s="262">
        <v>0</v>
      </c>
      <c r="BX96" s="262">
        <v>0</v>
      </c>
      <c r="BY96" s="262">
        <v>0</v>
      </c>
      <c r="BZ96" s="262">
        <v>0</v>
      </c>
      <c r="CA96" s="262">
        <v>0</v>
      </c>
      <c r="CB96" s="262">
        <v>0</v>
      </c>
      <c r="CC96" s="262">
        <v>0</v>
      </c>
      <c r="CD96" s="262">
        <v>0</v>
      </c>
      <c r="CE96" s="262">
        <v>0</v>
      </c>
      <c r="CF96" s="262">
        <v>0</v>
      </c>
      <c r="CG96" s="262">
        <v>0</v>
      </c>
      <c r="CH96" s="262">
        <v>0</v>
      </c>
      <c r="CI96" s="262">
        <v>0</v>
      </c>
      <c r="CJ96" s="262">
        <v>0</v>
      </c>
    </row>
    <row r="97" spans="1:88" s="235" customFormat="1" ht="15" thickBot="1" x14ac:dyDescent="0.3">
      <c r="A97" s="442" t="s">
        <v>540</v>
      </c>
      <c r="B97" s="443"/>
      <c r="C97" s="443"/>
      <c r="D97" s="443"/>
      <c r="E97" s="443"/>
      <c r="F97" s="443"/>
      <c r="G97" s="443"/>
      <c r="H97" s="443"/>
      <c r="I97" s="443"/>
      <c r="J97" s="443"/>
      <c r="K97" s="443"/>
      <c r="L97" s="443"/>
      <c r="M97" s="443"/>
      <c r="N97" s="443"/>
      <c r="O97" s="443"/>
      <c r="P97" s="443"/>
      <c r="Q97" s="443"/>
      <c r="R97" s="443"/>
      <c r="S97" s="443"/>
      <c r="T97" s="443"/>
      <c r="U97" s="443"/>
      <c r="V97" s="443"/>
      <c r="W97" s="443"/>
      <c r="X97" s="443"/>
      <c r="Y97" s="443"/>
      <c r="Z97" s="443"/>
      <c r="AA97" s="443"/>
      <c r="AB97" s="443"/>
      <c r="AC97" s="443"/>
      <c r="AD97" s="443"/>
      <c r="AE97" s="443"/>
      <c r="AF97" s="443"/>
      <c r="AG97" s="443"/>
      <c r="AH97" s="443"/>
      <c r="AI97" s="443"/>
      <c r="AJ97" s="443"/>
      <c r="AK97" s="444">
        <v>0</v>
      </c>
      <c r="AL97" s="445"/>
      <c r="AM97" s="263">
        <v>0</v>
      </c>
      <c r="AN97" s="263">
        <v>0</v>
      </c>
      <c r="AO97" s="263">
        <v>0</v>
      </c>
      <c r="AP97" s="263">
        <v>0</v>
      </c>
      <c r="AQ97" s="263">
        <v>0</v>
      </c>
      <c r="AR97" s="263">
        <v>0</v>
      </c>
      <c r="AS97" s="263">
        <v>0</v>
      </c>
      <c r="AT97" s="263">
        <v>0</v>
      </c>
      <c r="AU97" s="263">
        <v>0</v>
      </c>
      <c r="AV97" s="263">
        <v>0</v>
      </c>
      <c r="AW97" s="263">
        <v>0</v>
      </c>
      <c r="AX97" s="263">
        <v>0</v>
      </c>
      <c r="AY97" s="263">
        <v>0</v>
      </c>
      <c r="AZ97" s="263">
        <v>0</v>
      </c>
      <c r="BA97" s="263">
        <v>0</v>
      </c>
      <c r="BB97" s="263">
        <v>0</v>
      </c>
      <c r="BC97" s="263">
        <v>0</v>
      </c>
      <c r="BD97" s="263">
        <v>0</v>
      </c>
      <c r="BE97" s="263">
        <v>0</v>
      </c>
      <c r="BF97" s="263">
        <v>0</v>
      </c>
      <c r="BG97" s="263">
        <v>0</v>
      </c>
      <c r="BH97" s="263">
        <v>0</v>
      </c>
      <c r="BI97" s="263">
        <v>0</v>
      </c>
      <c r="BJ97" s="263">
        <v>0</v>
      </c>
      <c r="BK97" s="263">
        <v>0</v>
      </c>
      <c r="BL97" s="263">
        <v>0</v>
      </c>
      <c r="BM97" s="263">
        <v>0</v>
      </c>
      <c r="BN97" s="263">
        <v>0</v>
      </c>
      <c r="BO97" s="263">
        <v>0</v>
      </c>
      <c r="BP97" s="263">
        <v>0</v>
      </c>
      <c r="BQ97" s="263">
        <v>0</v>
      </c>
      <c r="BR97" s="263">
        <v>0</v>
      </c>
      <c r="BS97" s="263">
        <v>0</v>
      </c>
      <c r="BT97" s="263">
        <v>0</v>
      </c>
      <c r="BU97" s="263">
        <v>0</v>
      </c>
      <c r="BV97" s="263">
        <v>0</v>
      </c>
      <c r="BW97" s="263">
        <v>0</v>
      </c>
      <c r="BX97" s="263">
        <v>0</v>
      </c>
      <c r="BY97" s="263">
        <v>0</v>
      </c>
      <c r="BZ97" s="263">
        <v>0</v>
      </c>
      <c r="CA97" s="263">
        <v>0</v>
      </c>
      <c r="CB97" s="263">
        <v>0</v>
      </c>
      <c r="CC97" s="263">
        <v>0</v>
      </c>
      <c r="CD97" s="263">
        <v>0</v>
      </c>
      <c r="CE97" s="263">
        <v>0</v>
      </c>
      <c r="CF97" s="263">
        <v>0</v>
      </c>
      <c r="CG97" s="263">
        <v>0</v>
      </c>
      <c r="CH97" s="263">
        <v>0</v>
      </c>
      <c r="CI97" s="263">
        <v>0</v>
      </c>
      <c r="CJ97" s="263">
        <v>0</v>
      </c>
    </row>
    <row r="98" spans="1:88" x14ac:dyDescent="0.25">
      <c r="AM98" s="283"/>
      <c r="AN98" s="283"/>
      <c r="AO98" s="283"/>
      <c r="AP98" s="283"/>
      <c r="AQ98" s="283"/>
      <c r="AR98" s="283"/>
      <c r="AS98" s="283"/>
      <c r="AT98" s="283"/>
    </row>
    <row r="99" spans="1:88" x14ac:dyDescent="0.25">
      <c r="A99" s="446"/>
      <c r="B99" s="446"/>
      <c r="C99" s="446"/>
      <c r="D99" s="446"/>
      <c r="E99" s="446"/>
      <c r="F99" s="446"/>
      <c r="G99" s="446"/>
      <c r="H99" s="446"/>
      <c r="I99" s="446"/>
      <c r="J99" s="446"/>
      <c r="K99" s="446"/>
      <c r="L99" s="446"/>
      <c r="M99" s="446"/>
      <c r="N99" s="446"/>
      <c r="O99" s="446"/>
      <c r="P99" s="446"/>
      <c r="Q99" s="446"/>
      <c r="R99" s="446"/>
      <c r="S99" s="446"/>
      <c r="T99" s="446"/>
      <c r="U99" s="446"/>
      <c r="V99" s="446"/>
      <c r="W99" s="446"/>
      <c r="X99" s="446"/>
      <c r="Y99" s="446"/>
      <c r="Z99" s="446"/>
      <c r="AA99" s="446"/>
      <c r="AB99" s="446"/>
      <c r="AC99" s="446"/>
      <c r="AD99" s="446"/>
      <c r="AE99" s="446"/>
      <c r="AF99" s="446"/>
      <c r="AG99" s="446"/>
      <c r="AH99" s="446"/>
      <c r="AI99" s="446"/>
      <c r="AJ99" s="446"/>
      <c r="AK99" s="446"/>
      <c r="AL99" s="446"/>
      <c r="AM99" s="446"/>
      <c r="AN99" s="446"/>
      <c r="AO99" s="446"/>
      <c r="AP99" s="446"/>
      <c r="AQ99" s="446"/>
      <c r="AR99" s="446"/>
      <c r="AS99" s="446"/>
      <c r="AT99" s="446"/>
      <c r="AU99" s="446"/>
    </row>
    <row r="101" spans="1:88" x14ac:dyDescent="0.25">
      <c r="AM101" s="283"/>
    </row>
    <row r="103" spans="1:88" x14ac:dyDescent="0.25">
      <c r="AM103" s="231" t="s">
        <v>489</v>
      </c>
    </row>
    <row r="104" spans="1:88" ht="27.75" x14ac:dyDescent="0.25">
      <c r="AL104" s="271"/>
    </row>
    <row r="105" spans="1:88" ht="27.75" x14ac:dyDescent="0.25">
      <c r="AL105" s="271"/>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N27:AO27"/>
    <mergeCell ref="A28:AJ28"/>
    <mergeCell ref="AK28:AL28"/>
    <mergeCell ref="AN28:AO28"/>
    <mergeCell ref="A29:AJ29"/>
    <mergeCell ref="AK29:AL29"/>
    <mergeCell ref="AN29:AO29"/>
    <mergeCell ref="A26:AJ26"/>
    <mergeCell ref="AK26:AL26"/>
    <mergeCell ref="A27:AJ27"/>
    <mergeCell ref="AK27:AL27"/>
    <mergeCell ref="A13:AR13"/>
    <mergeCell ref="A15:AR15"/>
    <mergeCell ref="A16:AR16"/>
    <mergeCell ref="A18:AR18"/>
    <mergeCell ref="A5:AR5"/>
    <mergeCell ref="A7:AR7"/>
    <mergeCell ref="A9:AR9"/>
    <mergeCell ref="A10:AR10"/>
    <mergeCell ref="A12:AR1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60" workbookViewId="0">
      <selection activeCell="J30" sqref="J30"/>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298" t="str">
        <f>'1. паспорт местоположение'!A5:C5</f>
        <v>Год раскрытия информации: 2026 год</v>
      </c>
      <c r="B5" s="298"/>
      <c r="C5" s="298"/>
      <c r="D5" s="298"/>
      <c r="E5" s="298"/>
      <c r="F5" s="298"/>
      <c r="G5" s="298"/>
      <c r="H5" s="298"/>
      <c r="I5" s="298"/>
      <c r="J5" s="298"/>
      <c r="K5" s="298"/>
      <c r="L5" s="29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22.5" customHeight="1"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36" t="str">
        <f>'1. паспорт местоположение'!A12:C12</f>
        <v>P_TP3300.PS.0150</v>
      </c>
      <c r="B12" s="336"/>
      <c r="C12" s="336"/>
      <c r="D12" s="336"/>
      <c r="E12" s="336"/>
      <c r="F12" s="336"/>
      <c r="G12" s="336"/>
      <c r="H12" s="336"/>
      <c r="I12" s="336"/>
      <c r="J12" s="336"/>
      <c r="K12" s="336"/>
      <c r="L12" s="336"/>
    </row>
    <row r="13" spans="1:44" x14ac:dyDescent="0.25">
      <c r="A13" s="299" t="s">
        <v>7</v>
      </c>
      <c r="B13" s="299"/>
      <c r="C13" s="299"/>
      <c r="D13" s="299"/>
      <c r="E13" s="299"/>
      <c r="F13" s="299"/>
      <c r="G13" s="299"/>
      <c r="H13" s="299"/>
      <c r="I13" s="299"/>
      <c r="J13" s="299"/>
      <c r="K13" s="299"/>
      <c r="L13" s="299"/>
    </row>
    <row r="14" spans="1:44" ht="18.75" x14ac:dyDescent="0.25">
      <c r="A14" s="311"/>
      <c r="B14" s="311"/>
      <c r="C14" s="311"/>
      <c r="D14" s="311"/>
      <c r="E14" s="311"/>
      <c r="F14" s="311"/>
      <c r="G14" s="311"/>
      <c r="H14" s="311"/>
      <c r="I14" s="311"/>
      <c r="J14" s="311"/>
      <c r="K14" s="311"/>
      <c r="L14" s="311"/>
    </row>
    <row r="15" spans="1:44" x14ac:dyDescent="0.25">
      <c r="A15" s="336"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36"/>
      <c r="C15" s="336"/>
      <c r="D15" s="336"/>
      <c r="E15" s="336"/>
      <c r="F15" s="336"/>
      <c r="G15" s="336"/>
      <c r="H15" s="336"/>
      <c r="I15" s="336"/>
      <c r="J15" s="336"/>
      <c r="K15" s="336"/>
      <c r="L15" s="336"/>
    </row>
    <row r="16" spans="1:44" x14ac:dyDescent="0.25">
      <c r="A16" s="299" t="s">
        <v>5</v>
      </c>
      <c r="B16" s="299"/>
      <c r="C16" s="299"/>
      <c r="D16" s="299"/>
      <c r="E16" s="299"/>
      <c r="F16" s="299"/>
      <c r="G16" s="299"/>
      <c r="H16" s="299"/>
      <c r="I16" s="299"/>
      <c r="J16" s="299"/>
      <c r="K16" s="299"/>
      <c r="L16" s="299"/>
    </row>
    <row r="17" spans="1:12" ht="15.75" customHeight="1" x14ac:dyDescent="0.25">
      <c r="L17" s="82"/>
    </row>
    <row r="18" spans="1:12" x14ac:dyDescent="0.25">
      <c r="K18" s="81"/>
    </row>
    <row r="19" spans="1:12" ht="15.75" customHeight="1" x14ac:dyDescent="0.25">
      <c r="A19" s="461" t="s">
        <v>415</v>
      </c>
      <c r="B19" s="461"/>
      <c r="C19" s="461"/>
      <c r="D19" s="461"/>
      <c r="E19" s="461"/>
      <c r="F19" s="461"/>
      <c r="G19" s="461"/>
      <c r="H19" s="461"/>
      <c r="I19" s="461"/>
      <c r="J19" s="461"/>
      <c r="K19" s="461"/>
      <c r="L19" s="461"/>
    </row>
    <row r="20" spans="1:12" x14ac:dyDescent="0.25">
      <c r="A20" s="65"/>
      <c r="B20" s="65"/>
      <c r="C20" s="80"/>
      <c r="D20" s="80"/>
      <c r="E20" s="80"/>
      <c r="F20" s="80"/>
      <c r="G20" s="80"/>
      <c r="H20" s="80"/>
      <c r="I20" s="80"/>
      <c r="J20" s="80"/>
      <c r="K20" s="80"/>
      <c r="L20" s="80"/>
    </row>
    <row r="21" spans="1:12" ht="28.5" customHeight="1" x14ac:dyDescent="0.25">
      <c r="A21" s="451" t="s">
        <v>220</v>
      </c>
      <c r="B21" s="451" t="s">
        <v>219</v>
      </c>
      <c r="C21" s="457" t="s">
        <v>347</v>
      </c>
      <c r="D21" s="457"/>
      <c r="E21" s="457"/>
      <c r="F21" s="457"/>
      <c r="G21" s="457"/>
      <c r="H21" s="457"/>
      <c r="I21" s="452" t="s">
        <v>218</v>
      </c>
      <c r="J21" s="454" t="s">
        <v>349</v>
      </c>
      <c r="K21" s="451" t="s">
        <v>217</v>
      </c>
      <c r="L21" s="453" t="s">
        <v>348</v>
      </c>
    </row>
    <row r="22" spans="1:12" ht="58.5" customHeight="1" x14ac:dyDescent="0.25">
      <c r="A22" s="451"/>
      <c r="B22" s="451"/>
      <c r="C22" s="458" t="s">
        <v>1</v>
      </c>
      <c r="D22" s="458"/>
      <c r="E22" s="133"/>
      <c r="F22" s="134"/>
      <c r="G22" s="459" t="s">
        <v>0</v>
      </c>
      <c r="H22" s="460"/>
      <c r="I22" s="452"/>
      <c r="J22" s="455"/>
      <c r="K22" s="451"/>
      <c r="L22" s="453"/>
    </row>
    <row r="23" spans="1:12" ht="47.25" x14ac:dyDescent="0.25">
      <c r="A23" s="451"/>
      <c r="B23" s="451"/>
      <c r="C23" s="79" t="s">
        <v>216</v>
      </c>
      <c r="D23" s="79" t="s">
        <v>215</v>
      </c>
      <c r="E23" s="79" t="s">
        <v>216</v>
      </c>
      <c r="F23" s="79" t="s">
        <v>215</v>
      </c>
      <c r="G23" s="79" t="s">
        <v>216</v>
      </c>
      <c r="H23" s="79" t="s">
        <v>215</v>
      </c>
      <c r="I23" s="452"/>
      <c r="J23" s="456"/>
      <c r="K23" s="451"/>
      <c r="L23" s="453"/>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214</v>
      </c>
      <c r="C25" s="184"/>
      <c r="D25" s="184"/>
      <c r="E25" s="77"/>
      <c r="F25" s="77"/>
      <c r="G25" s="77"/>
      <c r="H25" s="77"/>
      <c r="I25" s="77"/>
      <c r="J25" s="77"/>
      <c r="K25" s="71"/>
      <c r="L25" s="90"/>
    </row>
    <row r="26" spans="1:12" ht="21.75" customHeight="1" x14ac:dyDescent="0.25">
      <c r="A26" s="73" t="s">
        <v>213</v>
      </c>
      <c r="B26" s="78" t="s">
        <v>354</v>
      </c>
      <c r="C26" s="211">
        <v>45654</v>
      </c>
      <c r="D26" s="211">
        <v>45687</v>
      </c>
      <c r="E26" s="211" t="s">
        <v>485</v>
      </c>
      <c r="F26" s="211" t="s">
        <v>485</v>
      </c>
      <c r="G26" s="211">
        <v>45654</v>
      </c>
      <c r="H26" s="211">
        <v>45687</v>
      </c>
      <c r="I26" s="267">
        <v>1</v>
      </c>
      <c r="J26" s="267">
        <v>1</v>
      </c>
      <c r="K26" s="71"/>
      <c r="L26" s="71"/>
    </row>
    <row r="27" spans="1:12" s="66" customFormat="1" ht="39" customHeight="1" x14ac:dyDescent="0.25">
      <c r="A27" s="73" t="s">
        <v>212</v>
      </c>
      <c r="B27" s="78" t="s">
        <v>356</v>
      </c>
      <c r="C27" s="211" t="s">
        <v>485</v>
      </c>
      <c r="D27" s="211" t="s">
        <v>485</v>
      </c>
      <c r="E27" s="211" t="s">
        <v>485</v>
      </c>
      <c r="F27" s="211" t="s">
        <v>485</v>
      </c>
      <c r="G27" s="211" t="s">
        <v>485</v>
      </c>
      <c r="H27" s="211" t="s">
        <v>485</v>
      </c>
      <c r="I27" s="184"/>
      <c r="J27" s="184"/>
      <c r="K27" s="71"/>
      <c r="L27" s="71"/>
    </row>
    <row r="28" spans="1:12" s="66" customFormat="1" ht="70.5" customHeight="1" x14ac:dyDescent="0.25">
      <c r="A28" s="73" t="s">
        <v>355</v>
      </c>
      <c r="B28" s="78" t="s">
        <v>360</v>
      </c>
      <c r="C28" s="211" t="s">
        <v>485</v>
      </c>
      <c r="D28" s="211" t="s">
        <v>485</v>
      </c>
      <c r="E28" s="211" t="s">
        <v>485</v>
      </c>
      <c r="F28" s="211" t="s">
        <v>485</v>
      </c>
      <c r="G28" s="211" t="s">
        <v>485</v>
      </c>
      <c r="H28" s="211" t="s">
        <v>485</v>
      </c>
      <c r="I28" s="184"/>
      <c r="J28" s="184"/>
      <c r="K28" s="71"/>
      <c r="L28" s="71"/>
    </row>
    <row r="29" spans="1:12" s="66" customFormat="1" ht="54" customHeight="1" x14ac:dyDescent="0.25">
      <c r="A29" s="73" t="s">
        <v>211</v>
      </c>
      <c r="B29" s="78" t="s">
        <v>359</v>
      </c>
      <c r="C29" s="211" t="s">
        <v>485</v>
      </c>
      <c r="D29" s="211" t="s">
        <v>485</v>
      </c>
      <c r="E29" s="211" t="s">
        <v>485</v>
      </c>
      <c r="F29" s="211" t="s">
        <v>485</v>
      </c>
      <c r="G29" s="211" t="s">
        <v>485</v>
      </c>
      <c r="H29" s="211" t="s">
        <v>485</v>
      </c>
      <c r="I29" s="184"/>
      <c r="J29" s="184"/>
      <c r="K29" s="71"/>
      <c r="L29" s="71"/>
    </row>
    <row r="30" spans="1:12" s="66" customFormat="1" ht="42" customHeight="1" x14ac:dyDescent="0.25">
      <c r="A30" s="73" t="s">
        <v>210</v>
      </c>
      <c r="B30" s="78" t="s">
        <v>361</v>
      </c>
      <c r="C30" s="211" t="s">
        <v>485</v>
      </c>
      <c r="D30" s="211" t="s">
        <v>485</v>
      </c>
      <c r="E30" s="211" t="s">
        <v>485</v>
      </c>
      <c r="F30" s="211" t="s">
        <v>485</v>
      </c>
      <c r="G30" s="211" t="s">
        <v>485</v>
      </c>
      <c r="H30" s="211" t="s">
        <v>485</v>
      </c>
      <c r="I30" s="184"/>
      <c r="J30" s="184"/>
      <c r="K30" s="71"/>
      <c r="L30" s="71"/>
    </row>
    <row r="31" spans="1:12" s="66" customFormat="1" ht="37.5" customHeight="1" x14ac:dyDescent="0.25">
      <c r="A31" s="73" t="s">
        <v>209</v>
      </c>
      <c r="B31" s="72" t="s">
        <v>357</v>
      </c>
      <c r="C31" s="212">
        <v>45768</v>
      </c>
      <c r="D31" s="212">
        <f>C31+60</f>
        <v>45828</v>
      </c>
      <c r="E31" s="184"/>
      <c r="F31" s="184"/>
      <c r="G31" s="212">
        <v>46157</v>
      </c>
      <c r="H31" s="212">
        <v>46172</v>
      </c>
      <c r="I31" s="219"/>
      <c r="J31" s="219"/>
      <c r="K31" s="71"/>
      <c r="L31" s="71"/>
    </row>
    <row r="32" spans="1:12" s="66" customFormat="1" ht="31.5" x14ac:dyDescent="0.25">
      <c r="A32" s="73" t="s">
        <v>207</v>
      </c>
      <c r="B32" s="72" t="s">
        <v>362</v>
      </c>
      <c r="C32" s="212">
        <v>45931</v>
      </c>
      <c r="D32" s="212">
        <v>45950</v>
      </c>
      <c r="E32" s="184"/>
      <c r="F32" s="184"/>
      <c r="G32" s="212">
        <v>46174</v>
      </c>
      <c r="H32" s="212">
        <v>46203</v>
      </c>
      <c r="I32" s="219"/>
      <c r="J32" s="219"/>
      <c r="K32" s="71"/>
      <c r="L32" s="71"/>
    </row>
    <row r="33" spans="1:12" s="66" customFormat="1" ht="56.25" customHeight="1" x14ac:dyDescent="0.25">
      <c r="A33" s="73" t="s">
        <v>373</v>
      </c>
      <c r="B33" s="72" t="s">
        <v>298</v>
      </c>
      <c r="C33" s="211" t="s">
        <v>485</v>
      </c>
      <c r="D33" s="211" t="s">
        <v>485</v>
      </c>
      <c r="E33" s="184"/>
      <c r="F33" s="184"/>
      <c r="G33" s="211" t="s">
        <v>485</v>
      </c>
      <c r="H33" s="211" t="s">
        <v>485</v>
      </c>
      <c r="I33" s="219"/>
      <c r="J33" s="219"/>
      <c r="K33" s="71"/>
      <c r="L33" s="71"/>
    </row>
    <row r="34" spans="1:12" s="66" customFormat="1" ht="47.25" customHeight="1" x14ac:dyDescent="0.25">
      <c r="A34" s="73" t="s">
        <v>374</v>
      </c>
      <c r="B34" s="72" t="s">
        <v>366</v>
      </c>
      <c r="C34" s="211" t="s">
        <v>485</v>
      </c>
      <c r="D34" s="211" t="s">
        <v>485</v>
      </c>
      <c r="E34" s="211" t="s">
        <v>485</v>
      </c>
      <c r="F34" s="211" t="s">
        <v>485</v>
      </c>
      <c r="G34" s="211" t="s">
        <v>485</v>
      </c>
      <c r="H34" s="211" t="s">
        <v>485</v>
      </c>
      <c r="I34" s="220"/>
      <c r="J34" s="220"/>
      <c r="K34" s="76"/>
      <c r="L34" s="71"/>
    </row>
    <row r="35" spans="1:12" s="66" customFormat="1" ht="49.5" customHeight="1" x14ac:dyDescent="0.25">
      <c r="A35" s="73" t="s">
        <v>375</v>
      </c>
      <c r="B35" s="72" t="s">
        <v>208</v>
      </c>
      <c r="C35" s="211">
        <f>D37</f>
        <v>46016</v>
      </c>
      <c r="D35" s="212">
        <f>C35+15</f>
        <v>46031</v>
      </c>
      <c r="E35" s="186"/>
      <c r="F35" s="186"/>
      <c r="G35" s="211">
        <v>46204</v>
      </c>
      <c r="H35" s="212">
        <v>46213</v>
      </c>
      <c r="I35" s="219"/>
      <c r="J35" s="219"/>
      <c r="K35" s="76"/>
      <c r="L35" s="71"/>
    </row>
    <row r="36" spans="1:12" ht="37.5" customHeight="1" x14ac:dyDescent="0.25">
      <c r="A36" s="73" t="s">
        <v>376</v>
      </c>
      <c r="B36" s="72" t="s">
        <v>358</v>
      </c>
      <c r="C36" s="211" t="s">
        <v>485</v>
      </c>
      <c r="D36" s="211" t="s">
        <v>485</v>
      </c>
      <c r="E36" s="211" t="s">
        <v>485</v>
      </c>
      <c r="F36" s="211" t="s">
        <v>485</v>
      </c>
      <c r="G36" s="211" t="s">
        <v>485</v>
      </c>
      <c r="H36" s="211" t="s">
        <v>485</v>
      </c>
      <c r="I36" s="75"/>
      <c r="J36" s="75"/>
      <c r="K36" s="71"/>
      <c r="L36" s="71"/>
    </row>
    <row r="37" spans="1:12" x14ac:dyDescent="0.25">
      <c r="A37" s="73" t="s">
        <v>377</v>
      </c>
      <c r="B37" s="72" t="s">
        <v>206</v>
      </c>
      <c r="C37" s="211">
        <v>45950</v>
      </c>
      <c r="D37" s="212">
        <v>46016</v>
      </c>
      <c r="E37" s="183"/>
      <c r="F37" s="182"/>
      <c r="G37" s="211">
        <v>46174</v>
      </c>
      <c r="H37" s="212">
        <v>46203</v>
      </c>
      <c r="I37" s="219"/>
      <c r="J37" s="219"/>
      <c r="K37" s="71"/>
      <c r="L37" s="71"/>
    </row>
    <row r="38" spans="1:12" x14ac:dyDescent="0.25">
      <c r="A38" s="73" t="s">
        <v>378</v>
      </c>
      <c r="B38" s="74" t="s">
        <v>205</v>
      </c>
      <c r="C38" s="210"/>
      <c r="D38" s="209"/>
      <c r="E38" s="181"/>
      <c r="F38" s="181"/>
      <c r="G38" s="185"/>
      <c r="H38" s="181"/>
      <c r="I38" s="71"/>
      <c r="J38" s="71"/>
      <c r="K38" s="71"/>
      <c r="L38" s="71"/>
    </row>
    <row r="39" spans="1:12" ht="63" x14ac:dyDescent="0.25">
      <c r="A39" s="73">
        <v>2</v>
      </c>
      <c r="B39" s="72" t="s">
        <v>363</v>
      </c>
      <c r="C39" s="211">
        <f>D37</f>
        <v>46016</v>
      </c>
      <c r="D39" s="211">
        <f>C39+60</f>
        <v>46076</v>
      </c>
      <c r="E39" s="211" t="s">
        <v>485</v>
      </c>
      <c r="F39" s="211" t="s">
        <v>485</v>
      </c>
      <c r="G39" s="211">
        <v>46203</v>
      </c>
      <c r="H39" s="211">
        <v>46231</v>
      </c>
      <c r="I39" s="71"/>
      <c r="J39" s="71"/>
      <c r="K39" s="71"/>
      <c r="L39" s="71"/>
    </row>
    <row r="40" spans="1:12" ht="33.75" customHeight="1" x14ac:dyDescent="0.25">
      <c r="A40" s="73" t="s">
        <v>204</v>
      </c>
      <c r="B40" s="72" t="s">
        <v>365</v>
      </c>
      <c r="C40" s="211">
        <f>D39</f>
        <v>46076</v>
      </c>
      <c r="D40" s="211">
        <f>C40+30</f>
        <v>46106</v>
      </c>
      <c r="E40" s="211" t="s">
        <v>485</v>
      </c>
      <c r="F40" s="211" t="s">
        <v>485</v>
      </c>
      <c r="G40" s="211">
        <v>46283</v>
      </c>
      <c r="H40" s="211">
        <v>46312</v>
      </c>
      <c r="I40" s="71"/>
      <c r="J40" s="71"/>
      <c r="K40" s="71"/>
      <c r="L40" s="71"/>
    </row>
    <row r="41" spans="1:12" ht="63" customHeight="1" x14ac:dyDescent="0.25">
      <c r="A41" s="73" t="s">
        <v>203</v>
      </c>
      <c r="B41" s="74" t="s">
        <v>446</v>
      </c>
      <c r="C41" s="210"/>
      <c r="D41" s="209"/>
      <c r="E41" s="181"/>
      <c r="F41" s="181"/>
      <c r="G41" s="210"/>
      <c r="H41" s="209"/>
      <c r="I41" s="71"/>
      <c r="J41" s="71"/>
      <c r="K41" s="71"/>
      <c r="L41" s="71"/>
    </row>
    <row r="42" spans="1:12" ht="58.5" customHeight="1" x14ac:dyDescent="0.25">
      <c r="A42" s="73">
        <v>3</v>
      </c>
      <c r="B42" s="72" t="s">
        <v>364</v>
      </c>
      <c r="C42" s="211">
        <f>D40</f>
        <v>46106</v>
      </c>
      <c r="D42" s="211">
        <f>C42+30</f>
        <v>46136</v>
      </c>
      <c r="E42" s="211" t="s">
        <v>485</v>
      </c>
      <c r="F42" s="211" t="s">
        <v>485</v>
      </c>
      <c r="G42" s="211">
        <v>46251</v>
      </c>
      <c r="H42" s="211">
        <v>46311</v>
      </c>
      <c r="I42" s="71"/>
      <c r="J42" s="71"/>
      <c r="K42" s="71"/>
      <c r="L42" s="71"/>
    </row>
    <row r="43" spans="1:12" ht="34.5" customHeight="1" x14ac:dyDescent="0.25">
      <c r="A43" s="73" t="s">
        <v>202</v>
      </c>
      <c r="B43" s="72" t="s">
        <v>200</v>
      </c>
      <c r="C43" s="211">
        <f>D42</f>
        <v>46136</v>
      </c>
      <c r="D43" s="211">
        <f>C43+60</f>
        <v>46196</v>
      </c>
      <c r="E43" s="211" t="s">
        <v>485</v>
      </c>
      <c r="F43" s="211" t="s">
        <v>485</v>
      </c>
      <c r="G43" s="211">
        <v>46312</v>
      </c>
      <c r="H43" s="211">
        <v>46341</v>
      </c>
      <c r="I43" s="71"/>
      <c r="J43" s="71"/>
      <c r="K43" s="71"/>
      <c r="L43" s="71"/>
    </row>
    <row r="44" spans="1:12" ht="24.75" customHeight="1" x14ac:dyDescent="0.25">
      <c r="A44" s="73" t="s">
        <v>201</v>
      </c>
      <c r="B44" s="72" t="s">
        <v>198</v>
      </c>
      <c r="C44" s="211">
        <f>D43</f>
        <v>46196</v>
      </c>
      <c r="D44" s="211">
        <f>C44+60</f>
        <v>46256</v>
      </c>
      <c r="E44" s="211" t="s">
        <v>485</v>
      </c>
      <c r="F44" s="211" t="s">
        <v>485</v>
      </c>
      <c r="G44" s="211">
        <v>46341</v>
      </c>
      <c r="H44" s="211">
        <v>46366</v>
      </c>
      <c r="I44" s="71"/>
      <c r="J44" s="71"/>
      <c r="K44" s="71"/>
      <c r="L44" s="71"/>
    </row>
    <row r="45" spans="1:12" ht="90.75" customHeight="1" x14ac:dyDescent="0.25">
      <c r="A45" s="73" t="s">
        <v>199</v>
      </c>
      <c r="B45" s="72" t="s">
        <v>369</v>
      </c>
      <c r="C45" s="211">
        <f>D44</f>
        <v>46256</v>
      </c>
      <c r="D45" s="211">
        <f>C45+17</f>
        <v>46273</v>
      </c>
      <c r="E45" s="211" t="s">
        <v>485</v>
      </c>
      <c r="F45" s="211" t="s">
        <v>485</v>
      </c>
      <c r="G45" s="211" t="s">
        <v>485</v>
      </c>
      <c r="H45" s="211" t="s">
        <v>485</v>
      </c>
      <c r="I45" s="71"/>
      <c r="J45" s="71"/>
      <c r="K45" s="71"/>
      <c r="L45" s="71"/>
    </row>
    <row r="46" spans="1:12" ht="167.25" customHeight="1" x14ac:dyDescent="0.25">
      <c r="A46" s="73" t="s">
        <v>197</v>
      </c>
      <c r="B46" s="72" t="s">
        <v>367</v>
      </c>
      <c r="C46" s="211" t="s">
        <v>485</v>
      </c>
      <c r="D46" s="211" t="s">
        <v>485</v>
      </c>
      <c r="E46" s="211" t="s">
        <v>485</v>
      </c>
      <c r="F46" s="211" t="s">
        <v>485</v>
      </c>
      <c r="G46" s="211" t="s">
        <v>485</v>
      </c>
      <c r="H46" s="211" t="s">
        <v>485</v>
      </c>
      <c r="I46" s="71"/>
      <c r="J46" s="71"/>
      <c r="K46" s="71"/>
      <c r="L46" s="71"/>
    </row>
    <row r="47" spans="1:12" ht="30.75" customHeight="1" x14ac:dyDescent="0.25">
      <c r="A47" s="73" t="s">
        <v>195</v>
      </c>
      <c r="B47" s="72" t="s">
        <v>196</v>
      </c>
      <c r="C47" s="211">
        <f>D45</f>
        <v>46273</v>
      </c>
      <c r="D47" s="211">
        <f>C47+30</f>
        <v>46303</v>
      </c>
      <c r="E47" s="211" t="s">
        <v>485</v>
      </c>
      <c r="F47" s="211" t="s">
        <v>485</v>
      </c>
      <c r="G47" s="211">
        <v>46366</v>
      </c>
      <c r="H47" s="211">
        <v>46376</v>
      </c>
      <c r="I47" s="71"/>
      <c r="J47" s="71"/>
      <c r="K47" s="71"/>
      <c r="L47" s="71"/>
    </row>
    <row r="48" spans="1:12" ht="37.5" customHeight="1" x14ac:dyDescent="0.25">
      <c r="A48" s="73" t="s">
        <v>379</v>
      </c>
      <c r="B48" s="74" t="s">
        <v>194</v>
      </c>
      <c r="C48" s="210"/>
      <c r="D48" s="209"/>
      <c r="E48" s="181"/>
      <c r="F48" s="181"/>
      <c r="G48" s="210"/>
      <c r="H48" s="209"/>
      <c r="I48" s="71"/>
      <c r="J48" s="71"/>
      <c r="K48" s="71"/>
      <c r="L48" s="71"/>
    </row>
    <row r="49" spans="1:12" ht="35.25" customHeight="1" x14ac:dyDescent="0.25">
      <c r="A49" s="73">
        <v>4</v>
      </c>
      <c r="B49" s="72" t="s">
        <v>192</v>
      </c>
      <c r="C49" s="211">
        <f>D47</f>
        <v>46303</v>
      </c>
      <c r="D49" s="211">
        <f>C49+14</f>
        <v>46317</v>
      </c>
      <c r="E49" s="211" t="s">
        <v>485</v>
      </c>
      <c r="F49" s="211" t="s">
        <v>485</v>
      </c>
      <c r="G49" s="211">
        <v>46376</v>
      </c>
      <c r="H49" s="211">
        <v>46381</v>
      </c>
      <c r="I49" s="71"/>
      <c r="J49" s="71"/>
      <c r="K49" s="71"/>
      <c r="L49" s="71"/>
    </row>
    <row r="50" spans="1:12" ht="86.25" customHeight="1" x14ac:dyDescent="0.25">
      <c r="A50" s="73" t="s">
        <v>193</v>
      </c>
      <c r="B50" s="72" t="s">
        <v>368</v>
      </c>
      <c r="C50" s="211">
        <f>D49</f>
        <v>46317</v>
      </c>
      <c r="D50" s="211">
        <f>C50+14</f>
        <v>46331</v>
      </c>
      <c r="E50" s="211" t="s">
        <v>485</v>
      </c>
      <c r="F50" s="211" t="s">
        <v>485</v>
      </c>
      <c r="G50" s="211">
        <v>46381</v>
      </c>
      <c r="H50" s="211">
        <v>46386</v>
      </c>
      <c r="I50" s="71"/>
      <c r="J50" s="71"/>
      <c r="K50" s="71"/>
      <c r="L50" s="71"/>
    </row>
    <row r="51" spans="1:12" ht="77.25" customHeight="1" x14ac:dyDescent="0.25">
      <c r="A51" s="73" t="s">
        <v>191</v>
      </c>
      <c r="B51" s="72" t="s">
        <v>370</v>
      </c>
      <c r="C51" s="211">
        <f>D50</f>
        <v>46331</v>
      </c>
      <c r="D51" s="211">
        <f>C51+10</f>
        <v>46341</v>
      </c>
      <c r="E51" s="211" t="s">
        <v>485</v>
      </c>
      <c r="F51" s="211" t="s">
        <v>485</v>
      </c>
      <c r="G51" s="211" t="s">
        <v>485</v>
      </c>
      <c r="H51" s="211" t="s">
        <v>485</v>
      </c>
      <c r="I51" s="71"/>
      <c r="J51" s="71"/>
      <c r="K51" s="71"/>
      <c r="L51" s="71"/>
    </row>
    <row r="52" spans="1:12" ht="71.25" customHeight="1" x14ac:dyDescent="0.25">
      <c r="A52" s="73" t="s">
        <v>189</v>
      </c>
      <c r="B52" s="72" t="s">
        <v>190</v>
      </c>
      <c r="C52" s="211">
        <f>D51</f>
        <v>46341</v>
      </c>
      <c r="D52" s="211">
        <f>C52+10</f>
        <v>46351</v>
      </c>
      <c r="E52" s="211" t="s">
        <v>485</v>
      </c>
      <c r="F52" s="211" t="s">
        <v>485</v>
      </c>
      <c r="G52" s="211">
        <v>46371</v>
      </c>
      <c r="H52" s="211">
        <v>46381</v>
      </c>
      <c r="I52" s="71"/>
      <c r="J52" s="71"/>
      <c r="K52" s="71"/>
      <c r="L52" s="71"/>
    </row>
    <row r="53" spans="1:12" ht="48" customHeight="1" x14ac:dyDescent="0.25">
      <c r="A53" s="73" t="s">
        <v>187</v>
      </c>
      <c r="B53" s="141" t="s">
        <v>371</v>
      </c>
      <c r="C53" s="211">
        <f>D52</f>
        <v>46351</v>
      </c>
      <c r="D53" s="211">
        <f>C53+10</f>
        <v>46361</v>
      </c>
      <c r="E53" s="211" t="s">
        <v>485</v>
      </c>
      <c r="F53" s="211" t="s">
        <v>485</v>
      </c>
      <c r="G53" s="211">
        <v>46381</v>
      </c>
      <c r="H53" s="211">
        <v>46386</v>
      </c>
      <c r="I53" s="71"/>
      <c r="J53" s="71"/>
      <c r="K53" s="71"/>
      <c r="L53" s="71"/>
    </row>
    <row r="54" spans="1:12" ht="46.5" customHeight="1" x14ac:dyDescent="0.25">
      <c r="A54" s="73" t="s">
        <v>372</v>
      </c>
      <c r="B54" s="72" t="s">
        <v>188</v>
      </c>
      <c r="C54" s="211" t="s">
        <v>485</v>
      </c>
      <c r="D54" s="211" t="s">
        <v>485</v>
      </c>
      <c r="E54" s="211" t="s">
        <v>485</v>
      </c>
      <c r="F54" s="211" t="s">
        <v>485</v>
      </c>
      <c r="G54" s="211" t="s">
        <v>485</v>
      </c>
      <c r="H54" s="211" t="s">
        <v>485</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70" zoomScaleNormal="70" zoomScaleSheetLayoutView="70" workbookViewId="0">
      <selection activeCell="C20" sqref="C20:AC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69</v>
      </c>
    </row>
    <row r="2" spans="1:29" ht="18.75" x14ac:dyDescent="0.3">
      <c r="A2" s="64"/>
      <c r="B2" s="64"/>
      <c r="C2" s="64"/>
      <c r="D2" s="64"/>
      <c r="E2" s="64"/>
      <c r="F2" s="64"/>
      <c r="H2" s="64"/>
      <c r="I2" s="64"/>
      <c r="AC2" s="14" t="s">
        <v>10</v>
      </c>
    </row>
    <row r="3" spans="1:29" ht="18.75" x14ac:dyDescent="0.3">
      <c r="A3" s="64"/>
      <c r="B3" s="64"/>
      <c r="C3" s="64"/>
      <c r="D3" s="64"/>
      <c r="E3" s="64"/>
      <c r="F3" s="64"/>
      <c r="H3" s="64"/>
      <c r="I3" s="64"/>
      <c r="AC3" s="14" t="s">
        <v>68</v>
      </c>
    </row>
    <row r="4" spans="1:29" ht="18.75" customHeight="1" x14ac:dyDescent="0.25">
      <c r="A4" s="298" t="str">
        <f>'4. паспортбюджет'!A5:O5</f>
        <v>Год раскрытия информации: 2026 год</v>
      </c>
      <c r="B4" s="298"/>
      <c r="C4" s="298"/>
      <c r="D4" s="298"/>
      <c r="E4" s="298"/>
      <c r="F4" s="298"/>
      <c r="G4" s="298"/>
      <c r="H4" s="298"/>
      <c r="I4" s="298"/>
      <c r="J4" s="298"/>
      <c r="K4" s="298"/>
      <c r="L4" s="298"/>
      <c r="M4" s="298"/>
      <c r="N4" s="298"/>
      <c r="O4" s="298"/>
      <c r="P4" s="298"/>
      <c r="Q4" s="298"/>
    </row>
    <row r="5" spans="1:29" ht="18.75" x14ac:dyDescent="0.3">
      <c r="A5" s="64"/>
      <c r="B5" s="64"/>
      <c r="C5" s="64"/>
      <c r="D5" s="64"/>
      <c r="E5" s="64"/>
      <c r="F5" s="64"/>
      <c r="H5" s="64"/>
      <c r="I5" s="64"/>
      <c r="Q5" s="14"/>
    </row>
    <row r="6" spans="1:29" ht="18.75" x14ac:dyDescent="0.25">
      <c r="A6" s="302" t="s">
        <v>9</v>
      </c>
      <c r="B6" s="302"/>
      <c r="C6" s="302"/>
      <c r="D6" s="302"/>
      <c r="E6" s="302"/>
      <c r="F6" s="302"/>
      <c r="G6" s="302"/>
      <c r="H6" s="302"/>
      <c r="I6" s="302"/>
      <c r="J6" s="302"/>
      <c r="K6" s="302"/>
      <c r="L6" s="302"/>
      <c r="M6" s="302"/>
      <c r="N6" s="302"/>
      <c r="O6" s="302"/>
      <c r="P6" s="302"/>
      <c r="Q6" s="302"/>
    </row>
    <row r="7" spans="1:29" ht="18.75" x14ac:dyDescent="0.25">
      <c r="A7" s="12"/>
      <c r="B7" s="12"/>
      <c r="C7" s="12"/>
      <c r="D7" s="12"/>
      <c r="E7" s="12"/>
      <c r="F7" s="12"/>
      <c r="G7" s="12"/>
      <c r="H7" s="69"/>
      <c r="I7" s="69"/>
      <c r="J7" s="69"/>
      <c r="K7" s="69"/>
      <c r="L7" s="69"/>
      <c r="M7" s="69"/>
      <c r="N7" s="69"/>
      <c r="O7" s="69"/>
      <c r="P7" s="69"/>
      <c r="Q7" s="69"/>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row>
    <row r="9" spans="1:29" ht="18.75" customHeight="1" x14ac:dyDescent="0.25">
      <c r="A9" s="299" t="s">
        <v>8</v>
      </c>
      <c r="B9" s="299"/>
      <c r="C9" s="299"/>
      <c r="D9" s="299"/>
      <c r="E9" s="299"/>
      <c r="F9" s="299"/>
      <c r="G9" s="299"/>
      <c r="H9" s="299"/>
      <c r="I9" s="299"/>
      <c r="J9" s="299"/>
      <c r="K9" s="299"/>
      <c r="L9" s="299"/>
      <c r="M9" s="299"/>
      <c r="N9" s="299"/>
      <c r="O9" s="299"/>
      <c r="P9" s="299"/>
      <c r="Q9" s="299"/>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36" t="str">
        <f>'1. паспорт местоположение'!A12:C12</f>
        <v>P_TP3300.PS.0150</v>
      </c>
      <c r="B11" s="336"/>
      <c r="C11" s="336"/>
      <c r="D11" s="336"/>
      <c r="E11" s="336"/>
      <c r="F11" s="336"/>
      <c r="G11" s="336"/>
      <c r="H11" s="336"/>
      <c r="I11" s="336"/>
      <c r="J11" s="336"/>
      <c r="K11" s="336"/>
      <c r="L11" s="336"/>
      <c r="M11" s="336"/>
      <c r="N11" s="336"/>
      <c r="O11" s="336"/>
      <c r="P11" s="336"/>
      <c r="Q11" s="336"/>
    </row>
    <row r="12" spans="1:29" x14ac:dyDescent="0.25">
      <c r="A12" s="299" t="s">
        <v>7</v>
      </c>
      <c r="B12" s="299"/>
      <c r="C12" s="299"/>
      <c r="D12" s="299"/>
      <c r="E12" s="299"/>
      <c r="F12" s="299"/>
      <c r="G12" s="299"/>
      <c r="H12" s="299"/>
      <c r="I12" s="299"/>
      <c r="J12" s="299"/>
      <c r="K12" s="299"/>
      <c r="L12" s="299"/>
      <c r="M12" s="299"/>
      <c r="N12" s="299"/>
      <c r="O12" s="299"/>
      <c r="P12" s="299"/>
      <c r="Q12" s="299"/>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336"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4" s="336"/>
      <c r="C14" s="336"/>
      <c r="D14" s="336"/>
      <c r="E14" s="336"/>
      <c r="F14" s="336"/>
      <c r="G14" s="336"/>
      <c r="H14" s="336"/>
      <c r="I14" s="336"/>
      <c r="J14" s="336"/>
      <c r="K14" s="336"/>
      <c r="L14" s="336"/>
      <c r="M14" s="336"/>
      <c r="N14" s="336"/>
      <c r="O14" s="336"/>
      <c r="P14" s="336"/>
      <c r="Q14" s="336"/>
    </row>
    <row r="15" spans="1:29" ht="15.75" customHeight="1" x14ac:dyDescent="0.25">
      <c r="A15" s="299" t="s">
        <v>5</v>
      </c>
      <c r="B15" s="299"/>
      <c r="C15" s="299"/>
      <c r="D15" s="299"/>
      <c r="E15" s="299"/>
      <c r="F15" s="299"/>
      <c r="G15" s="299"/>
      <c r="H15" s="299"/>
      <c r="I15" s="299"/>
      <c r="J15" s="299"/>
      <c r="K15" s="299"/>
      <c r="L15" s="299"/>
      <c r="M15" s="299"/>
      <c r="N15" s="299"/>
      <c r="O15" s="299"/>
      <c r="P15" s="299"/>
      <c r="Q15" s="299"/>
    </row>
    <row r="16" spans="1:29" x14ac:dyDescent="0.25">
      <c r="A16" s="467"/>
      <c r="B16" s="467"/>
      <c r="C16" s="467"/>
      <c r="D16" s="467"/>
      <c r="E16" s="467"/>
      <c r="F16" s="467"/>
      <c r="G16" s="467"/>
      <c r="H16" s="467"/>
      <c r="I16" s="467"/>
      <c r="J16" s="467"/>
      <c r="K16" s="467"/>
      <c r="L16" s="467"/>
      <c r="M16" s="467"/>
      <c r="N16" s="467"/>
      <c r="O16" s="467"/>
      <c r="P16" s="467"/>
      <c r="Q16" s="467"/>
    </row>
    <row r="17" spans="1:35" x14ac:dyDescent="0.25">
      <c r="A17" s="64"/>
      <c r="H17" s="64"/>
      <c r="I17" s="64"/>
      <c r="J17" s="64"/>
      <c r="K17" s="64"/>
      <c r="L17" s="64"/>
      <c r="M17" s="64"/>
      <c r="N17" s="64"/>
      <c r="O17" s="64"/>
      <c r="P17" s="64"/>
    </row>
    <row r="18" spans="1:35" x14ac:dyDescent="0.25">
      <c r="A18" s="472" t="s">
        <v>416</v>
      </c>
      <c r="B18" s="472"/>
      <c r="C18" s="472"/>
      <c r="D18" s="472"/>
      <c r="E18" s="472"/>
      <c r="F18" s="472"/>
      <c r="G18" s="472"/>
      <c r="H18" s="472"/>
      <c r="I18" s="472"/>
      <c r="J18" s="472"/>
      <c r="K18" s="472"/>
      <c r="L18" s="472"/>
      <c r="M18" s="472"/>
      <c r="N18" s="472"/>
      <c r="O18" s="472"/>
      <c r="P18" s="472"/>
      <c r="Q18" s="472"/>
    </row>
    <row r="19" spans="1:35" x14ac:dyDescent="0.25">
      <c r="A19" s="64"/>
      <c r="B19" s="64"/>
      <c r="C19" s="64"/>
      <c r="D19" s="64"/>
      <c r="E19" s="64"/>
      <c r="F19" s="64"/>
      <c r="H19" s="64"/>
      <c r="I19" s="64"/>
      <c r="J19" s="64"/>
      <c r="K19" s="64"/>
      <c r="L19" s="64"/>
      <c r="M19" s="64"/>
      <c r="N19" s="64"/>
      <c r="O19" s="64"/>
      <c r="P19" s="64"/>
    </row>
    <row r="20" spans="1:35" s="213" customFormat="1" ht="33" customHeight="1" x14ac:dyDescent="0.25">
      <c r="A20" s="468" t="s">
        <v>186</v>
      </c>
      <c r="B20" s="468" t="s">
        <v>185</v>
      </c>
      <c r="C20" s="466" t="s">
        <v>184</v>
      </c>
      <c r="D20" s="466"/>
      <c r="E20" s="471" t="s">
        <v>183</v>
      </c>
      <c r="F20" s="471"/>
      <c r="G20" s="473" t="s">
        <v>555</v>
      </c>
      <c r="H20" s="463" t="s">
        <v>450</v>
      </c>
      <c r="I20" s="464"/>
      <c r="J20" s="464"/>
      <c r="K20" s="464"/>
      <c r="L20" s="463" t="s">
        <v>451</v>
      </c>
      <c r="M20" s="464"/>
      <c r="N20" s="464"/>
      <c r="O20" s="464"/>
      <c r="P20" s="463" t="s">
        <v>492</v>
      </c>
      <c r="Q20" s="464"/>
      <c r="R20" s="464"/>
      <c r="S20" s="464"/>
      <c r="T20" s="463" t="s">
        <v>495</v>
      </c>
      <c r="U20" s="464"/>
      <c r="V20" s="464"/>
      <c r="W20" s="464"/>
      <c r="X20" s="463" t="s">
        <v>556</v>
      </c>
      <c r="Y20" s="464"/>
      <c r="Z20" s="464"/>
      <c r="AA20" s="464"/>
      <c r="AB20" s="465" t="s">
        <v>182</v>
      </c>
      <c r="AC20" s="465"/>
    </row>
    <row r="21" spans="1:35" s="213" customFormat="1" ht="81.75" customHeight="1" x14ac:dyDescent="0.25">
      <c r="A21" s="469"/>
      <c r="B21" s="469"/>
      <c r="C21" s="466"/>
      <c r="D21" s="466"/>
      <c r="E21" s="471"/>
      <c r="F21" s="471"/>
      <c r="G21" s="474"/>
      <c r="H21" s="462" t="s">
        <v>1</v>
      </c>
      <c r="I21" s="462"/>
      <c r="J21" s="462" t="s">
        <v>180</v>
      </c>
      <c r="K21" s="462"/>
      <c r="L21" s="462" t="s">
        <v>1</v>
      </c>
      <c r="M21" s="462"/>
      <c r="N21" s="462" t="s">
        <v>180</v>
      </c>
      <c r="O21" s="462"/>
      <c r="P21" s="462" t="s">
        <v>1</v>
      </c>
      <c r="Q21" s="462"/>
      <c r="R21" s="462" t="s">
        <v>180</v>
      </c>
      <c r="S21" s="462"/>
      <c r="T21" s="462" t="s">
        <v>1</v>
      </c>
      <c r="U21" s="462"/>
      <c r="V21" s="462" t="s">
        <v>180</v>
      </c>
      <c r="W21" s="462"/>
      <c r="X21" s="462" t="s">
        <v>1</v>
      </c>
      <c r="Y21" s="462"/>
      <c r="Z21" s="462" t="s">
        <v>180</v>
      </c>
      <c r="AA21" s="462"/>
      <c r="AB21" s="465"/>
      <c r="AC21" s="465"/>
    </row>
    <row r="22" spans="1:35" s="213" customFormat="1" ht="89.25" customHeight="1" x14ac:dyDescent="0.3">
      <c r="A22" s="470"/>
      <c r="B22" s="470"/>
      <c r="C22" s="294" t="s">
        <v>1</v>
      </c>
      <c r="D22" s="294" t="s">
        <v>180</v>
      </c>
      <c r="E22" s="204" t="s">
        <v>557</v>
      </c>
      <c r="F22" s="204" t="s">
        <v>558</v>
      </c>
      <c r="G22" s="475"/>
      <c r="H22" s="214" t="s">
        <v>397</v>
      </c>
      <c r="I22" s="214" t="s">
        <v>398</v>
      </c>
      <c r="J22" s="214" t="s">
        <v>397</v>
      </c>
      <c r="K22" s="214" t="s">
        <v>398</v>
      </c>
      <c r="L22" s="214" t="s">
        <v>397</v>
      </c>
      <c r="M22" s="214" t="s">
        <v>398</v>
      </c>
      <c r="N22" s="214" t="s">
        <v>397</v>
      </c>
      <c r="O22" s="214" t="s">
        <v>398</v>
      </c>
      <c r="P22" s="214" t="s">
        <v>397</v>
      </c>
      <c r="Q22" s="214" t="s">
        <v>398</v>
      </c>
      <c r="R22" s="214" t="s">
        <v>397</v>
      </c>
      <c r="S22" s="214" t="s">
        <v>398</v>
      </c>
      <c r="T22" s="214" t="s">
        <v>397</v>
      </c>
      <c r="U22" s="214" t="s">
        <v>398</v>
      </c>
      <c r="V22" s="214" t="s">
        <v>397</v>
      </c>
      <c r="W22" s="214" t="s">
        <v>398</v>
      </c>
      <c r="X22" s="214" t="s">
        <v>397</v>
      </c>
      <c r="Y22" s="214" t="s">
        <v>398</v>
      </c>
      <c r="Z22" s="214" t="s">
        <v>397</v>
      </c>
      <c r="AA22" s="214" t="s">
        <v>398</v>
      </c>
      <c r="AB22" s="294" t="s">
        <v>181</v>
      </c>
      <c r="AC22" s="294" t="s">
        <v>180</v>
      </c>
      <c r="AE22" s="205"/>
      <c r="AF22" s="205"/>
      <c r="AG22" s="205"/>
      <c r="AH22" s="205"/>
      <c r="AI22" s="203"/>
    </row>
    <row r="23" spans="1:35" s="213"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E23" s="203"/>
      <c r="AF23" s="203"/>
      <c r="AG23" s="203"/>
      <c r="AH23" s="203"/>
      <c r="AI23" s="203"/>
    </row>
    <row r="24" spans="1:35" s="203" customFormat="1" ht="47.25" customHeight="1" x14ac:dyDescent="0.25">
      <c r="A24" s="158">
        <v>1</v>
      </c>
      <c r="B24" s="159" t="s">
        <v>179</v>
      </c>
      <c r="C24" s="187">
        <v>3.6957946315308061</v>
      </c>
      <c r="D24" s="230">
        <v>3.7634605589594652</v>
      </c>
      <c r="E24" s="230">
        <v>3.6957946315308061</v>
      </c>
      <c r="F24" s="230">
        <v>3.5324946033081548</v>
      </c>
      <c r="G24" s="230">
        <v>0</v>
      </c>
      <c r="H24" s="230">
        <v>3.5324946033081552</v>
      </c>
      <c r="I24" s="230"/>
      <c r="J24" s="230">
        <v>3.7634605589594652</v>
      </c>
      <c r="K24" s="187"/>
      <c r="L24" s="187">
        <v>0</v>
      </c>
      <c r="M24" s="187"/>
      <c r="N24" s="230">
        <v>0</v>
      </c>
      <c r="O24" s="187"/>
      <c r="P24" s="187">
        <v>0</v>
      </c>
      <c r="Q24" s="187"/>
      <c r="R24" s="187">
        <v>0</v>
      </c>
      <c r="S24" s="187"/>
      <c r="T24" s="187">
        <v>0</v>
      </c>
      <c r="U24" s="187"/>
      <c r="V24" s="187">
        <v>0</v>
      </c>
      <c r="W24" s="187"/>
      <c r="X24" s="187">
        <v>0</v>
      </c>
      <c r="Y24" s="187"/>
      <c r="Z24" s="187" t="s">
        <v>486</v>
      </c>
      <c r="AA24" s="187"/>
      <c r="AB24" s="187">
        <v>3.5324946033081552</v>
      </c>
      <c r="AC24" s="230">
        <v>3.7634605589594652</v>
      </c>
    </row>
    <row r="25" spans="1:35" s="203" customFormat="1" ht="24" customHeight="1" x14ac:dyDescent="0.25">
      <c r="A25" s="160" t="s">
        <v>178</v>
      </c>
      <c r="B25" s="161" t="s">
        <v>177</v>
      </c>
      <c r="C25" s="187"/>
      <c r="D25" s="230"/>
      <c r="E25" s="230"/>
      <c r="F25" s="230"/>
      <c r="G25" s="230">
        <v>0</v>
      </c>
      <c r="H25" s="230">
        <v>0</v>
      </c>
      <c r="I25" s="230"/>
      <c r="J25" s="230">
        <v>0</v>
      </c>
      <c r="K25" s="187"/>
      <c r="L25" s="187">
        <v>0</v>
      </c>
      <c r="M25" s="187"/>
      <c r="N25" s="230">
        <v>0</v>
      </c>
      <c r="O25" s="187"/>
      <c r="P25" s="187">
        <v>0</v>
      </c>
      <c r="Q25" s="187"/>
      <c r="R25" s="187">
        <v>0</v>
      </c>
      <c r="S25" s="187"/>
      <c r="T25" s="187">
        <v>0</v>
      </c>
      <c r="U25" s="187"/>
      <c r="V25" s="187">
        <v>0</v>
      </c>
      <c r="W25" s="187"/>
      <c r="X25" s="187">
        <v>0</v>
      </c>
      <c r="Y25" s="187"/>
      <c r="Z25" s="187" t="s">
        <v>486</v>
      </c>
      <c r="AA25" s="187"/>
      <c r="AB25" s="187">
        <v>0</v>
      </c>
      <c r="AC25" s="230">
        <v>0</v>
      </c>
    </row>
    <row r="26" spans="1:35" s="203" customFormat="1" x14ac:dyDescent="0.25">
      <c r="A26" s="160" t="s">
        <v>176</v>
      </c>
      <c r="B26" s="161" t="s">
        <v>175</v>
      </c>
      <c r="C26" s="187"/>
      <c r="D26" s="230"/>
      <c r="E26" s="230"/>
      <c r="F26" s="230"/>
      <c r="G26" s="230">
        <v>0</v>
      </c>
      <c r="H26" s="230">
        <v>0</v>
      </c>
      <c r="I26" s="230"/>
      <c r="J26" s="230">
        <v>0</v>
      </c>
      <c r="K26" s="187"/>
      <c r="L26" s="187">
        <v>0</v>
      </c>
      <c r="M26" s="187"/>
      <c r="N26" s="230">
        <v>0</v>
      </c>
      <c r="O26" s="187"/>
      <c r="P26" s="187">
        <v>0</v>
      </c>
      <c r="Q26" s="187"/>
      <c r="R26" s="187">
        <v>0</v>
      </c>
      <c r="S26" s="187"/>
      <c r="T26" s="187">
        <v>0</v>
      </c>
      <c r="U26" s="187"/>
      <c r="V26" s="187">
        <v>0</v>
      </c>
      <c r="W26" s="187"/>
      <c r="X26" s="187">
        <v>0</v>
      </c>
      <c r="Y26" s="187"/>
      <c r="Z26" s="187" t="s">
        <v>486</v>
      </c>
      <c r="AA26" s="187"/>
      <c r="AB26" s="187">
        <v>0</v>
      </c>
      <c r="AC26" s="230">
        <v>0</v>
      </c>
    </row>
    <row r="27" spans="1:35" s="203" customFormat="1" ht="38.25" customHeight="1" x14ac:dyDescent="0.25">
      <c r="A27" s="160" t="s">
        <v>174</v>
      </c>
      <c r="B27" s="161" t="s">
        <v>353</v>
      </c>
      <c r="C27" s="187"/>
      <c r="D27" s="230"/>
      <c r="E27" s="230"/>
      <c r="F27" s="230"/>
      <c r="G27" s="230">
        <v>0</v>
      </c>
      <c r="H27" s="230">
        <v>0</v>
      </c>
      <c r="I27" s="230"/>
      <c r="J27" s="230">
        <v>0</v>
      </c>
      <c r="K27" s="187"/>
      <c r="L27" s="187">
        <v>0</v>
      </c>
      <c r="M27" s="187"/>
      <c r="N27" s="230">
        <v>0</v>
      </c>
      <c r="O27" s="187"/>
      <c r="P27" s="187">
        <v>0</v>
      </c>
      <c r="Q27" s="187"/>
      <c r="R27" s="187">
        <v>0</v>
      </c>
      <c r="S27" s="187"/>
      <c r="T27" s="187">
        <v>0</v>
      </c>
      <c r="U27" s="187"/>
      <c r="V27" s="187">
        <v>0</v>
      </c>
      <c r="W27" s="187"/>
      <c r="X27" s="187">
        <v>0</v>
      </c>
      <c r="Y27" s="187"/>
      <c r="Z27" s="187" t="s">
        <v>486</v>
      </c>
      <c r="AA27" s="187"/>
      <c r="AB27" s="187">
        <v>0</v>
      </c>
      <c r="AC27" s="230">
        <v>0</v>
      </c>
    </row>
    <row r="28" spans="1:35" s="203" customFormat="1" x14ac:dyDescent="0.25">
      <c r="A28" s="160" t="s">
        <v>173</v>
      </c>
      <c r="B28" s="161" t="s">
        <v>172</v>
      </c>
      <c r="C28" s="187"/>
      <c r="D28" s="230"/>
      <c r="E28" s="230"/>
      <c r="F28" s="230"/>
      <c r="G28" s="230">
        <v>0</v>
      </c>
      <c r="H28" s="230">
        <v>3.5324946033081552</v>
      </c>
      <c r="I28" s="230"/>
      <c r="J28" s="230">
        <v>3.7634605589594652</v>
      </c>
      <c r="K28" s="187"/>
      <c r="L28" s="187">
        <v>0</v>
      </c>
      <c r="M28" s="187"/>
      <c r="N28" s="230">
        <v>0</v>
      </c>
      <c r="O28" s="187"/>
      <c r="P28" s="187">
        <v>0</v>
      </c>
      <c r="Q28" s="187"/>
      <c r="R28" s="187">
        <v>0</v>
      </c>
      <c r="S28" s="187"/>
      <c r="T28" s="187">
        <v>0</v>
      </c>
      <c r="U28" s="187"/>
      <c r="V28" s="187">
        <v>0</v>
      </c>
      <c r="W28" s="187"/>
      <c r="X28" s="187">
        <v>0</v>
      </c>
      <c r="Y28" s="187"/>
      <c r="Z28" s="187">
        <v>0</v>
      </c>
      <c r="AA28" s="187"/>
      <c r="AB28" s="187">
        <v>3.5324946033081552</v>
      </c>
      <c r="AC28" s="230">
        <v>3.7634605589594652</v>
      </c>
    </row>
    <row r="29" spans="1:35" s="203" customFormat="1" x14ac:dyDescent="0.25">
      <c r="A29" s="160" t="s">
        <v>171</v>
      </c>
      <c r="B29" s="162" t="s">
        <v>170</v>
      </c>
      <c r="C29" s="187"/>
      <c r="D29" s="230"/>
      <c r="E29" s="230"/>
      <c r="F29" s="230"/>
      <c r="G29" s="230">
        <v>0</v>
      </c>
      <c r="H29" s="230">
        <v>0</v>
      </c>
      <c r="I29" s="230"/>
      <c r="J29" s="230">
        <v>0</v>
      </c>
      <c r="K29" s="187"/>
      <c r="L29" s="187">
        <v>0</v>
      </c>
      <c r="M29" s="187"/>
      <c r="N29" s="230">
        <v>0</v>
      </c>
      <c r="O29" s="187"/>
      <c r="P29" s="187">
        <v>0</v>
      </c>
      <c r="Q29" s="187"/>
      <c r="R29" s="187">
        <v>0</v>
      </c>
      <c r="S29" s="187"/>
      <c r="T29" s="187">
        <v>0</v>
      </c>
      <c r="U29" s="187"/>
      <c r="V29" s="187">
        <v>0</v>
      </c>
      <c r="W29" s="187"/>
      <c r="X29" s="187">
        <v>0</v>
      </c>
      <c r="Y29" s="187"/>
      <c r="Z29" s="187" t="s">
        <v>486</v>
      </c>
      <c r="AA29" s="187"/>
      <c r="AB29" s="187">
        <v>3.5324946033081552</v>
      </c>
      <c r="AC29" s="230">
        <v>0</v>
      </c>
    </row>
    <row r="30" spans="1:35" s="203" customFormat="1" ht="47.25" x14ac:dyDescent="0.25">
      <c r="A30" s="158" t="s">
        <v>63</v>
      </c>
      <c r="B30" s="159" t="s">
        <v>169</v>
      </c>
      <c r="C30" s="187">
        <v>3.0997584598864019</v>
      </c>
      <c r="D30" s="230">
        <v>3.1063879174244202</v>
      </c>
      <c r="E30" s="230">
        <v>3.0997584598864019</v>
      </c>
      <c r="F30" s="230">
        <v>2.9636751030341921</v>
      </c>
      <c r="G30" s="230">
        <v>0</v>
      </c>
      <c r="H30" s="230">
        <v>2.9636751030341926</v>
      </c>
      <c r="I30" s="230"/>
      <c r="J30" s="230">
        <v>3.1063879174244202</v>
      </c>
      <c r="K30" s="187"/>
      <c r="L30" s="187">
        <v>0</v>
      </c>
      <c r="M30" s="187"/>
      <c r="N30" s="230">
        <v>0</v>
      </c>
      <c r="O30" s="187"/>
      <c r="P30" s="187">
        <v>0</v>
      </c>
      <c r="Q30" s="187"/>
      <c r="R30" s="187">
        <v>0</v>
      </c>
      <c r="S30" s="187"/>
      <c r="T30" s="187">
        <v>0</v>
      </c>
      <c r="U30" s="187"/>
      <c r="V30" s="187">
        <v>0</v>
      </c>
      <c r="W30" s="187"/>
      <c r="X30" s="187">
        <v>0</v>
      </c>
      <c r="Y30" s="187"/>
      <c r="Z30" s="187" t="s">
        <v>486</v>
      </c>
      <c r="AA30" s="187"/>
      <c r="AB30" s="187">
        <v>2.9636751030341926</v>
      </c>
      <c r="AC30" s="230">
        <v>3.1063879174244202</v>
      </c>
    </row>
    <row r="31" spans="1:35" s="203" customFormat="1" x14ac:dyDescent="0.25">
      <c r="A31" s="158" t="s">
        <v>168</v>
      </c>
      <c r="B31" s="161" t="s">
        <v>167</v>
      </c>
      <c r="C31" s="187">
        <v>0.13608335685220957</v>
      </c>
      <c r="D31" s="230">
        <v>0.13982564916564533</v>
      </c>
      <c r="E31" s="230"/>
      <c r="F31" s="230"/>
      <c r="G31" s="230"/>
      <c r="H31" s="230"/>
      <c r="I31" s="230"/>
      <c r="J31" s="230"/>
      <c r="K31" s="187"/>
      <c r="L31" s="187"/>
      <c r="M31" s="187"/>
      <c r="N31" s="230"/>
      <c r="O31" s="187"/>
      <c r="P31" s="187"/>
      <c r="Q31" s="187"/>
      <c r="R31" s="187"/>
      <c r="S31" s="187"/>
      <c r="T31" s="187"/>
      <c r="U31" s="187"/>
      <c r="V31" s="187"/>
      <c r="W31" s="187"/>
      <c r="X31" s="187"/>
      <c r="Y31" s="187"/>
      <c r="Z31" s="187"/>
      <c r="AA31" s="187"/>
      <c r="AB31" s="187">
        <v>0</v>
      </c>
      <c r="AC31" s="230">
        <v>0</v>
      </c>
    </row>
    <row r="32" spans="1:35" s="203" customFormat="1" ht="31.5" x14ac:dyDescent="0.25">
      <c r="A32" s="158" t="s">
        <v>166</v>
      </c>
      <c r="B32" s="161" t="s">
        <v>165</v>
      </c>
      <c r="C32" s="187">
        <v>9.9400254158717852E-2</v>
      </c>
      <c r="D32" s="230">
        <v>9.9497088307922671E-2</v>
      </c>
      <c r="E32" s="230"/>
      <c r="F32" s="230"/>
      <c r="G32" s="230"/>
      <c r="H32" s="230"/>
      <c r="I32" s="230"/>
      <c r="J32" s="230"/>
      <c r="K32" s="187"/>
      <c r="L32" s="187"/>
      <c r="M32" s="187"/>
      <c r="N32" s="230"/>
      <c r="O32" s="187"/>
      <c r="P32" s="187"/>
      <c r="Q32" s="187"/>
      <c r="R32" s="187"/>
      <c r="S32" s="187"/>
      <c r="T32" s="187"/>
      <c r="U32" s="187"/>
      <c r="V32" s="187"/>
      <c r="W32" s="187"/>
      <c r="X32" s="187"/>
      <c r="Y32" s="187"/>
      <c r="Z32" s="187"/>
      <c r="AA32" s="187"/>
      <c r="AB32" s="187">
        <v>0</v>
      </c>
      <c r="AC32" s="230">
        <v>0</v>
      </c>
    </row>
    <row r="33" spans="1:29" s="203" customFormat="1" x14ac:dyDescent="0.25">
      <c r="A33" s="158" t="s">
        <v>164</v>
      </c>
      <c r="B33" s="161" t="s">
        <v>163</v>
      </c>
      <c r="C33" s="187">
        <v>2.6306769094106497</v>
      </c>
      <c r="D33" s="230">
        <v>2.6332396730827501</v>
      </c>
      <c r="E33" s="230"/>
      <c r="F33" s="230"/>
      <c r="G33" s="230"/>
      <c r="H33" s="230"/>
      <c r="I33" s="230"/>
      <c r="J33" s="230"/>
      <c r="K33" s="187"/>
      <c r="L33" s="187"/>
      <c r="M33" s="187"/>
      <c r="N33" s="230"/>
      <c r="O33" s="187"/>
      <c r="P33" s="187"/>
      <c r="Q33" s="187"/>
      <c r="R33" s="187"/>
      <c r="S33" s="187"/>
      <c r="T33" s="187"/>
      <c r="U33" s="187"/>
      <c r="V33" s="187"/>
      <c r="W33" s="187"/>
      <c r="X33" s="187"/>
      <c r="Y33" s="187"/>
      <c r="Z33" s="187"/>
      <c r="AA33" s="187"/>
      <c r="AB33" s="187">
        <v>0</v>
      </c>
      <c r="AC33" s="230">
        <v>0</v>
      </c>
    </row>
    <row r="34" spans="1:29" s="203" customFormat="1" x14ac:dyDescent="0.25">
      <c r="A34" s="158" t="s">
        <v>162</v>
      </c>
      <c r="B34" s="161" t="s">
        <v>161</v>
      </c>
      <c r="C34" s="187">
        <v>0.23359793946482449</v>
      </c>
      <c r="D34" s="230">
        <v>0.2338255068681025</v>
      </c>
      <c r="E34" s="230"/>
      <c r="F34" s="230"/>
      <c r="G34" s="230"/>
      <c r="H34" s="230"/>
      <c r="I34" s="230"/>
      <c r="J34" s="230"/>
      <c r="K34" s="187"/>
      <c r="L34" s="187"/>
      <c r="M34" s="187"/>
      <c r="N34" s="230"/>
      <c r="O34" s="187"/>
      <c r="P34" s="187"/>
      <c r="Q34" s="187"/>
      <c r="R34" s="187"/>
      <c r="S34" s="187"/>
      <c r="T34" s="187"/>
      <c r="U34" s="187"/>
      <c r="V34" s="187"/>
      <c r="W34" s="187"/>
      <c r="X34" s="187"/>
      <c r="Y34" s="187"/>
      <c r="Z34" s="187"/>
      <c r="AA34" s="187"/>
      <c r="AB34" s="187">
        <v>0</v>
      </c>
      <c r="AC34" s="230">
        <v>0</v>
      </c>
    </row>
    <row r="35" spans="1:29" s="203" customFormat="1" ht="48" customHeight="1" x14ac:dyDescent="0.25">
      <c r="A35" s="158" t="s">
        <v>62</v>
      </c>
      <c r="B35" s="159" t="s">
        <v>160</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03" customFormat="1" ht="44.25" customHeight="1" x14ac:dyDescent="0.25">
      <c r="A36" s="160" t="s">
        <v>159</v>
      </c>
      <c r="B36" s="161" t="s">
        <v>454</v>
      </c>
      <c r="C36" s="187"/>
      <c r="D36" s="187"/>
      <c r="E36" s="187"/>
      <c r="F36" s="187"/>
      <c r="G36" s="187">
        <v>0</v>
      </c>
      <c r="H36" s="187">
        <v>0</v>
      </c>
      <c r="I36" s="206" t="s">
        <v>489</v>
      </c>
      <c r="J36" s="187">
        <v>0</v>
      </c>
      <c r="K36" s="206" t="s">
        <v>489</v>
      </c>
      <c r="L36" s="187">
        <v>0</v>
      </c>
      <c r="M36" s="206" t="s">
        <v>489</v>
      </c>
      <c r="N36" s="187">
        <v>0</v>
      </c>
      <c r="O36" s="206" t="s">
        <v>489</v>
      </c>
      <c r="P36" s="187">
        <v>0</v>
      </c>
      <c r="Q36" s="206" t="s">
        <v>489</v>
      </c>
      <c r="R36" s="187">
        <v>0</v>
      </c>
      <c r="S36" s="206" t="s">
        <v>489</v>
      </c>
      <c r="T36" s="187">
        <v>0</v>
      </c>
      <c r="U36" s="206" t="s">
        <v>489</v>
      </c>
      <c r="V36" s="187">
        <v>0</v>
      </c>
      <c r="W36" s="206" t="s">
        <v>489</v>
      </c>
      <c r="X36" s="187">
        <v>0</v>
      </c>
      <c r="Y36" s="206" t="s">
        <v>489</v>
      </c>
      <c r="Z36" s="187" t="s">
        <v>486</v>
      </c>
      <c r="AA36" s="206" t="s">
        <v>486</v>
      </c>
      <c r="AB36" s="187">
        <v>0</v>
      </c>
      <c r="AC36" s="187">
        <v>0</v>
      </c>
    </row>
    <row r="37" spans="1:29" s="203" customFormat="1" ht="31.5" x14ac:dyDescent="0.25">
      <c r="A37" s="160" t="s">
        <v>158</v>
      </c>
      <c r="B37" s="163" t="s">
        <v>452</v>
      </c>
      <c r="C37" s="187"/>
      <c r="D37" s="187"/>
      <c r="E37" s="187"/>
      <c r="F37" s="187"/>
      <c r="G37" s="187">
        <v>0</v>
      </c>
      <c r="H37" s="187">
        <v>0</v>
      </c>
      <c r="I37" s="206" t="s">
        <v>489</v>
      </c>
      <c r="J37" s="187">
        <v>0</v>
      </c>
      <c r="K37" s="206" t="s">
        <v>489</v>
      </c>
      <c r="L37" s="187">
        <v>0</v>
      </c>
      <c r="M37" s="206" t="s">
        <v>489</v>
      </c>
      <c r="N37" s="187">
        <v>0</v>
      </c>
      <c r="O37" s="206" t="s">
        <v>489</v>
      </c>
      <c r="P37" s="187">
        <v>0</v>
      </c>
      <c r="Q37" s="206" t="s">
        <v>489</v>
      </c>
      <c r="R37" s="187">
        <v>0</v>
      </c>
      <c r="S37" s="206" t="s">
        <v>489</v>
      </c>
      <c r="T37" s="187">
        <v>0</v>
      </c>
      <c r="U37" s="206" t="s">
        <v>489</v>
      </c>
      <c r="V37" s="187">
        <v>0</v>
      </c>
      <c r="W37" s="206" t="s">
        <v>489</v>
      </c>
      <c r="X37" s="187">
        <v>0</v>
      </c>
      <c r="Y37" s="206" t="s">
        <v>489</v>
      </c>
      <c r="Z37" s="187" t="s">
        <v>486</v>
      </c>
      <c r="AA37" s="206" t="s">
        <v>486</v>
      </c>
      <c r="AB37" s="187">
        <v>0</v>
      </c>
      <c r="AC37" s="187">
        <v>0</v>
      </c>
    </row>
    <row r="38" spans="1:29" s="203" customFormat="1" x14ac:dyDescent="0.25">
      <c r="A38" s="160" t="s">
        <v>157</v>
      </c>
      <c r="B38" s="163" t="s">
        <v>148</v>
      </c>
      <c r="C38" s="187"/>
      <c r="D38" s="187"/>
      <c r="E38" s="187"/>
      <c r="F38" s="187"/>
      <c r="G38" s="187">
        <v>0</v>
      </c>
      <c r="H38" s="187">
        <v>0</v>
      </c>
      <c r="I38" s="206" t="s">
        <v>489</v>
      </c>
      <c r="J38" s="187">
        <v>0</v>
      </c>
      <c r="K38" s="206" t="s">
        <v>489</v>
      </c>
      <c r="L38" s="187">
        <v>0</v>
      </c>
      <c r="M38" s="206" t="s">
        <v>489</v>
      </c>
      <c r="N38" s="187">
        <v>0</v>
      </c>
      <c r="O38" s="206" t="s">
        <v>489</v>
      </c>
      <c r="P38" s="187">
        <v>0</v>
      </c>
      <c r="Q38" s="206" t="s">
        <v>489</v>
      </c>
      <c r="R38" s="187">
        <v>0</v>
      </c>
      <c r="S38" s="206" t="s">
        <v>489</v>
      </c>
      <c r="T38" s="187">
        <v>0</v>
      </c>
      <c r="U38" s="206" t="s">
        <v>489</v>
      </c>
      <c r="V38" s="187">
        <v>0</v>
      </c>
      <c r="W38" s="206" t="s">
        <v>489</v>
      </c>
      <c r="X38" s="187">
        <v>0</v>
      </c>
      <c r="Y38" s="206" t="s">
        <v>489</v>
      </c>
      <c r="Z38" s="187" t="s">
        <v>486</v>
      </c>
      <c r="AA38" s="206" t="s">
        <v>486</v>
      </c>
      <c r="AB38" s="187">
        <v>0</v>
      </c>
      <c r="AC38" s="187">
        <v>0</v>
      </c>
    </row>
    <row r="39" spans="1:29" s="203" customFormat="1" x14ac:dyDescent="0.25">
      <c r="A39" s="160" t="s">
        <v>156</v>
      </c>
      <c r="B39" s="161" t="s">
        <v>453</v>
      </c>
      <c r="C39" s="187"/>
      <c r="D39" s="187"/>
      <c r="E39" s="187"/>
      <c r="F39" s="187"/>
      <c r="G39" s="187">
        <v>0</v>
      </c>
      <c r="H39" s="187">
        <v>0.12</v>
      </c>
      <c r="I39" s="206">
        <v>4</v>
      </c>
      <c r="J39" s="187">
        <v>0.12</v>
      </c>
      <c r="K39" s="206">
        <v>4</v>
      </c>
      <c r="L39" s="187">
        <v>0</v>
      </c>
      <c r="M39" s="206" t="s">
        <v>489</v>
      </c>
      <c r="N39" s="187">
        <v>0</v>
      </c>
      <c r="O39" s="206" t="s">
        <v>489</v>
      </c>
      <c r="P39" s="187">
        <v>0</v>
      </c>
      <c r="Q39" s="206" t="s">
        <v>489</v>
      </c>
      <c r="R39" s="187">
        <v>0</v>
      </c>
      <c r="S39" s="206" t="s">
        <v>489</v>
      </c>
      <c r="T39" s="187">
        <v>0</v>
      </c>
      <c r="U39" s="206" t="s">
        <v>489</v>
      </c>
      <c r="V39" s="187">
        <v>0</v>
      </c>
      <c r="W39" s="206" t="s">
        <v>489</v>
      </c>
      <c r="X39" s="187">
        <v>0</v>
      </c>
      <c r="Y39" s="206" t="s">
        <v>489</v>
      </c>
      <c r="Z39" s="187" t="s">
        <v>486</v>
      </c>
      <c r="AA39" s="206" t="s">
        <v>486</v>
      </c>
      <c r="AB39" s="187">
        <v>0.12</v>
      </c>
      <c r="AC39" s="187">
        <v>0.12</v>
      </c>
    </row>
    <row r="40" spans="1:29" s="203" customFormat="1" x14ac:dyDescent="0.25">
      <c r="A40" s="160" t="s">
        <v>155</v>
      </c>
      <c r="B40" s="161" t="s">
        <v>455</v>
      </c>
      <c r="C40" s="187"/>
      <c r="D40" s="187"/>
      <c r="E40" s="187"/>
      <c r="F40" s="187"/>
      <c r="G40" s="187">
        <v>0</v>
      </c>
      <c r="H40" s="187">
        <v>0</v>
      </c>
      <c r="I40" s="206" t="s">
        <v>489</v>
      </c>
      <c r="J40" s="187">
        <v>0</v>
      </c>
      <c r="K40" s="206" t="s">
        <v>489</v>
      </c>
      <c r="L40" s="187">
        <v>0</v>
      </c>
      <c r="M40" s="206" t="s">
        <v>489</v>
      </c>
      <c r="N40" s="187">
        <v>0</v>
      </c>
      <c r="O40" s="206" t="s">
        <v>489</v>
      </c>
      <c r="P40" s="187">
        <v>0</v>
      </c>
      <c r="Q40" s="206" t="s">
        <v>489</v>
      </c>
      <c r="R40" s="187">
        <v>0</v>
      </c>
      <c r="S40" s="206" t="s">
        <v>489</v>
      </c>
      <c r="T40" s="187">
        <v>0</v>
      </c>
      <c r="U40" s="206" t="s">
        <v>489</v>
      </c>
      <c r="V40" s="187">
        <v>0</v>
      </c>
      <c r="W40" s="206" t="s">
        <v>489</v>
      </c>
      <c r="X40" s="187">
        <v>0</v>
      </c>
      <c r="Y40" s="206" t="s">
        <v>489</v>
      </c>
      <c r="Z40" s="187" t="s">
        <v>486</v>
      </c>
      <c r="AA40" s="206" t="s">
        <v>486</v>
      </c>
      <c r="AB40" s="187">
        <v>0</v>
      </c>
      <c r="AC40" s="187">
        <v>0</v>
      </c>
    </row>
    <row r="41" spans="1:29" s="203" customFormat="1" x14ac:dyDescent="0.25">
      <c r="A41" s="160" t="s">
        <v>154</v>
      </c>
      <c r="B41" s="161" t="s">
        <v>456</v>
      </c>
      <c r="C41" s="187"/>
      <c r="D41" s="187"/>
      <c r="E41" s="187"/>
      <c r="F41" s="187"/>
      <c r="G41" s="187">
        <v>0</v>
      </c>
      <c r="H41" s="187">
        <v>0</v>
      </c>
      <c r="I41" s="206" t="s">
        <v>489</v>
      </c>
      <c r="J41" s="187">
        <v>0</v>
      </c>
      <c r="K41" s="206" t="s">
        <v>489</v>
      </c>
      <c r="L41" s="187">
        <v>0</v>
      </c>
      <c r="M41" s="206" t="s">
        <v>489</v>
      </c>
      <c r="N41" s="187">
        <v>0</v>
      </c>
      <c r="O41" s="206" t="s">
        <v>489</v>
      </c>
      <c r="P41" s="187">
        <v>0</v>
      </c>
      <c r="Q41" s="206" t="s">
        <v>489</v>
      </c>
      <c r="R41" s="187">
        <v>0</v>
      </c>
      <c r="S41" s="206" t="s">
        <v>489</v>
      </c>
      <c r="T41" s="187">
        <v>0</v>
      </c>
      <c r="U41" s="206" t="s">
        <v>489</v>
      </c>
      <c r="V41" s="187">
        <v>0</v>
      </c>
      <c r="W41" s="206" t="s">
        <v>489</v>
      </c>
      <c r="X41" s="187">
        <v>0</v>
      </c>
      <c r="Y41" s="206" t="s">
        <v>489</v>
      </c>
      <c r="Z41" s="187" t="s">
        <v>486</v>
      </c>
      <c r="AA41" s="206" t="s">
        <v>486</v>
      </c>
      <c r="AB41" s="187">
        <v>0</v>
      </c>
      <c r="AC41" s="187">
        <v>0</v>
      </c>
    </row>
    <row r="42" spans="1:29" s="203" customFormat="1" x14ac:dyDescent="0.25">
      <c r="A42" s="160" t="s">
        <v>153</v>
      </c>
      <c r="B42" s="161" t="s">
        <v>457</v>
      </c>
      <c r="C42" s="187"/>
      <c r="D42" s="187"/>
      <c r="E42" s="187"/>
      <c r="F42" s="187"/>
      <c r="G42" s="187">
        <v>0</v>
      </c>
      <c r="H42" s="187">
        <v>0</v>
      </c>
      <c r="I42" s="206" t="s">
        <v>489</v>
      </c>
      <c r="J42" s="187">
        <v>0</v>
      </c>
      <c r="K42" s="206" t="s">
        <v>489</v>
      </c>
      <c r="L42" s="187">
        <v>0</v>
      </c>
      <c r="M42" s="206" t="s">
        <v>489</v>
      </c>
      <c r="N42" s="187">
        <v>0</v>
      </c>
      <c r="O42" s="206" t="s">
        <v>489</v>
      </c>
      <c r="P42" s="187">
        <v>0</v>
      </c>
      <c r="Q42" s="206" t="s">
        <v>489</v>
      </c>
      <c r="R42" s="187">
        <v>0</v>
      </c>
      <c r="S42" s="206" t="s">
        <v>489</v>
      </c>
      <c r="T42" s="187">
        <v>0</v>
      </c>
      <c r="U42" s="206" t="s">
        <v>489</v>
      </c>
      <c r="V42" s="187">
        <v>0</v>
      </c>
      <c r="W42" s="206" t="s">
        <v>489</v>
      </c>
      <c r="X42" s="187">
        <v>0</v>
      </c>
      <c r="Y42" s="206" t="s">
        <v>489</v>
      </c>
      <c r="Z42" s="187" t="s">
        <v>486</v>
      </c>
      <c r="AA42" s="206" t="s">
        <v>486</v>
      </c>
      <c r="AB42" s="187">
        <v>0</v>
      </c>
      <c r="AC42" s="187">
        <v>0</v>
      </c>
    </row>
    <row r="43" spans="1:29" s="203" customFormat="1" x14ac:dyDescent="0.25">
      <c r="A43" s="160" t="s">
        <v>458</v>
      </c>
      <c r="B43" s="161" t="s">
        <v>459</v>
      </c>
      <c r="C43" s="187"/>
      <c r="D43" s="187"/>
      <c r="E43" s="187"/>
      <c r="F43" s="187"/>
      <c r="G43" s="187">
        <v>0</v>
      </c>
      <c r="H43" s="187">
        <v>0</v>
      </c>
      <c r="I43" s="206" t="s">
        <v>489</v>
      </c>
      <c r="J43" s="187">
        <v>0</v>
      </c>
      <c r="K43" s="206" t="s">
        <v>489</v>
      </c>
      <c r="L43" s="187">
        <v>0</v>
      </c>
      <c r="M43" s="206" t="s">
        <v>489</v>
      </c>
      <c r="N43" s="187">
        <v>0</v>
      </c>
      <c r="O43" s="206" t="s">
        <v>489</v>
      </c>
      <c r="P43" s="187">
        <v>0</v>
      </c>
      <c r="Q43" s="206" t="s">
        <v>489</v>
      </c>
      <c r="R43" s="187">
        <v>0</v>
      </c>
      <c r="S43" s="206" t="s">
        <v>489</v>
      </c>
      <c r="T43" s="187">
        <v>0</v>
      </c>
      <c r="U43" s="206" t="s">
        <v>489</v>
      </c>
      <c r="V43" s="187">
        <v>0</v>
      </c>
      <c r="W43" s="206" t="s">
        <v>489</v>
      </c>
      <c r="X43" s="187">
        <v>0</v>
      </c>
      <c r="Y43" s="206" t="s">
        <v>489</v>
      </c>
      <c r="Z43" s="187" t="s">
        <v>486</v>
      </c>
      <c r="AA43" s="206" t="s">
        <v>486</v>
      </c>
      <c r="AB43" s="187">
        <v>0</v>
      </c>
      <c r="AC43" s="187">
        <v>0</v>
      </c>
    </row>
    <row r="44" spans="1:29" s="203" customFormat="1" x14ac:dyDescent="0.25">
      <c r="A44" s="160" t="s">
        <v>460</v>
      </c>
      <c r="B44" s="161" t="s">
        <v>461</v>
      </c>
      <c r="C44" s="187"/>
      <c r="D44" s="187"/>
      <c r="E44" s="187"/>
      <c r="F44" s="187"/>
      <c r="G44" s="187">
        <v>0</v>
      </c>
      <c r="H44" s="187">
        <v>1</v>
      </c>
      <c r="I44" s="206">
        <v>4</v>
      </c>
      <c r="J44" s="187">
        <v>1</v>
      </c>
      <c r="K44" s="206">
        <v>4</v>
      </c>
      <c r="L44" s="187">
        <v>0</v>
      </c>
      <c r="M44" s="206" t="s">
        <v>489</v>
      </c>
      <c r="N44" s="187">
        <v>0</v>
      </c>
      <c r="O44" s="206" t="s">
        <v>489</v>
      </c>
      <c r="P44" s="187">
        <v>0</v>
      </c>
      <c r="Q44" s="206" t="s">
        <v>489</v>
      </c>
      <c r="R44" s="187">
        <v>0</v>
      </c>
      <c r="S44" s="206" t="s">
        <v>489</v>
      </c>
      <c r="T44" s="187">
        <v>0</v>
      </c>
      <c r="U44" s="206" t="s">
        <v>489</v>
      </c>
      <c r="V44" s="187">
        <v>0</v>
      </c>
      <c r="W44" s="206" t="s">
        <v>489</v>
      </c>
      <c r="X44" s="187">
        <v>0</v>
      </c>
      <c r="Y44" s="206" t="s">
        <v>489</v>
      </c>
      <c r="Z44" s="187" t="s">
        <v>486</v>
      </c>
      <c r="AA44" s="206" t="s">
        <v>486</v>
      </c>
      <c r="AB44" s="187">
        <v>1</v>
      </c>
      <c r="AC44" s="187">
        <v>1</v>
      </c>
    </row>
    <row r="45" spans="1:29" s="203" customFormat="1" x14ac:dyDescent="0.25">
      <c r="A45" s="160" t="s">
        <v>462</v>
      </c>
      <c r="B45" s="161" t="s">
        <v>463</v>
      </c>
      <c r="C45" s="187"/>
      <c r="D45" s="187"/>
      <c r="E45" s="187"/>
      <c r="F45" s="187"/>
      <c r="G45" s="187">
        <v>0</v>
      </c>
      <c r="H45" s="187">
        <v>0</v>
      </c>
      <c r="I45" s="206" t="s">
        <v>489</v>
      </c>
      <c r="J45" s="187">
        <v>0</v>
      </c>
      <c r="K45" s="206" t="s">
        <v>489</v>
      </c>
      <c r="L45" s="187">
        <v>0</v>
      </c>
      <c r="M45" s="206" t="s">
        <v>489</v>
      </c>
      <c r="N45" s="187">
        <v>0</v>
      </c>
      <c r="O45" s="206" t="s">
        <v>489</v>
      </c>
      <c r="P45" s="187">
        <v>0</v>
      </c>
      <c r="Q45" s="206" t="s">
        <v>489</v>
      </c>
      <c r="R45" s="187">
        <v>0</v>
      </c>
      <c r="S45" s="206" t="s">
        <v>489</v>
      </c>
      <c r="T45" s="187">
        <v>0</v>
      </c>
      <c r="U45" s="206" t="s">
        <v>489</v>
      </c>
      <c r="V45" s="187">
        <v>0</v>
      </c>
      <c r="W45" s="206" t="s">
        <v>489</v>
      </c>
      <c r="X45" s="187">
        <v>0</v>
      </c>
      <c r="Y45" s="206" t="s">
        <v>489</v>
      </c>
      <c r="Z45" s="187" t="s">
        <v>486</v>
      </c>
      <c r="AA45" s="206" t="s">
        <v>486</v>
      </c>
      <c r="AB45" s="187">
        <v>0</v>
      </c>
      <c r="AC45" s="187">
        <v>0</v>
      </c>
    </row>
    <row r="46" spans="1:29" s="203" customFormat="1" x14ac:dyDescent="0.25">
      <c r="A46" s="160" t="s">
        <v>464</v>
      </c>
      <c r="B46" s="161" t="s">
        <v>465</v>
      </c>
      <c r="C46" s="187"/>
      <c r="D46" s="187"/>
      <c r="E46" s="187"/>
      <c r="F46" s="187"/>
      <c r="G46" s="187">
        <v>0</v>
      </c>
      <c r="H46" s="187">
        <v>0</v>
      </c>
      <c r="I46" s="206" t="s">
        <v>489</v>
      </c>
      <c r="J46" s="187"/>
      <c r="K46" s="206" t="s">
        <v>489</v>
      </c>
      <c r="L46" s="187">
        <v>0</v>
      </c>
      <c r="M46" s="206" t="s">
        <v>489</v>
      </c>
      <c r="N46" s="187"/>
      <c r="O46" s="206" t="s">
        <v>489</v>
      </c>
      <c r="P46" s="187">
        <v>0</v>
      </c>
      <c r="Q46" s="206" t="s">
        <v>489</v>
      </c>
      <c r="R46" s="187"/>
      <c r="S46" s="206" t="s">
        <v>489</v>
      </c>
      <c r="T46" s="187">
        <v>0</v>
      </c>
      <c r="U46" s="206" t="s">
        <v>489</v>
      </c>
      <c r="V46" s="187"/>
      <c r="W46" s="206" t="s">
        <v>489</v>
      </c>
      <c r="X46" s="187"/>
      <c r="Y46" s="206" t="s">
        <v>489</v>
      </c>
      <c r="Z46" s="187"/>
      <c r="AA46" s="206" t="s">
        <v>489</v>
      </c>
      <c r="AB46" s="187">
        <v>0</v>
      </c>
      <c r="AC46" s="187">
        <v>0</v>
      </c>
    </row>
    <row r="47" spans="1:29" s="203" customFormat="1" x14ac:dyDescent="0.25">
      <c r="A47" s="158" t="s">
        <v>61</v>
      </c>
      <c r="B47" s="159" t="s">
        <v>152</v>
      </c>
      <c r="C47" s="187"/>
      <c r="D47" s="187"/>
      <c r="E47" s="187"/>
      <c r="F47" s="187"/>
      <c r="G47" s="187"/>
      <c r="H47" s="187"/>
      <c r="I47" s="187"/>
      <c r="J47" s="187"/>
      <c r="K47" s="187"/>
      <c r="L47" s="187"/>
      <c r="M47" s="187"/>
      <c r="N47" s="187"/>
      <c r="O47" s="187"/>
      <c r="P47" s="187"/>
      <c r="Q47" s="187"/>
      <c r="R47" s="187"/>
      <c r="S47" s="206"/>
      <c r="T47" s="187"/>
      <c r="U47" s="187"/>
      <c r="V47" s="187"/>
      <c r="W47" s="187"/>
      <c r="X47" s="187"/>
      <c r="Y47" s="187"/>
      <c r="Z47" s="187"/>
      <c r="AA47" s="187"/>
      <c r="AB47" s="187"/>
      <c r="AC47" s="187"/>
    </row>
    <row r="48" spans="1:29" s="203" customFormat="1" ht="33.75" customHeight="1" x14ac:dyDescent="0.25">
      <c r="A48" s="160" t="s">
        <v>151</v>
      </c>
      <c r="B48" s="161" t="s">
        <v>454</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486</v>
      </c>
      <c r="AA48" s="187"/>
      <c r="AB48" s="187">
        <v>0</v>
      </c>
      <c r="AC48" s="187">
        <v>0</v>
      </c>
    </row>
    <row r="49" spans="1:29" s="203" customFormat="1" ht="31.5" x14ac:dyDescent="0.25">
      <c r="A49" s="160" t="s">
        <v>150</v>
      </c>
      <c r="B49" s="163" t="s">
        <v>452</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486</v>
      </c>
      <c r="AA49" s="187"/>
      <c r="AB49" s="187">
        <v>0</v>
      </c>
      <c r="AC49" s="187">
        <v>0</v>
      </c>
    </row>
    <row r="50" spans="1:29" s="203" customFormat="1" x14ac:dyDescent="0.25">
      <c r="A50" s="160" t="s">
        <v>149</v>
      </c>
      <c r="B50" s="163" t="s">
        <v>148</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486</v>
      </c>
      <c r="AA50" s="187"/>
      <c r="AB50" s="187">
        <v>0</v>
      </c>
      <c r="AC50" s="187">
        <v>0</v>
      </c>
    </row>
    <row r="51" spans="1:29" s="203" customFormat="1" ht="31.5" x14ac:dyDescent="0.25">
      <c r="A51" s="160" t="s">
        <v>147</v>
      </c>
      <c r="B51" s="161" t="s">
        <v>146</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486</v>
      </c>
      <c r="AA51" s="187"/>
      <c r="AB51" s="187">
        <v>0</v>
      </c>
      <c r="AC51" s="187">
        <v>0</v>
      </c>
    </row>
    <row r="52" spans="1:29" s="203" customFormat="1" ht="31.5" x14ac:dyDescent="0.25">
      <c r="A52" s="160" t="s">
        <v>145</v>
      </c>
      <c r="B52" s="161" t="s">
        <v>144</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486</v>
      </c>
      <c r="AA52" s="187"/>
      <c r="AB52" s="187">
        <v>0</v>
      </c>
      <c r="AC52" s="187">
        <v>0</v>
      </c>
    </row>
    <row r="53" spans="1:29" s="203" customFormat="1" x14ac:dyDescent="0.25">
      <c r="A53" s="160" t="s">
        <v>143</v>
      </c>
      <c r="B53" s="161" t="s">
        <v>142</v>
      </c>
      <c r="C53" s="187">
        <v>0.12</v>
      </c>
      <c r="D53" s="187">
        <v>0.12</v>
      </c>
      <c r="E53" s="187"/>
      <c r="F53" s="187"/>
      <c r="G53" s="187">
        <v>0</v>
      </c>
      <c r="H53" s="187">
        <v>0.12</v>
      </c>
      <c r="I53" s="187"/>
      <c r="J53" s="187">
        <v>0.12</v>
      </c>
      <c r="K53" s="187"/>
      <c r="L53" s="187">
        <v>0</v>
      </c>
      <c r="M53" s="187"/>
      <c r="N53" s="187">
        <v>0</v>
      </c>
      <c r="O53" s="187"/>
      <c r="P53" s="187">
        <v>0</v>
      </c>
      <c r="Q53" s="187"/>
      <c r="R53" s="187">
        <v>0</v>
      </c>
      <c r="S53" s="187"/>
      <c r="T53" s="187">
        <v>0</v>
      </c>
      <c r="U53" s="187"/>
      <c r="V53" s="187">
        <v>0</v>
      </c>
      <c r="W53" s="187"/>
      <c r="X53" s="187">
        <v>0</v>
      </c>
      <c r="Y53" s="187"/>
      <c r="Z53" s="187" t="s">
        <v>486</v>
      </c>
      <c r="AA53" s="187"/>
      <c r="AB53" s="187">
        <v>0.12</v>
      </c>
      <c r="AC53" s="187">
        <v>0.12</v>
      </c>
    </row>
    <row r="54" spans="1:29" s="203" customFormat="1" x14ac:dyDescent="0.25">
      <c r="A54" s="160" t="s">
        <v>141</v>
      </c>
      <c r="B54" s="161" t="s">
        <v>455</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486</v>
      </c>
      <c r="AA54" s="187"/>
      <c r="AB54" s="187">
        <v>0</v>
      </c>
      <c r="AC54" s="187">
        <v>0</v>
      </c>
    </row>
    <row r="55" spans="1:29" s="203" customFormat="1" x14ac:dyDescent="0.25">
      <c r="A55" s="160" t="s">
        <v>466</v>
      </c>
      <c r="B55" s="161" t="s">
        <v>456</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486</v>
      </c>
      <c r="AA55" s="187"/>
      <c r="AB55" s="187">
        <v>0</v>
      </c>
      <c r="AC55" s="187">
        <v>0</v>
      </c>
    </row>
    <row r="56" spans="1:29" s="203" customFormat="1" x14ac:dyDescent="0.25">
      <c r="A56" s="160" t="s">
        <v>467</v>
      </c>
      <c r="B56" s="161" t="s">
        <v>457</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486</v>
      </c>
      <c r="AA56" s="187"/>
      <c r="AB56" s="187">
        <v>0</v>
      </c>
      <c r="AC56" s="187">
        <v>0</v>
      </c>
    </row>
    <row r="57" spans="1:29" s="203" customFormat="1" x14ac:dyDescent="0.25">
      <c r="A57" s="160" t="s">
        <v>468</v>
      </c>
      <c r="B57" s="161" t="s">
        <v>459</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486</v>
      </c>
      <c r="AA57" s="187"/>
      <c r="AB57" s="187">
        <v>0</v>
      </c>
      <c r="AC57" s="187">
        <v>0</v>
      </c>
    </row>
    <row r="58" spans="1:29" s="203" customFormat="1" x14ac:dyDescent="0.25">
      <c r="A58" s="160" t="s">
        <v>469</v>
      </c>
      <c r="B58" s="161" t="s">
        <v>461</v>
      </c>
      <c r="C58" s="187">
        <v>1</v>
      </c>
      <c r="D58" s="187">
        <v>1</v>
      </c>
      <c r="E58" s="187"/>
      <c r="F58" s="187"/>
      <c r="G58" s="187">
        <v>0</v>
      </c>
      <c r="H58" s="187">
        <v>1</v>
      </c>
      <c r="I58" s="187"/>
      <c r="J58" s="187">
        <v>1</v>
      </c>
      <c r="K58" s="187"/>
      <c r="L58" s="187">
        <v>0</v>
      </c>
      <c r="M58" s="187"/>
      <c r="N58" s="187">
        <v>0</v>
      </c>
      <c r="O58" s="187"/>
      <c r="P58" s="187">
        <v>0</v>
      </c>
      <c r="Q58" s="187"/>
      <c r="R58" s="187">
        <v>0</v>
      </c>
      <c r="S58" s="187"/>
      <c r="T58" s="187">
        <v>0</v>
      </c>
      <c r="U58" s="187"/>
      <c r="V58" s="187">
        <v>0</v>
      </c>
      <c r="W58" s="187"/>
      <c r="X58" s="187">
        <v>0</v>
      </c>
      <c r="Y58" s="187"/>
      <c r="Z58" s="187" t="s">
        <v>486</v>
      </c>
      <c r="AA58" s="187"/>
      <c r="AB58" s="187">
        <v>1</v>
      </c>
      <c r="AC58" s="187">
        <v>1</v>
      </c>
    </row>
    <row r="59" spans="1:29" s="203" customFormat="1" x14ac:dyDescent="0.25">
      <c r="A59" s="160" t="s">
        <v>470</v>
      </c>
      <c r="B59" s="161" t="s">
        <v>463</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486</v>
      </c>
      <c r="AA59" s="187"/>
      <c r="AB59" s="187">
        <v>0</v>
      </c>
      <c r="AC59" s="187">
        <v>0</v>
      </c>
    </row>
    <row r="60" spans="1:29" s="203" customFormat="1" x14ac:dyDescent="0.25">
      <c r="A60" s="160" t="s">
        <v>471</v>
      </c>
      <c r="B60" s="161" t="s">
        <v>465</v>
      </c>
      <c r="C60" s="187">
        <v>0</v>
      </c>
      <c r="D60" s="187">
        <v>0</v>
      </c>
      <c r="E60" s="187"/>
      <c r="F60" s="187"/>
      <c r="G60" s="187">
        <v>0</v>
      </c>
      <c r="H60" s="187">
        <v>0</v>
      </c>
      <c r="I60" s="187"/>
      <c r="J60" s="187"/>
      <c r="K60" s="187"/>
      <c r="L60" s="187">
        <v>0</v>
      </c>
      <c r="M60" s="187"/>
      <c r="N60" s="187"/>
      <c r="O60" s="187"/>
      <c r="P60" s="187">
        <v>0</v>
      </c>
      <c r="Q60" s="187"/>
      <c r="R60" s="187"/>
      <c r="S60" s="187"/>
      <c r="T60" s="187">
        <v>0</v>
      </c>
      <c r="U60" s="187"/>
      <c r="V60" s="187"/>
      <c r="W60" s="187"/>
      <c r="X60" s="187"/>
      <c r="Y60" s="187"/>
      <c r="Z60" s="187"/>
      <c r="AA60" s="187"/>
      <c r="AB60" s="187">
        <v>0</v>
      </c>
      <c r="AC60" s="187">
        <v>0</v>
      </c>
    </row>
    <row r="61" spans="1:29" s="203" customFormat="1" ht="35.25" customHeight="1" x14ac:dyDescent="0.25">
      <c r="A61" s="158" t="s">
        <v>59</v>
      </c>
      <c r="B61" s="159" t="s">
        <v>140</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03" customFormat="1" x14ac:dyDescent="0.25">
      <c r="A62" s="160" t="s">
        <v>139</v>
      </c>
      <c r="B62" s="161" t="s">
        <v>138</v>
      </c>
      <c r="C62" s="187">
        <v>3.0997584598864019</v>
      </c>
      <c r="D62" s="187">
        <v>3.1063879174244202</v>
      </c>
      <c r="E62" s="187"/>
      <c r="F62" s="187"/>
      <c r="G62" s="187">
        <v>0</v>
      </c>
      <c r="H62" s="187">
        <v>3.0997584598864019</v>
      </c>
      <c r="I62" s="187"/>
      <c r="J62" s="187">
        <v>3.1063879174244202</v>
      </c>
      <c r="K62" s="187"/>
      <c r="L62" s="187">
        <v>0</v>
      </c>
      <c r="M62" s="187"/>
      <c r="N62" s="187">
        <v>0</v>
      </c>
      <c r="O62" s="187"/>
      <c r="P62" s="187">
        <v>0</v>
      </c>
      <c r="Q62" s="187"/>
      <c r="R62" s="187">
        <v>0</v>
      </c>
      <c r="S62" s="187"/>
      <c r="T62" s="187">
        <v>0</v>
      </c>
      <c r="U62" s="187"/>
      <c r="V62" s="187">
        <v>0</v>
      </c>
      <c r="W62" s="187"/>
      <c r="X62" s="187">
        <v>0</v>
      </c>
      <c r="Y62" s="187"/>
      <c r="Z62" s="187" t="s">
        <v>486</v>
      </c>
      <c r="AA62" s="187"/>
      <c r="AB62" s="187">
        <v>3.0997584598864019</v>
      </c>
      <c r="AC62" s="187">
        <v>3.1063879174244202</v>
      </c>
    </row>
    <row r="63" spans="1:29" s="203" customFormat="1" x14ac:dyDescent="0.25">
      <c r="A63" s="160" t="s">
        <v>137</v>
      </c>
      <c r="B63" s="163" t="s">
        <v>131</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486</v>
      </c>
      <c r="AA63" s="187"/>
      <c r="AB63" s="187">
        <v>0</v>
      </c>
      <c r="AC63" s="187">
        <v>0</v>
      </c>
    </row>
    <row r="64" spans="1:29" s="203" customFormat="1" x14ac:dyDescent="0.25">
      <c r="A64" s="160" t="s">
        <v>136</v>
      </c>
      <c r="B64" s="161" t="s">
        <v>130</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486</v>
      </c>
      <c r="AA64" s="187"/>
      <c r="AB64" s="187">
        <v>0</v>
      </c>
      <c r="AC64" s="187">
        <v>0</v>
      </c>
    </row>
    <row r="65" spans="1:29" s="203" customFormat="1" x14ac:dyDescent="0.25">
      <c r="A65" s="160" t="s">
        <v>135</v>
      </c>
      <c r="B65" s="163" t="s">
        <v>129</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486</v>
      </c>
      <c r="AA65" s="187"/>
      <c r="AB65" s="187">
        <v>0</v>
      </c>
      <c r="AC65" s="187">
        <v>0</v>
      </c>
    </row>
    <row r="66" spans="1:29" s="203" customFormat="1" x14ac:dyDescent="0.25">
      <c r="A66" s="160" t="s">
        <v>134</v>
      </c>
      <c r="B66" s="163" t="s">
        <v>128</v>
      </c>
      <c r="C66" s="187"/>
      <c r="D66" s="187"/>
      <c r="E66" s="187"/>
      <c r="F66" s="187"/>
      <c r="G66" s="187">
        <v>0</v>
      </c>
      <c r="H66" s="187">
        <v>0.12</v>
      </c>
      <c r="I66" s="187"/>
      <c r="J66" s="187">
        <v>0.12</v>
      </c>
      <c r="K66" s="187"/>
      <c r="L66" s="187">
        <v>0</v>
      </c>
      <c r="M66" s="187"/>
      <c r="N66" s="187">
        <v>0</v>
      </c>
      <c r="O66" s="187"/>
      <c r="P66" s="187">
        <v>0</v>
      </c>
      <c r="Q66" s="187"/>
      <c r="R66" s="187">
        <v>0</v>
      </c>
      <c r="S66" s="187"/>
      <c r="T66" s="187">
        <v>0</v>
      </c>
      <c r="U66" s="187"/>
      <c r="V66" s="187">
        <v>0</v>
      </c>
      <c r="W66" s="187"/>
      <c r="X66" s="187">
        <v>0</v>
      </c>
      <c r="Y66" s="187"/>
      <c r="Z66" s="187" t="s">
        <v>486</v>
      </c>
      <c r="AA66" s="187"/>
      <c r="AB66" s="187">
        <v>0.12</v>
      </c>
      <c r="AC66" s="187">
        <v>0.12</v>
      </c>
    </row>
    <row r="67" spans="1:29" s="203" customFormat="1" x14ac:dyDescent="0.25">
      <c r="A67" s="160" t="s">
        <v>133</v>
      </c>
      <c r="B67" s="161" t="s">
        <v>455</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486</v>
      </c>
      <c r="AA67" s="187"/>
      <c r="AB67" s="187">
        <v>0</v>
      </c>
      <c r="AC67" s="187">
        <v>0</v>
      </c>
    </row>
    <row r="68" spans="1:29" s="203" customFormat="1" x14ac:dyDescent="0.25">
      <c r="A68" s="160" t="s">
        <v>472</v>
      </c>
      <c r="B68" s="161" t="s">
        <v>456</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486</v>
      </c>
      <c r="AA68" s="187"/>
      <c r="AB68" s="187">
        <v>0</v>
      </c>
      <c r="AC68" s="187">
        <v>0</v>
      </c>
    </row>
    <row r="69" spans="1:29" s="203" customFormat="1" x14ac:dyDescent="0.25">
      <c r="A69" s="160" t="s">
        <v>473</v>
      </c>
      <c r="B69" s="161" t="s">
        <v>457</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486</v>
      </c>
      <c r="AA69" s="187"/>
      <c r="AB69" s="187">
        <v>0</v>
      </c>
      <c r="AC69" s="187">
        <v>0</v>
      </c>
    </row>
    <row r="70" spans="1:29" s="203" customFormat="1" x14ac:dyDescent="0.25">
      <c r="A70" s="160" t="s">
        <v>474</v>
      </c>
      <c r="B70" s="161" t="s">
        <v>459</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486</v>
      </c>
      <c r="AA70" s="187"/>
      <c r="AB70" s="187">
        <v>0</v>
      </c>
      <c r="AC70" s="187">
        <v>0</v>
      </c>
    </row>
    <row r="71" spans="1:29" s="203" customFormat="1" x14ac:dyDescent="0.25">
      <c r="A71" s="160" t="s">
        <v>475</v>
      </c>
      <c r="B71" s="161" t="s">
        <v>461</v>
      </c>
      <c r="C71" s="187"/>
      <c r="D71" s="187">
        <f>D58</f>
        <v>1</v>
      </c>
      <c r="E71" s="187"/>
      <c r="F71" s="187">
        <f>F58</f>
        <v>0</v>
      </c>
      <c r="G71" s="187">
        <v>0</v>
      </c>
      <c r="H71" s="187">
        <v>1</v>
      </c>
      <c r="I71" s="187"/>
      <c r="J71" s="187">
        <v>1</v>
      </c>
      <c r="K71" s="187"/>
      <c r="L71" s="187">
        <v>0</v>
      </c>
      <c r="M71" s="187"/>
      <c r="N71" s="187">
        <v>0</v>
      </c>
      <c r="O71" s="187"/>
      <c r="P71" s="187">
        <v>0</v>
      </c>
      <c r="Q71" s="187"/>
      <c r="R71" s="187">
        <v>0</v>
      </c>
      <c r="S71" s="187"/>
      <c r="T71" s="187">
        <v>0</v>
      </c>
      <c r="U71" s="187"/>
      <c r="V71" s="187">
        <v>0</v>
      </c>
      <c r="W71" s="187"/>
      <c r="X71" s="187">
        <v>0</v>
      </c>
      <c r="Y71" s="187"/>
      <c r="Z71" s="187" t="s">
        <v>486</v>
      </c>
      <c r="AA71" s="187"/>
      <c r="AB71" s="187">
        <v>1</v>
      </c>
      <c r="AC71" s="187">
        <v>1</v>
      </c>
    </row>
    <row r="72" spans="1:29" s="203" customFormat="1" x14ac:dyDescent="0.25">
      <c r="A72" s="160" t="s">
        <v>476</v>
      </c>
      <c r="B72" s="161" t="s">
        <v>463</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486</v>
      </c>
      <c r="AA72" s="187"/>
      <c r="AB72" s="187">
        <v>0</v>
      </c>
      <c r="AC72" s="187">
        <v>0</v>
      </c>
    </row>
    <row r="73" spans="1:29" s="203" customFormat="1" x14ac:dyDescent="0.25">
      <c r="A73" s="160" t="s">
        <v>477</v>
      </c>
      <c r="B73" s="161" t="s">
        <v>465</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c r="Y73" s="187"/>
      <c r="Z73" s="187"/>
      <c r="AA73" s="187"/>
      <c r="AB73" s="187">
        <v>0</v>
      </c>
      <c r="AC73" s="187">
        <v>0</v>
      </c>
    </row>
    <row r="74" spans="1:29" s="203" customFormat="1" ht="36.75" customHeight="1" x14ac:dyDescent="0.25">
      <c r="A74" s="158" t="s">
        <v>58</v>
      </c>
      <c r="B74" s="164" t="s">
        <v>227</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486</v>
      </c>
      <c r="AA74" s="187"/>
      <c r="AB74" s="187">
        <v>0</v>
      </c>
      <c r="AC74" s="187">
        <v>0</v>
      </c>
    </row>
    <row r="75" spans="1:29" s="203" customFormat="1" x14ac:dyDescent="0.25">
      <c r="A75" s="158" t="s">
        <v>56</v>
      </c>
      <c r="B75" s="159" t="s">
        <v>132</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03" customFormat="1" ht="45" customHeight="1" x14ac:dyDescent="0.25">
      <c r="A76" s="160" t="s">
        <v>222</v>
      </c>
      <c r="B76" s="161" t="s">
        <v>454</v>
      </c>
      <c r="C76" s="207"/>
      <c r="D76" s="188"/>
      <c r="E76" s="189"/>
      <c r="F76" s="189"/>
      <c r="G76" s="187">
        <v>0</v>
      </c>
      <c r="H76" s="187">
        <v>0</v>
      </c>
      <c r="I76" s="189"/>
      <c r="J76" s="187">
        <v>0</v>
      </c>
      <c r="K76" s="188"/>
      <c r="L76" s="187">
        <v>0</v>
      </c>
      <c r="M76" s="188"/>
      <c r="N76" s="187">
        <v>0</v>
      </c>
      <c r="O76" s="188"/>
      <c r="P76" s="187">
        <v>0</v>
      </c>
      <c r="Q76" s="188"/>
      <c r="R76" s="187">
        <v>0</v>
      </c>
      <c r="S76" s="188"/>
      <c r="T76" s="187">
        <v>0</v>
      </c>
      <c r="U76" s="188"/>
      <c r="V76" s="187">
        <v>0</v>
      </c>
      <c r="W76" s="188"/>
      <c r="X76" s="187">
        <v>0</v>
      </c>
      <c r="Y76" s="188"/>
      <c r="Z76" s="187" t="s">
        <v>486</v>
      </c>
      <c r="AA76" s="188"/>
      <c r="AB76" s="187">
        <v>0</v>
      </c>
      <c r="AC76" s="187">
        <v>0</v>
      </c>
    </row>
    <row r="77" spans="1:29" s="203" customFormat="1" ht="39.75" customHeight="1" x14ac:dyDescent="0.25">
      <c r="A77" s="160" t="s">
        <v>223</v>
      </c>
      <c r="B77" s="163" t="s">
        <v>452</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486</v>
      </c>
      <c r="AA77" s="187"/>
      <c r="AB77" s="187">
        <v>0</v>
      </c>
      <c r="AC77" s="187">
        <v>0</v>
      </c>
    </row>
    <row r="78" spans="1:29" s="203" customFormat="1" x14ac:dyDescent="0.25">
      <c r="A78" s="160" t="s">
        <v>224</v>
      </c>
      <c r="B78" s="163" t="s">
        <v>148</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486</v>
      </c>
      <c r="AA78" s="187"/>
      <c r="AB78" s="187">
        <v>0</v>
      </c>
      <c r="AC78" s="187">
        <v>0</v>
      </c>
    </row>
    <row r="79" spans="1:29" s="203" customFormat="1" x14ac:dyDescent="0.25">
      <c r="A79" s="160" t="s">
        <v>225</v>
      </c>
      <c r="B79" s="161" t="s">
        <v>478</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486</v>
      </c>
      <c r="AA79" s="187"/>
      <c r="AB79" s="187">
        <v>0</v>
      </c>
      <c r="AC79" s="187">
        <v>0</v>
      </c>
    </row>
    <row r="80" spans="1:29" s="203" customFormat="1" x14ac:dyDescent="0.25">
      <c r="A80" s="160" t="s">
        <v>226</v>
      </c>
      <c r="B80" s="161" t="s">
        <v>455</v>
      </c>
      <c r="C80" s="207"/>
      <c r="D80" s="188"/>
      <c r="E80" s="189"/>
      <c r="F80" s="189"/>
      <c r="G80" s="187">
        <v>0</v>
      </c>
      <c r="H80" s="187">
        <v>0</v>
      </c>
      <c r="I80" s="189"/>
      <c r="J80" s="187">
        <v>0</v>
      </c>
      <c r="K80" s="188"/>
      <c r="L80" s="187">
        <v>0</v>
      </c>
      <c r="M80" s="188"/>
      <c r="N80" s="187">
        <v>0</v>
      </c>
      <c r="O80" s="188"/>
      <c r="P80" s="187">
        <v>0</v>
      </c>
      <c r="Q80" s="188"/>
      <c r="R80" s="187">
        <v>0</v>
      </c>
      <c r="S80" s="188"/>
      <c r="T80" s="187">
        <v>0</v>
      </c>
      <c r="U80" s="188"/>
      <c r="V80" s="187">
        <v>0</v>
      </c>
      <c r="W80" s="188"/>
      <c r="X80" s="187">
        <v>0</v>
      </c>
      <c r="Y80" s="188"/>
      <c r="Z80" s="187" t="s">
        <v>486</v>
      </c>
      <c r="AA80" s="188"/>
      <c r="AB80" s="187">
        <v>0</v>
      </c>
      <c r="AC80" s="187">
        <v>0</v>
      </c>
    </row>
    <row r="81" spans="1:29" s="203" customFormat="1" x14ac:dyDescent="0.25">
      <c r="A81" s="160" t="s">
        <v>479</v>
      </c>
      <c r="B81" s="161" t="s">
        <v>456</v>
      </c>
      <c r="C81" s="207"/>
      <c r="D81" s="188"/>
      <c r="E81" s="189"/>
      <c r="F81" s="189"/>
      <c r="G81" s="187">
        <v>0</v>
      </c>
      <c r="H81" s="187">
        <v>0</v>
      </c>
      <c r="I81" s="189"/>
      <c r="J81" s="187">
        <v>0</v>
      </c>
      <c r="K81" s="188"/>
      <c r="L81" s="187">
        <v>0</v>
      </c>
      <c r="M81" s="188"/>
      <c r="N81" s="187">
        <v>0</v>
      </c>
      <c r="O81" s="188"/>
      <c r="P81" s="187">
        <v>0</v>
      </c>
      <c r="Q81" s="188"/>
      <c r="R81" s="187">
        <v>0</v>
      </c>
      <c r="S81" s="188"/>
      <c r="T81" s="187">
        <v>0</v>
      </c>
      <c r="U81" s="188"/>
      <c r="V81" s="187">
        <v>0</v>
      </c>
      <c r="W81" s="188"/>
      <c r="X81" s="187">
        <v>0</v>
      </c>
      <c r="Y81" s="188"/>
      <c r="Z81" s="187" t="s">
        <v>486</v>
      </c>
      <c r="AA81" s="188"/>
      <c r="AB81" s="187">
        <v>0</v>
      </c>
      <c r="AC81" s="187">
        <v>0</v>
      </c>
    </row>
    <row r="82" spans="1:29" s="203" customFormat="1" x14ac:dyDescent="0.25">
      <c r="A82" s="160" t="s">
        <v>480</v>
      </c>
      <c r="B82" s="161" t="s">
        <v>457</v>
      </c>
      <c r="C82" s="207"/>
      <c r="D82" s="188"/>
      <c r="E82" s="189"/>
      <c r="F82" s="189"/>
      <c r="G82" s="187">
        <v>0</v>
      </c>
      <c r="H82" s="187">
        <v>0</v>
      </c>
      <c r="I82" s="189"/>
      <c r="J82" s="187">
        <v>0</v>
      </c>
      <c r="K82" s="188"/>
      <c r="L82" s="187">
        <v>0</v>
      </c>
      <c r="M82" s="188"/>
      <c r="N82" s="187">
        <v>0</v>
      </c>
      <c r="O82" s="188"/>
      <c r="P82" s="187">
        <v>0</v>
      </c>
      <c r="Q82" s="188"/>
      <c r="R82" s="187">
        <v>0</v>
      </c>
      <c r="S82" s="188"/>
      <c r="T82" s="187">
        <v>0</v>
      </c>
      <c r="U82" s="188"/>
      <c r="V82" s="187">
        <v>0</v>
      </c>
      <c r="W82" s="188"/>
      <c r="X82" s="187">
        <v>0</v>
      </c>
      <c r="Y82" s="188"/>
      <c r="Z82" s="187" t="s">
        <v>486</v>
      </c>
      <c r="AA82" s="188"/>
      <c r="AB82" s="187">
        <v>0</v>
      </c>
      <c r="AC82" s="187">
        <v>0</v>
      </c>
    </row>
    <row r="83" spans="1:29" s="203" customFormat="1" x14ac:dyDescent="0.25">
      <c r="A83" s="160" t="s">
        <v>481</v>
      </c>
      <c r="B83" s="161" t="s">
        <v>459</v>
      </c>
      <c r="C83" s="207"/>
      <c r="D83" s="188"/>
      <c r="E83" s="189"/>
      <c r="F83" s="189"/>
      <c r="G83" s="187">
        <v>0</v>
      </c>
      <c r="H83" s="187">
        <v>0</v>
      </c>
      <c r="I83" s="189"/>
      <c r="J83" s="187">
        <v>0</v>
      </c>
      <c r="K83" s="188"/>
      <c r="L83" s="187">
        <v>0</v>
      </c>
      <c r="M83" s="188"/>
      <c r="N83" s="187">
        <v>0</v>
      </c>
      <c r="O83" s="188"/>
      <c r="P83" s="187">
        <v>0</v>
      </c>
      <c r="Q83" s="188"/>
      <c r="R83" s="187">
        <v>0</v>
      </c>
      <c r="S83" s="188"/>
      <c r="T83" s="187">
        <v>0</v>
      </c>
      <c r="U83" s="188"/>
      <c r="V83" s="187">
        <v>0</v>
      </c>
      <c r="W83" s="188"/>
      <c r="X83" s="187">
        <v>0</v>
      </c>
      <c r="Y83" s="188"/>
      <c r="Z83" s="187" t="s">
        <v>486</v>
      </c>
      <c r="AA83" s="188"/>
      <c r="AB83" s="187">
        <v>0</v>
      </c>
      <c r="AC83" s="187">
        <v>0</v>
      </c>
    </row>
    <row r="84" spans="1:29" s="203" customFormat="1" x14ac:dyDescent="0.25">
      <c r="A84" s="160" t="s">
        <v>482</v>
      </c>
      <c r="B84" s="161" t="s">
        <v>461</v>
      </c>
      <c r="C84" s="207"/>
      <c r="D84" s="188">
        <f>D71</f>
        <v>1</v>
      </c>
      <c r="E84" s="189"/>
      <c r="F84" s="265">
        <f>F71</f>
        <v>0</v>
      </c>
      <c r="G84" s="187">
        <v>0</v>
      </c>
      <c r="H84" s="187">
        <v>0</v>
      </c>
      <c r="I84" s="189"/>
      <c r="J84" s="187">
        <v>0</v>
      </c>
      <c r="K84" s="188"/>
      <c r="L84" s="187">
        <v>0</v>
      </c>
      <c r="M84" s="188"/>
      <c r="N84" s="187">
        <v>0</v>
      </c>
      <c r="O84" s="188"/>
      <c r="P84" s="187">
        <v>0</v>
      </c>
      <c r="Q84" s="188"/>
      <c r="R84" s="187">
        <v>0</v>
      </c>
      <c r="S84" s="188"/>
      <c r="T84" s="187">
        <v>0</v>
      </c>
      <c r="U84" s="188"/>
      <c r="V84" s="187">
        <v>0</v>
      </c>
      <c r="W84" s="188"/>
      <c r="X84" s="187">
        <v>0</v>
      </c>
      <c r="Y84" s="188"/>
      <c r="Z84" s="187" t="s">
        <v>486</v>
      </c>
      <c r="AA84" s="188"/>
      <c r="AB84" s="187">
        <v>0</v>
      </c>
      <c r="AC84" s="187">
        <v>0</v>
      </c>
    </row>
    <row r="85" spans="1:29" s="203" customFormat="1" x14ac:dyDescent="0.25">
      <c r="A85" s="160" t="s">
        <v>483</v>
      </c>
      <c r="B85" s="161" t="s">
        <v>463</v>
      </c>
      <c r="C85" s="207"/>
      <c r="D85" s="188"/>
      <c r="E85" s="189"/>
      <c r="F85" s="189"/>
      <c r="G85" s="187">
        <v>0</v>
      </c>
      <c r="H85" s="187">
        <v>0</v>
      </c>
      <c r="I85" s="189"/>
      <c r="J85" s="187">
        <v>0</v>
      </c>
      <c r="K85" s="188"/>
      <c r="L85" s="187">
        <v>0</v>
      </c>
      <c r="M85" s="188"/>
      <c r="N85" s="187">
        <v>0</v>
      </c>
      <c r="O85" s="188"/>
      <c r="P85" s="187">
        <v>0</v>
      </c>
      <c r="Q85" s="188"/>
      <c r="R85" s="187">
        <v>0</v>
      </c>
      <c r="S85" s="188"/>
      <c r="T85" s="187">
        <v>0</v>
      </c>
      <c r="U85" s="188"/>
      <c r="V85" s="187">
        <v>0</v>
      </c>
      <c r="W85" s="188"/>
      <c r="X85" s="187">
        <v>0</v>
      </c>
      <c r="Y85" s="188"/>
      <c r="Z85" s="187" t="s">
        <v>486</v>
      </c>
      <c r="AA85" s="188"/>
      <c r="AB85" s="187">
        <v>0</v>
      </c>
      <c r="AC85" s="187">
        <v>0</v>
      </c>
    </row>
    <row r="86" spans="1:29" s="203" customFormat="1" x14ac:dyDescent="0.25">
      <c r="A86" s="160" t="s">
        <v>484</v>
      </c>
      <c r="B86" s="161" t="s">
        <v>465</v>
      </c>
      <c r="C86" s="208"/>
      <c r="D86" s="188"/>
      <c r="E86" s="189"/>
      <c r="F86" s="189"/>
      <c r="G86" s="187">
        <v>0</v>
      </c>
      <c r="H86" s="187">
        <v>0</v>
      </c>
      <c r="I86" s="189"/>
      <c r="J86" s="187">
        <v>0</v>
      </c>
      <c r="K86" s="188"/>
      <c r="L86" s="187">
        <v>0</v>
      </c>
      <c r="M86" s="188"/>
      <c r="N86" s="187">
        <v>0</v>
      </c>
      <c r="O86" s="188"/>
      <c r="P86" s="187">
        <v>0</v>
      </c>
      <c r="Q86" s="188"/>
      <c r="R86" s="187">
        <v>0</v>
      </c>
      <c r="S86" s="188"/>
      <c r="T86" s="187">
        <v>0</v>
      </c>
      <c r="U86" s="188"/>
      <c r="V86" s="187">
        <v>0</v>
      </c>
      <c r="W86" s="188"/>
      <c r="X86" s="187">
        <v>0</v>
      </c>
      <c r="Y86" s="188"/>
      <c r="Z86" s="187" t="s">
        <v>486</v>
      </c>
      <c r="AA86" s="188"/>
      <c r="AB86" s="187">
        <v>0</v>
      </c>
      <c r="AC86" s="187">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4"/>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07" t="str">
        <f>'1. паспорт местоположение'!A12:C12</f>
        <v>P_TP3300.PS.0150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x14ac:dyDescent="0.25">
      <c r="A15" s="307"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5"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5" customFormat="1" x14ac:dyDescent="0.25">
      <c r="A21" s="490" t="s">
        <v>429</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5" customFormat="1" ht="58.5" customHeight="1" x14ac:dyDescent="0.25">
      <c r="A22" s="481" t="s">
        <v>52</v>
      </c>
      <c r="B22" s="492" t="s">
        <v>24</v>
      </c>
      <c r="C22" s="481" t="s">
        <v>51</v>
      </c>
      <c r="D22" s="481" t="s">
        <v>50</v>
      </c>
      <c r="E22" s="495" t="s">
        <v>440</v>
      </c>
      <c r="F22" s="496"/>
      <c r="G22" s="496"/>
      <c r="H22" s="496"/>
      <c r="I22" s="496"/>
      <c r="J22" s="496"/>
      <c r="K22" s="496"/>
      <c r="L22" s="497"/>
      <c r="M22" s="481" t="s">
        <v>49</v>
      </c>
      <c r="N22" s="481" t="s">
        <v>48</v>
      </c>
      <c r="O22" s="481" t="s">
        <v>47</v>
      </c>
      <c r="P22" s="476" t="s">
        <v>235</v>
      </c>
      <c r="Q22" s="476" t="s">
        <v>46</v>
      </c>
      <c r="R22" s="476" t="s">
        <v>45</v>
      </c>
      <c r="S22" s="476" t="s">
        <v>44</v>
      </c>
      <c r="T22" s="476"/>
      <c r="U22" s="498" t="s">
        <v>43</v>
      </c>
      <c r="V22" s="498" t="s">
        <v>42</v>
      </c>
      <c r="W22" s="476" t="s">
        <v>41</v>
      </c>
      <c r="X22" s="476" t="s">
        <v>40</v>
      </c>
      <c r="Y22" s="476" t="s">
        <v>39</v>
      </c>
      <c r="Z22" s="48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8" s="25" customFormat="1" ht="64.5" customHeight="1" x14ac:dyDescent="0.25">
      <c r="A23" s="491"/>
      <c r="B23" s="493"/>
      <c r="C23" s="491"/>
      <c r="D23" s="491"/>
      <c r="E23" s="486" t="s">
        <v>23</v>
      </c>
      <c r="F23" s="477" t="s">
        <v>131</v>
      </c>
      <c r="G23" s="477" t="s">
        <v>130</v>
      </c>
      <c r="H23" s="477" t="s">
        <v>129</v>
      </c>
      <c r="I23" s="479" t="s">
        <v>350</v>
      </c>
      <c r="J23" s="479" t="s">
        <v>351</v>
      </c>
      <c r="K23" s="479" t="s">
        <v>352</v>
      </c>
      <c r="L23" s="477" t="s">
        <v>80</v>
      </c>
      <c r="M23" s="491"/>
      <c r="N23" s="491"/>
      <c r="O23" s="491"/>
      <c r="P23" s="476"/>
      <c r="Q23" s="476"/>
      <c r="R23" s="476"/>
      <c r="S23" s="488" t="s">
        <v>1</v>
      </c>
      <c r="T23" s="488" t="s">
        <v>11</v>
      </c>
      <c r="U23" s="498"/>
      <c r="V23" s="498"/>
      <c r="W23" s="476"/>
      <c r="X23" s="476"/>
      <c r="Y23" s="476"/>
      <c r="Z23" s="476"/>
      <c r="AA23" s="476"/>
      <c r="AB23" s="476"/>
      <c r="AC23" s="476"/>
      <c r="AD23" s="476"/>
      <c r="AE23" s="476"/>
      <c r="AF23" s="476" t="s">
        <v>22</v>
      </c>
      <c r="AG23" s="476"/>
      <c r="AH23" s="476" t="s">
        <v>21</v>
      </c>
      <c r="AI23" s="476"/>
      <c r="AJ23" s="481" t="s">
        <v>20</v>
      </c>
      <c r="AK23" s="481" t="s">
        <v>19</v>
      </c>
      <c r="AL23" s="481" t="s">
        <v>18</v>
      </c>
      <c r="AM23" s="481" t="s">
        <v>17</v>
      </c>
      <c r="AN23" s="481" t="s">
        <v>16</v>
      </c>
      <c r="AO23" s="481" t="s">
        <v>15</v>
      </c>
      <c r="AP23" s="481" t="s">
        <v>14</v>
      </c>
      <c r="AQ23" s="499" t="s">
        <v>11</v>
      </c>
      <c r="AR23" s="476"/>
      <c r="AS23" s="476"/>
      <c r="AT23" s="476"/>
      <c r="AU23" s="476"/>
      <c r="AV23" s="485"/>
    </row>
    <row r="24" spans="1:48" s="25" customFormat="1" ht="96.7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135" t="s">
        <v>13</v>
      </c>
      <c r="AG24" s="135" t="s">
        <v>12</v>
      </c>
      <c r="AH24" s="136" t="s">
        <v>1</v>
      </c>
      <c r="AI24" s="136" t="s">
        <v>11</v>
      </c>
      <c r="AJ24" s="482"/>
      <c r="AK24" s="482"/>
      <c r="AL24" s="482"/>
      <c r="AM24" s="482"/>
      <c r="AN24" s="482"/>
      <c r="AO24" s="482"/>
      <c r="AP24" s="482"/>
      <c r="AQ24" s="500"/>
      <c r="AR24" s="476"/>
      <c r="AS24" s="476"/>
      <c r="AT24" s="476"/>
      <c r="AU24" s="476"/>
      <c r="AV24" s="48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3" zoomScale="85" zoomScaleNormal="90" zoomScaleSheetLayoutView="85" workbookViewId="0">
      <selection activeCell="A5" sqref="A5:B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69</v>
      </c>
    </row>
    <row r="2" spans="1:8" ht="18.75" x14ac:dyDescent="0.3">
      <c r="B2" s="14" t="s">
        <v>10</v>
      </c>
    </row>
    <row r="3" spans="1:8" ht="18.75" x14ac:dyDescent="0.3">
      <c r="B3" s="14" t="s">
        <v>448</v>
      </c>
    </row>
    <row r="4" spans="1:8" x14ac:dyDescent="0.25">
      <c r="B4" s="46"/>
    </row>
    <row r="5" spans="1:8" ht="18.75" x14ac:dyDescent="0.3">
      <c r="A5" s="506" t="str">
        <f>'1. паспорт местоположение'!A5:C5</f>
        <v>Год раскрытия информации: 2026 год</v>
      </c>
      <c r="B5" s="506"/>
      <c r="C5" s="70"/>
      <c r="D5" s="70"/>
      <c r="E5" s="70"/>
      <c r="F5" s="70"/>
      <c r="G5" s="70"/>
      <c r="H5" s="70"/>
    </row>
    <row r="6" spans="1:8" ht="18.75" x14ac:dyDescent="0.3">
      <c r="A6" s="140"/>
      <c r="B6" s="140"/>
      <c r="C6" s="140"/>
      <c r="D6" s="140"/>
      <c r="E6" s="140"/>
      <c r="F6" s="140"/>
      <c r="G6" s="140"/>
      <c r="H6" s="140"/>
    </row>
    <row r="7" spans="1:8" ht="18.75" x14ac:dyDescent="0.25">
      <c r="A7" s="302" t="s">
        <v>9</v>
      </c>
      <c r="B7" s="302"/>
      <c r="C7" s="139"/>
      <c r="D7" s="139"/>
      <c r="E7" s="139"/>
      <c r="F7" s="139"/>
      <c r="G7" s="139"/>
      <c r="H7" s="139"/>
    </row>
    <row r="8" spans="1:8" ht="18.75" x14ac:dyDescent="0.25">
      <c r="A8" s="139"/>
      <c r="B8" s="139"/>
      <c r="C8" s="139"/>
      <c r="D8" s="139"/>
      <c r="E8" s="139"/>
      <c r="F8" s="139"/>
      <c r="G8" s="139"/>
      <c r="H8" s="139"/>
    </row>
    <row r="9" spans="1:8" x14ac:dyDescent="0.25">
      <c r="A9" s="336" t="str">
        <f>'1. паспорт местоположение'!A9:C9</f>
        <v>АО "Россети Тюмень"</v>
      </c>
      <c r="B9" s="336"/>
      <c r="C9" s="137"/>
      <c r="D9" s="137"/>
      <c r="E9" s="137"/>
      <c r="F9" s="137"/>
      <c r="G9" s="137"/>
      <c r="H9" s="137"/>
    </row>
    <row r="10" spans="1:8" x14ac:dyDescent="0.25">
      <c r="A10" s="299" t="s">
        <v>8</v>
      </c>
      <c r="B10" s="299"/>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36" t="str">
        <f>'1. паспорт местоположение'!A12:C12</f>
        <v>P_TP3300.PS.0150</v>
      </c>
      <c r="B12" s="336"/>
      <c r="C12" s="137"/>
      <c r="D12" s="137"/>
      <c r="E12" s="137"/>
      <c r="F12" s="137"/>
      <c r="G12" s="137"/>
      <c r="H12" s="137"/>
    </row>
    <row r="13" spans="1:8" x14ac:dyDescent="0.25">
      <c r="A13" s="299" t="s">
        <v>7</v>
      </c>
      <c r="B13" s="299"/>
      <c r="C13" s="138"/>
      <c r="D13" s="138"/>
      <c r="E13" s="138"/>
      <c r="F13" s="138"/>
      <c r="G13" s="138"/>
      <c r="H13" s="138"/>
    </row>
    <row r="14" spans="1:8" ht="18.75" x14ac:dyDescent="0.25">
      <c r="A14" s="10"/>
      <c r="B14" s="10"/>
      <c r="C14" s="10"/>
      <c r="D14" s="10"/>
      <c r="E14" s="10"/>
      <c r="F14" s="10"/>
      <c r="G14" s="10"/>
      <c r="H14" s="10"/>
    </row>
    <row r="15" spans="1:8" ht="54" customHeight="1" x14ac:dyDescent="0.25">
      <c r="A15" s="300"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00"/>
      <c r="C15" s="137"/>
      <c r="D15" s="137"/>
      <c r="E15" s="137"/>
      <c r="F15" s="137"/>
      <c r="G15" s="137"/>
      <c r="H15" s="137"/>
    </row>
    <row r="16" spans="1:8" x14ac:dyDescent="0.25">
      <c r="A16" s="299" t="s">
        <v>5</v>
      </c>
      <c r="B16" s="299"/>
      <c r="C16" s="138"/>
      <c r="D16" s="138"/>
      <c r="E16" s="138"/>
      <c r="F16" s="138"/>
      <c r="G16" s="138"/>
      <c r="H16" s="138"/>
    </row>
    <row r="17" spans="1:2" x14ac:dyDescent="0.25">
      <c r="B17" s="111"/>
    </row>
    <row r="18" spans="1:2" ht="33.75" customHeight="1" x14ac:dyDescent="0.25">
      <c r="A18" s="504" t="s">
        <v>430</v>
      </c>
      <c r="B18" s="505"/>
    </row>
    <row r="19" spans="1:2" x14ac:dyDescent="0.25">
      <c r="B19" s="46"/>
    </row>
    <row r="20" spans="1:2" ht="16.5" thickBot="1" x14ac:dyDescent="0.3">
      <c r="B20" s="112"/>
    </row>
    <row r="21" spans="1:2" ht="45.75" thickBot="1" x14ac:dyDescent="0.3">
      <c r="A21" s="113" t="s">
        <v>308</v>
      </c>
      <c r="B21" s="114" t="str">
        <f>A15</f>
        <v>Реконструкция ПС 110 кВ Туринская для подключения энергопринимающих устройств ООО «ТПК ОФС» (расширение КРУН-10 кВ на 1 линейную ячейку)</v>
      </c>
    </row>
    <row r="22" spans="1:2" ht="16.5" thickBot="1" x14ac:dyDescent="0.3">
      <c r="A22" s="113" t="s">
        <v>309</v>
      </c>
      <c r="B22" s="114" t="str">
        <f>'1. паспорт местоположение'!C27</f>
        <v>г. Тюмень</v>
      </c>
    </row>
    <row r="23" spans="1:2" ht="16.5" thickBot="1" x14ac:dyDescent="0.3">
      <c r="A23" s="113" t="s">
        <v>290</v>
      </c>
      <c r="B23" s="115" t="s">
        <v>506</v>
      </c>
    </row>
    <row r="24" spans="1:2" ht="16.5" thickBot="1" x14ac:dyDescent="0.3">
      <c r="A24" s="113" t="s">
        <v>310</v>
      </c>
      <c r="B24" s="115" t="s">
        <v>511</v>
      </c>
    </row>
    <row r="25" spans="1:2" ht="16.5" thickBot="1" x14ac:dyDescent="0.3">
      <c r="A25" s="116" t="s">
        <v>311</v>
      </c>
      <c r="B25" s="114">
        <v>2026</v>
      </c>
    </row>
    <row r="26" spans="1:2" ht="16.5" thickBot="1" x14ac:dyDescent="0.3">
      <c r="A26" s="117" t="s">
        <v>312</v>
      </c>
      <c r="B26" s="118" t="s">
        <v>494</v>
      </c>
    </row>
    <row r="27" spans="1:2" ht="29.25" thickBot="1" x14ac:dyDescent="0.3">
      <c r="A27" s="124" t="s">
        <v>493</v>
      </c>
      <c r="B27" s="192">
        <v>3.7634605589594652</v>
      </c>
    </row>
    <row r="28" spans="1:2" ht="16.5" thickBot="1" x14ac:dyDescent="0.3">
      <c r="A28" s="120" t="s">
        <v>313</v>
      </c>
      <c r="B28" s="120" t="s">
        <v>496</v>
      </c>
    </row>
    <row r="29" spans="1:2" ht="29.25" thickBot="1" x14ac:dyDescent="0.3">
      <c r="A29" s="125" t="s">
        <v>314</v>
      </c>
      <c r="B29" s="126">
        <v>0</v>
      </c>
    </row>
    <row r="30" spans="1:2" ht="29.25" thickBot="1" x14ac:dyDescent="0.3">
      <c r="A30" s="125" t="s">
        <v>315</v>
      </c>
      <c r="B30" s="193">
        <v>0</v>
      </c>
    </row>
    <row r="31" spans="1:2" ht="16.5" thickBot="1" x14ac:dyDescent="0.3">
      <c r="A31" s="120" t="s">
        <v>316</v>
      </c>
      <c r="B31" s="193"/>
    </row>
    <row r="32" spans="1:2" ht="29.25" thickBot="1" x14ac:dyDescent="0.3">
      <c r="A32" s="125" t="s">
        <v>545</v>
      </c>
      <c r="B32" s="193">
        <v>0</v>
      </c>
    </row>
    <row r="33" spans="1:2" ht="16.5" thickBot="1" x14ac:dyDescent="0.3">
      <c r="A33" s="120" t="s">
        <v>546</v>
      </c>
      <c r="B33" s="193" t="s">
        <v>489</v>
      </c>
    </row>
    <row r="34" spans="1:2" ht="16.5" thickBot="1" x14ac:dyDescent="0.3">
      <c r="A34" s="217" t="s">
        <v>317</v>
      </c>
      <c r="B34" s="223" t="s">
        <v>489</v>
      </c>
    </row>
    <row r="35" spans="1:2" ht="16.5" thickBot="1" x14ac:dyDescent="0.3">
      <c r="A35" s="222" t="s">
        <v>318</v>
      </c>
      <c r="B35" s="225" t="s">
        <v>489</v>
      </c>
    </row>
    <row r="36" spans="1:2" ht="16.5" thickBot="1" x14ac:dyDescent="0.3">
      <c r="A36" s="217" t="s">
        <v>319</v>
      </c>
      <c r="B36" s="224" t="s">
        <v>489</v>
      </c>
    </row>
    <row r="37" spans="1:2" ht="29.25" thickBot="1" x14ac:dyDescent="0.3">
      <c r="A37" s="125" t="s">
        <v>547</v>
      </c>
      <c r="B37" s="193">
        <v>0</v>
      </c>
    </row>
    <row r="38" spans="1:2" ht="16.5" thickBot="1" x14ac:dyDescent="0.3">
      <c r="A38" s="120" t="s">
        <v>546</v>
      </c>
      <c r="B38" s="193" t="s">
        <v>489</v>
      </c>
    </row>
    <row r="39" spans="1:2" ht="16.5" thickBot="1" x14ac:dyDescent="0.3">
      <c r="A39" s="120" t="s">
        <v>317</v>
      </c>
      <c r="B39" s="193" t="s">
        <v>489</v>
      </c>
    </row>
    <row r="40" spans="1:2" ht="16.5" thickBot="1" x14ac:dyDescent="0.3">
      <c r="A40" s="120" t="s">
        <v>318</v>
      </c>
      <c r="B40" s="193" t="s">
        <v>489</v>
      </c>
    </row>
    <row r="41" spans="1:2" ht="16.5" thickBot="1" x14ac:dyDescent="0.3">
      <c r="A41" s="120" t="s">
        <v>319</v>
      </c>
      <c r="B41" s="193" t="s">
        <v>489</v>
      </c>
    </row>
    <row r="42" spans="1:2" ht="29.25" thickBot="1" x14ac:dyDescent="0.3">
      <c r="A42" s="125" t="s">
        <v>548</v>
      </c>
      <c r="B42" s="126">
        <v>0</v>
      </c>
    </row>
    <row r="43" spans="1:2" ht="16.5" thickBot="1" x14ac:dyDescent="0.3">
      <c r="A43" s="120" t="s">
        <v>546</v>
      </c>
      <c r="B43" s="193" t="s">
        <v>489</v>
      </c>
    </row>
    <row r="44" spans="1:2" ht="16.5" thickBot="1" x14ac:dyDescent="0.3">
      <c r="A44" s="218" t="s">
        <v>317</v>
      </c>
      <c r="B44" s="193" t="s">
        <v>489</v>
      </c>
    </row>
    <row r="45" spans="1:2" ht="16.5" thickBot="1" x14ac:dyDescent="0.3">
      <c r="A45" s="218" t="s">
        <v>318</v>
      </c>
      <c r="B45" s="193" t="s">
        <v>489</v>
      </c>
    </row>
    <row r="46" spans="1:2" ht="16.5" thickBot="1" x14ac:dyDescent="0.3">
      <c r="A46" s="218" t="s">
        <v>319</v>
      </c>
      <c r="B46" s="193" t="s">
        <v>489</v>
      </c>
    </row>
    <row r="47" spans="1:2" ht="29.25" thickBot="1" x14ac:dyDescent="0.3">
      <c r="A47" s="119" t="s">
        <v>320</v>
      </c>
      <c r="B47" s="120" t="s">
        <v>489</v>
      </c>
    </row>
    <row r="48" spans="1:2" ht="16.5" thickBot="1" x14ac:dyDescent="0.3">
      <c r="A48" s="121" t="s">
        <v>316</v>
      </c>
      <c r="B48" s="126" t="s">
        <v>489</v>
      </c>
    </row>
    <row r="49" spans="1:2" ht="16.5" thickBot="1" x14ac:dyDescent="0.3">
      <c r="A49" s="121" t="s">
        <v>549</v>
      </c>
      <c r="B49" s="126" t="s">
        <v>489</v>
      </c>
    </row>
    <row r="50" spans="1:2" ht="16.5" thickBot="1" x14ac:dyDescent="0.3">
      <c r="A50" s="121" t="s">
        <v>550</v>
      </c>
      <c r="B50" s="126" t="s">
        <v>489</v>
      </c>
    </row>
    <row r="51" spans="1:2" ht="16.5" thickBot="1" x14ac:dyDescent="0.3">
      <c r="A51" s="121" t="s">
        <v>551</v>
      </c>
      <c r="B51" s="126" t="s">
        <v>489</v>
      </c>
    </row>
    <row r="52" spans="1:2" ht="16.5" thickBot="1" x14ac:dyDescent="0.3">
      <c r="A52" s="116" t="s">
        <v>321</v>
      </c>
      <c r="B52" s="126">
        <v>0</v>
      </c>
    </row>
    <row r="53" spans="1:2" ht="16.5" thickBot="1" x14ac:dyDescent="0.3">
      <c r="A53" s="116" t="s">
        <v>322</v>
      </c>
      <c r="B53" s="126">
        <v>0</v>
      </c>
    </row>
    <row r="54" spans="1:2" ht="16.5" thickBot="1" x14ac:dyDescent="0.3">
      <c r="A54" s="116" t="s">
        <v>323</v>
      </c>
      <c r="B54" s="126">
        <v>0</v>
      </c>
    </row>
    <row r="55" spans="1:2" ht="16.5" thickBot="1" x14ac:dyDescent="0.3">
      <c r="A55" s="117" t="s">
        <v>324</v>
      </c>
      <c r="B55" s="126">
        <v>0</v>
      </c>
    </row>
    <row r="56" spans="1:2" ht="15.75" customHeight="1" x14ac:dyDescent="0.25">
      <c r="A56" s="194" t="s">
        <v>325</v>
      </c>
      <c r="B56" s="195" t="s">
        <v>489</v>
      </c>
    </row>
    <row r="57" spans="1:2" x14ac:dyDescent="0.25">
      <c r="A57" s="196" t="s">
        <v>326</v>
      </c>
      <c r="B57" s="122" t="s">
        <v>552</v>
      </c>
    </row>
    <row r="58" spans="1:2" x14ac:dyDescent="0.25">
      <c r="A58" s="196" t="s">
        <v>327</v>
      </c>
      <c r="B58" s="122" t="s">
        <v>489</v>
      </c>
    </row>
    <row r="59" spans="1:2" x14ac:dyDescent="0.25">
      <c r="A59" s="196" t="s">
        <v>328</v>
      </c>
      <c r="B59" s="122" t="s">
        <v>489</v>
      </c>
    </row>
    <row r="60" spans="1:2" x14ac:dyDescent="0.25">
      <c r="A60" s="196" t="s">
        <v>329</v>
      </c>
      <c r="B60" s="122" t="s">
        <v>489</v>
      </c>
    </row>
    <row r="61" spans="1:2" ht="16.5" thickBot="1" x14ac:dyDescent="0.3">
      <c r="A61" s="197" t="s">
        <v>330</v>
      </c>
      <c r="B61" s="123" t="s">
        <v>489</v>
      </c>
    </row>
    <row r="62" spans="1:2" ht="30.75" thickBot="1" x14ac:dyDescent="0.3">
      <c r="A62" s="121" t="s">
        <v>331</v>
      </c>
      <c r="B62" s="123" t="s">
        <v>499</v>
      </c>
    </row>
    <row r="63" spans="1:2" ht="29.25" thickBot="1" x14ac:dyDescent="0.3">
      <c r="A63" s="116" t="s">
        <v>332</v>
      </c>
      <c r="B63" s="123" t="s">
        <v>499</v>
      </c>
    </row>
    <row r="64" spans="1:2" ht="16.5" thickBot="1" x14ac:dyDescent="0.3">
      <c r="A64" s="121" t="s">
        <v>316</v>
      </c>
      <c r="B64" s="198"/>
    </row>
    <row r="65" spans="1:2" ht="16.5" thickBot="1" x14ac:dyDescent="0.3">
      <c r="A65" s="121" t="s">
        <v>333</v>
      </c>
      <c r="B65" s="199"/>
    </row>
    <row r="66" spans="1:2" ht="16.5" thickBot="1" x14ac:dyDescent="0.3">
      <c r="A66" s="121" t="s">
        <v>334</v>
      </c>
      <c r="B66" s="198"/>
    </row>
    <row r="67" spans="1:2" ht="16.5" thickBot="1" x14ac:dyDescent="0.3">
      <c r="A67" s="127" t="s">
        <v>335</v>
      </c>
      <c r="B67" s="120" t="s">
        <v>523</v>
      </c>
    </row>
    <row r="68" spans="1:2" ht="16.5" thickBot="1" x14ac:dyDescent="0.3">
      <c r="A68" s="116" t="s">
        <v>336</v>
      </c>
      <c r="B68" s="120"/>
    </row>
    <row r="69" spans="1:2" ht="16.5" thickBot="1" x14ac:dyDescent="0.3">
      <c r="A69" s="122" t="s">
        <v>337</v>
      </c>
      <c r="B69" s="200" t="s">
        <v>522</v>
      </c>
    </row>
    <row r="70" spans="1:2" ht="16.5" thickBot="1" x14ac:dyDescent="0.3">
      <c r="A70" s="122" t="s">
        <v>338</v>
      </c>
      <c r="B70" s="201"/>
    </row>
    <row r="71" spans="1:2" ht="16.5" thickBot="1" x14ac:dyDescent="0.3">
      <c r="A71" s="122" t="s">
        <v>339</v>
      </c>
      <c r="B71" s="201"/>
    </row>
    <row r="72" spans="1:2" ht="29.25" thickBot="1" x14ac:dyDescent="0.3">
      <c r="A72" s="127" t="s">
        <v>340</v>
      </c>
      <c r="B72" s="198" t="s">
        <v>498</v>
      </c>
    </row>
    <row r="73" spans="1:2" ht="28.5" customHeight="1" x14ac:dyDescent="0.25">
      <c r="A73" s="119" t="s">
        <v>341</v>
      </c>
      <c r="B73" s="501" t="s">
        <v>491</v>
      </c>
    </row>
    <row r="74" spans="1:2" x14ac:dyDescent="0.25">
      <c r="A74" s="122" t="s">
        <v>342</v>
      </c>
      <c r="B74" s="502"/>
    </row>
    <row r="75" spans="1:2" x14ac:dyDescent="0.25">
      <c r="A75" s="122" t="s">
        <v>343</v>
      </c>
      <c r="B75" s="502"/>
    </row>
    <row r="76" spans="1:2" x14ac:dyDescent="0.25">
      <c r="A76" s="122" t="s">
        <v>344</v>
      </c>
      <c r="B76" s="502"/>
    </row>
    <row r="77" spans="1:2" x14ac:dyDescent="0.25">
      <c r="A77" s="122" t="s">
        <v>345</v>
      </c>
      <c r="B77" s="502"/>
    </row>
    <row r="78" spans="1:2" ht="16.5" thickBot="1" x14ac:dyDescent="0.3">
      <c r="A78" s="128" t="s">
        <v>346</v>
      </c>
      <c r="B78" s="503"/>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2026-04-21T14:26:38Z</dcterms:modified>
</cp:coreProperties>
</file>