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VL.0123\"/>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<sst xmlns="http://schemas.openxmlformats.org/spreadsheetml/2006/main" count="1092" uniqueCount="551">
  <si>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</si>
  <si>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</si>
  <si>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</si>
  <si>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</si>
  <si>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</si>
  <si>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</si>
  <si>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</si>
  <si>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</si>
  <si>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</si>
  <si>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</si>
  <si>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</si>
  <si>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</si>
  <si>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</si>
  <si>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</si>
  <si>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</si>
  <si>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</si>
  <si>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</si>
  <si>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</si>
  <si>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</si>
  <si>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</si>
  <si>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</si>
  <si>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</si>
  <si>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</si>
  <si>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</si>
  <si>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</si>
  <si>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</si>
  <si>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</si>
  <si>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</si>
  <si>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</si>
  <si>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</si>
  <si>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</si>
  <si>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</si>
  <si>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</si>
  <si>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</si>
  <si>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</si>
  <si>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</si>
  <si>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</si>
  <si>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</si>
  <si>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</si>
  <si>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</si>
  <si>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</si>
  <si>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</si>
  <si>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</si>
  <si>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</si>
  <si>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</si>
  <si>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</si>
  <si>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</si>
  <si>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</si>
  <si>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</si>
  <si>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</si>
  <si>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</si>
  <si>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</si>
  <si>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</si>
  <si>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</si>
  <si>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</si>
  <si>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</si>
  <si>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</si>
  <si>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</si>
  <si>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</si>
  <si>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</si>
  <si>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</si>
  <si>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</si>
  <si>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</si>
  <si>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</si>
  <si>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</si>
  <si>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</si>
  <si>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</si>
  <si>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</si>
  <si>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</si>
  <si>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</si>
  <si>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</si>
  <si>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</si>
  <si>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</si>
  <si>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</si>
  <si>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</si>
  <si>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</si>
  <si>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</si>
  <si>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</si>
  <si>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</si>
  <si>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</si>
  <si>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</si>
  <si>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</si>
  <si>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</si>
  <si>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</si>
  <si>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</si>
  <si>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</si>
  <si>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</si>
  <si>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</si>
  <si>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</si>
  <si>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</si>
  <si>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</si>
  <si>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</si>
  <si>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</si>
  <si>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</si>
  <si>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</si>
  <si>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</si>
  <si>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</si>
  <si>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</si>
  <si>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</si>
  <si>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</si>
  <si>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</si>
  <si>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</si>
  <si>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</si>
  <si>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</si>
  <si>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</si>
  <si>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</si>
  <si>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</si>
  <si>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</si>
  <si>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</si>
  <si>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</si>
  <si>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</si>
  <si>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</si>
  <si>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</si>
  <si>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</si>
  <si>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</si>
  <si>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</si>
  <si>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</si>
  <si>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</si>
  <si>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</si>
  <si>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</si>
  <si>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</si>
  <si>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</si>
  <si>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</si>
  <si>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</si>
  <si>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</si>
  <si>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</si>
  <si>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</si>
  <si>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</si>
  <si>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</si>
  <si>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</si>
  <si>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</si>
  <si>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</si>
  <si>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</si>
  <si>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</si>
  <si>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</si>
  <si>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</si>
  <si>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</si>
  <si>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</si>
  <si>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</si>
  <si>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</si>
  <si>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</si>
  <si>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</si>
  <si>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</si>
  <si>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</si>
  <si>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</si>
  <si>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</si>
  <si>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</si>
  <si>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</si>
  <si>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</si>
  <si>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</si>
  <si>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</si>
  <si>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</si>
  <si>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</si>
  <si>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</si>
  <si>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</si>
  <si>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</si>
  <si>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</si>
  <si>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</si>
  <si>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</si>
  <si>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</si>
  <si>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</si>
  <si>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</si>
  <si>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</si>
  <si>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</si>
  <si>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</si>
  <si>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</si>
  <si>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</si>
  <si>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</si>
  <si>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</si>
  <si>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</si>
  <si>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</si>
  <si>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</si>
  <si>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</si>
  <si>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</si>
  <si>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</si>
  <si>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</si>
  <si>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</si>
  <si>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</si>
  <si>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</si>
  <si>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</si>
  <si>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</si>
  <si>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</si>
  <si>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</si>
  <si>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</si>
  <si>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</si>
  <si>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</si>
  <si>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</si>
  <si>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</si>
  <si>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</si>
  <si>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</si>
  <si>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</si>
  <si>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</si>
  <si>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</si>
  <si>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</si>
  <si>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</si>
  <si>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</si>
  <si>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</si>
  <si>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</si>
  <si>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</si>
  <si>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</si>
  <si>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</si>
  <si>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</si>
  <si>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</si>
  <si>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</si>
  <si>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</si>
  <si>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</si>
  <si>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</si>
  <si>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</si>
  <si>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</si>
  <si>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</si>
  <si>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</si>
  <si>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</si>
  <si>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</si>
  <si>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</si>
  <si>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</si>
  <si>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</si>
  <si>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</si>
  <si>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</si>
  <si>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</si>
  <si>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</si>
  <si>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</si>
  <si>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</si>
  <si>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</si>
  <si>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</si>
  <si>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</si>
  <si>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</si>
  <si>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</si>
  <si>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</si>
  <si>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</si>
  <si>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</si>
  <si>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</si>
  <si>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</si>
  <si>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</si>
  <si>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</si>
  <si>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</si>
  <si>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</si>
  <si>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</si>
  <si>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</si>
  <si>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</si>
  <si>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</si>
  <si>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</si>
  <si>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</si>
  <si>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</si>
  <si>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</si>
  <si>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</si>
  <si>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</si>
  <si>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</si>
  <si>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</si>
  <si>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</si>
  <si>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</si>
  <si>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</si>
  <si>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</si>
  <si>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</si>
  <si>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</si>
  <si>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</si>
  <si>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</si>
  <si>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</si>
  <si>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</si>
  <si>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</si>
  <si>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</si>
  <si>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</si>
  <si>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</si>
  <si>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</si>
  <si>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</si>
  <si>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</si>
  <si>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</si>
  <si>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</si>
  <si>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</si>
  <si>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</si>
  <si>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</si>
  <si>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</si>
  <si>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</si>
  <si>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</si>
  <si>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</si>
  <si>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</si>
  <si>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</si>
  <si>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</si>
  <si>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</si>
  <si>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</si>
  <si>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</si>
  <si>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</si>
  <si>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</si>
  <si>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</si>
  <si>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</si>
  <si>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</si>
  <si>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</si>
  <si>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</si>
  <si>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</si>
  <si>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</si>
  <si>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</si>
  <si>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</si>
  <si>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</si>
  <si>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</si>
  <si>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</si>
  <si>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</si>
  <si>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</si>
  <si>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</si>
  <si>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</si>
  <si>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</si>
  <si>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</si>
  <si>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</si>
  <si>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</si>
  <si>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</si>
  <si>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</si>
  <si>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</si>
  <si>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</si>
  <si>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</si>
  <si>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</si>
  <si>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</si>
  <si>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</si>
  <si>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</si>
  <si>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</si>
  <si>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</si>
  <si>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</si>
  <si>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</si>
  <si>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</si>
  <si>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</si>
  <si>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</si>
  <si>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</si>
  <si>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</si>
  <si>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</si>
  <si>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</si>
  <si>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</si>
  <si>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</si>
  <si>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</si>
  <si>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</si>
  <si>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</si>
  <si>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</si>
  <si>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</si>
  <si>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</si>
  <si>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</si>
  <si>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</si>
  <si>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</si>
  <si>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</si>
  <si>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</si>
  <si>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</si>
  <si>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</si>
  <si>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</si>
  <si>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</si>
  <si>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</si>
  <si>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</si>
  <si>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</si>
  <si>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</si>
  <si>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</si>
  <si>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</si>
  <si>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</si>
  <si>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</si>
  <si>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</si>
  <si>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</si>
  <si>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</si>
  <si>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</si>
  <si>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</si>
  <si>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</si>
  <si>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</si>
  <si>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</si>
  <si>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</si>
  <si>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</si>
  <si>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</si>
  <si>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</si>
  <si>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</si>
  <si>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</si>
  <si>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</si>
  <si>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</si>
  <si>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</si>
  <si>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</si>
  <si>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</si>
  <si>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</si>
  <si>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</si>
  <si>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</si>
  <si>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</si>
  <si>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</si>
  <si>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</si>
  <si>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</si>
  <si>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</si>
  <si>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</si>
  <si>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</si>
  <si>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</si>
  <si>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</si>
  <si>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</si>
  <si>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</si>
  <si>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</si>
  <si>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</si>
  <si>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</si>
  <si>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</si>
  <si>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</si>
  <si>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</si>
  <si>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</si>
  <si>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</si>
  <si>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</si>
  <si>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</si>
  <si>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</si>
  <si>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</si>
  <si>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</si>
  <si>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</si>
  <si>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</si>
  <si>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</si>
  <si>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</si>
  <si>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</si>
  <si>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</si>
  <si>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</si>
  <si>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</si>
  <si>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</si>
  <si>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</si>
  <si>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</si>
  <si>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</si>
  <si>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</si>
  <si>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</si>
  <si>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</si>
  <si>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</si>
  <si>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</si>
  <si>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</si>
  <si>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</si>
  <si>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</si>
  <si>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</si>
  <si>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</si>
  <si>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</si>
  <si>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</si>
  <si>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</si>
  <si>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</si>
  <si>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</si>
  <si>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</si>
  <si>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</si>
  <si>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</si>
  <si>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</si>
  <si>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</si>
  <si>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</si>
  <si>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</si>
  <si>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</si>
  <si>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</si>
  <si>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</si>
  <si>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</si>
  <si>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</si>
  <si>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</si>
  <si>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</si>
  <si>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</si>
  <si>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</si>
  <si>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</si>
  <si>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</si>
  <si>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</si>
  <si>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</si>
  <si>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</si>
  <si>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</si>
  <si>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</si>
  <si>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</si>
  <si>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</si>
  <si>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</si>
  <si>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</si>
  <si>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</si>
  <si>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</si>
  <si>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</si>
  <si>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</si>
  <si>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</si>
  <si>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</si>
  <si>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</si>
  <si>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</si>
  <si>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</si>
  <si>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</si>
  <si>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</si>
  <si>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</si>
  <si>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</si>
  <si>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</si>
  <si>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</si>
  <si>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</si>
  <si>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</si>
  <si>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</si>
  <si>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</si>
  <si>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</si>
  <si>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</si>
  <si>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</si>
  <si>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</si>
  <si>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</si>
  <si>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</si>
  <si>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</si>
  <si>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</si>
  <si>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</si>
  <si>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</si>
  <si>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</si>
  <si>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</si>
  <si>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</si>
  <si>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</si>
  <si>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</si>
  <si>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</si>
  <si>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</si>
  <si>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</si>
  <si>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</si>
  <si>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</si>
  <si>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</si>
  <si>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</si>
  <si>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</si>
  <si>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</si>
  <si>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</si>
  <si>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</si>
  <si>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</si>
  <si>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</si>
  <si>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</si>
  <si>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</si>
  <si>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</si>
  <si>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</si>
  <si>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</si>
  <si>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</si>
  <si>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</si>
  <si>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</si>
  <si>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</si>
  <si>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</si>
  <si>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</si>
  <si>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</si>
  <si>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</si>
  <si>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</si>
  <si>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</si>
  <si>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</si>
  <si>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</si>
  <si>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</si>
  <si>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</si>
  <si>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</si>
  <si>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</si>
  <si>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</si>
  <si>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</si>
  <si>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</si>
  <si>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</si>
  <si>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</si>
  <si>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</si>
  <si>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</si>
  <si>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</si>
  <si>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</si>
  <si>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</si>
  <si>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</si>
  <si>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</si>
  <si>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опора СВ 105-5;
опора СВ 110-5</t>
  </si>
  <si>
    <t>не окупается</t>
  </si>
  <si>
    <t>Год 2028</t>
  </si>
  <si>
    <t>Тюменский р-н, д. Елань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</si>
  <si>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- 0,05 км</t>
  </si>
  <si>
    <t>Реконструкция электросетевого комплекса ВЛ 10 кВ ф. Перевалово с ВЛ 0,4 кВ со зданиями ТП от ПС 110/10 кВ Перевалово по соглашению о компенсации с заявителем Мамедов А.А.</t>
  </si>
  <si>
    <t>Переустройство ВЛ 10 кВ протяженностью 1х0,22 км</t>
  </si>
  <si>
    <t>Переустройство ВЛ 10 кВ с ВЛ 0,4 кВ от ПС 110/10 кВ Перевалово: демонтаж ВЛ 10 кВ - 1х0,22 км., монтаж ВЛ 10 кВ - 1х0,27 км</t>
  </si>
  <si>
    <t>3803,07 тыс.руб./км без НДС</t>
  </si>
  <si>
    <t>Выполнение обязательств по Соглашению о предоставлении денежной компенсации от 06.06.2024 № ZP01.3000.2024.2012</t>
  </si>
  <si>
    <t>0,27 км., (в том числе прирост: 0,05 км.)</t>
  </si>
  <si>
    <t>да</t>
  </si>
  <si>
    <t>ВЛ 10 кВ Перевалово от ПС Перевалово</t>
  </si>
  <si>
    <t>Отпайка на ТП-3219</t>
  </si>
  <si>
    <t>70 мм2</t>
  </si>
  <si>
    <t>ВЛЗ</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</si>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</sst>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0" xfId="1" applyFont="1" applyAlignment="1">
      <alignment horizontal="center" vertical="center"/>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546</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544</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543</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8"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1">
        <v>2.4093121553230521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1">
        <v>1.9886852991133572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P_TP3300.VL.0123</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97"/>
      <c r="U18" s="197"/>
      <c r="V18" s="197"/>
      <c r="W18" s="197"/>
      <c r="X18" s="197"/>
      <c r="Y18" s="197"/>
    </row>
    <row r="19" spans="1:28" s="134"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97"/>
      <c r="U19" s="197"/>
      <c r="V19" s="197"/>
      <c r="W19" s="197"/>
      <c r="X19" s="197"/>
      <c r="Y19" s="197"/>
    </row>
    <row r="20" spans="1:28" s="134" customFormat="1" ht="157.5" x14ac:dyDescent="0.2">
      <c r="A20" s="386"/>
      <c r="B20" s="386"/>
      <c r="C20" s="391"/>
      <c r="D20" s="386"/>
      <c r="E20" s="386"/>
      <c r="F20" s="386"/>
      <c r="G20" s="386"/>
      <c r="H20" s="387"/>
      <c r="I20" s="386"/>
      <c r="J20" s="387"/>
      <c r="K20" s="386"/>
      <c r="L20" s="386"/>
      <c r="M20" s="387"/>
      <c r="N20" s="386"/>
      <c r="O20" s="386"/>
      <c r="P20" s="386"/>
      <c r="Q20" s="209" t="s">
        <v>284</v>
      </c>
      <c r="R20" s="211" t="s">
        <v>285</v>
      </c>
      <c r="S20" s="38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3"/>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2026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395" t="str">
        <f>'1. паспорт местоположение'!A12:C12</f>
        <v>P_TP3300.VL.0123</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39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0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441</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P_TP3300.VL.0123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5">
        <v>1</v>
      </c>
      <c r="B25" s="366" t="s">
        <v>539</v>
      </c>
      <c r="C25" s="366" t="s">
        <v>539</v>
      </c>
      <c r="D25" s="366" t="s">
        <v>540</v>
      </c>
      <c r="E25" s="366" t="s">
        <v>540</v>
      </c>
      <c r="F25" s="365">
        <v>10</v>
      </c>
      <c r="G25" s="365">
        <v>10</v>
      </c>
      <c r="H25" s="365">
        <v>10</v>
      </c>
      <c r="I25" s="365">
        <v>10</v>
      </c>
      <c r="J25" s="365" t="s">
        <v>443</v>
      </c>
      <c r="K25" s="365">
        <v>1</v>
      </c>
      <c r="L25" s="365">
        <v>1</v>
      </c>
      <c r="M25" s="367" t="s">
        <v>541</v>
      </c>
      <c r="N25" s="367" t="s">
        <v>541</v>
      </c>
      <c r="O25" s="365" t="s">
        <v>542</v>
      </c>
      <c r="P25" s="365" t="s">
        <v>542</v>
      </c>
      <c r="Q25" s="365">
        <v>0.22</v>
      </c>
      <c r="R25" s="365">
        <v>0.27</v>
      </c>
      <c r="S25" s="368" t="s">
        <v>443</v>
      </c>
      <c r="T25" s="368" t="s">
        <v>443</v>
      </c>
      <c r="U25" s="368" t="s">
        <v>443</v>
      </c>
      <c r="V25" s="368"/>
      <c r="W25" s="368"/>
      <c r="X25" s="368" t="s">
        <v>443</v>
      </c>
      <c r="Y25" s="368" t="s">
        <v>443</v>
      </c>
      <c r="Z25" s="368" t="s">
        <v>443</v>
      </c>
      <c r="AA25" s="368" t="s">
        <v>443</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2026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P_TP3300.VL.0123</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8"/>
      <c r="B17" s="388"/>
      <c r="C17" s="388"/>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5" t="s">
        <v>532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9"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395" t="str">
        <f>'1. паспорт местоположение'!A12:C12</f>
        <v>P_TP3300.VL.0123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4"/>
      <c r="AB13" s="164"/>
    </row>
    <row r="14" spans="1:28" x14ac:dyDescent="0.25">
      <c r="A14" s="395"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5" t="s">
        <v>8</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8" t="str">
        <f>'3.4. Паспорт надежность'!A11:Z11</f>
        <v>P_TP3300.VL.0123</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18" t="str">
        <f>'3.4. Паспорт надежность'!A14:Z14</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21" t="s">
        <v>4</v>
      </c>
      <c r="B19" s="421" t="s">
        <v>85</v>
      </c>
      <c r="C19" s="421" t="s">
        <v>84</v>
      </c>
      <c r="D19" s="421" t="s">
        <v>73</v>
      </c>
      <c r="E19" s="422" t="s">
        <v>83</v>
      </c>
      <c r="F19" s="423"/>
      <c r="G19" s="423"/>
      <c r="H19" s="423"/>
      <c r="I19" s="424"/>
      <c r="J19" s="421" t="s">
        <v>82</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6" zoomScale="55" zoomScaleNormal="55" workbookViewId="0">
      <selection activeCell="F26" sqref="F26:F29"/>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466</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34"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277"/>
      <c r="AT9" s="277"/>
      <c r="AU9" s="277"/>
      <c r="AV9" s="277"/>
      <c r="AW9" s="277"/>
      <c r="AX9" s="277"/>
      <c r="AY9" s="277"/>
    </row>
    <row r="10" spans="1:51" s="11"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36" t="str">
        <f>'1. паспорт местоположение'!A12:C12</f>
        <v>P_TP3300.VL.0123</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277"/>
      <c r="AT12" s="277"/>
      <c r="AU12" s="277"/>
      <c r="AV12" s="277"/>
      <c r="AW12" s="277"/>
      <c r="AX12" s="277"/>
      <c r="AY12" s="277"/>
    </row>
    <row r="13" spans="1:51" s="11"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31"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287"/>
      <c r="AT15" s="287"/>
      <c r="AU15" s="287"/>
      <c r="AV15" s="287"/>
      <c r="AW15" s="287"/>
      <c r="AX15" s="287"/>
      <c r="AY15" s="287"/>
    </row>
    <row r="16" spans="1:51" s="2"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33" t="s">
        <v>467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505</v>
      </c>
      <c r="B25" s="295">
        <v>1988685.299113357</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28" t="s">
        <v>268</v>
      </c>
      <c r="E26" s="429"/>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28" t="s">
        <v>266</v>
      </c>
      <c r="E27" s="429"/>
      <c r="F27" s="301" t="s">
        <v>528</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28" t="s">
        <v>506</v>
      </c>
      <c r="E28" s="429"/>
      <c r="F28" s="304">
        <v>515921.33088664338</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28" t="s">
        <v>507</v>
      </c>
      <c r="E29" s="429"/>
      <c r="F29" s="308" t="s">
        <v>538</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508</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509</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510</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511</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2025</v>
      </c>
      <c r="C47" s="324">
        <v>2026</v>
      </c>
      <c r="D47" s="324">
        <v>2027</v>
      </c>
      <c r="E47" s="324">
        <v>2028</v>
      </c>
      <c r="F47" s="324">
        <v>2029</v>
      </c>
      <c r="G47" s="324">
        <v>2030</v>
      </c>
      <c r="H47" s="324">
        <v>2031</v>
      </c>
      <c r="I47" s="324">
        <v>2032</v>
      </c>
      <c r="J47" s="324">
        <v>2033</v>
      </c>
      <c r="K47" s="324">
        <v>2034</v>
      </c>
      <c r="L47" s="324">
        <v>2035</v>
      </c>
      <c r="M47" s="324">
        <v>2036</v>
      </c>
      <c r="N47" s="324">
        <v>2037</v>
      </c>
      <c r="O47" s="324">
        <v>2038</v>
      </c>
      <c r="P47" s="324">
        <v>2039</v>
      </c>
      <c r="Q47" s="324">
        <v>2040</v>
      </c>
      <c r="R47" s="324">
        <v>2041</v>
      </c>
      <c r="S47" s="324">
        <v>2042</v>
      </c>
      <c r="T47" s="324">
        <v>2043</v>
      </c>
      <c r="U47" s="324">
        <v>2044</v>
      </c>
      <c r="V47" s="324">
        <v>2045</v>
      </c>
      <c r="W47" s="324">
        <v>2046</v>
      </c>
      <c r="X47" s="324">
        <v>2047</v>
      </c>
      <c r="Y47" s="324">
        <v>2048</v>
      </c>
      <c r="Z47" s="324">
        <v>2049</v>
      </c>
      <c r="AA47" s="324">
        <v>2050</v>
      </c>
      <c r="AB47" s="324">
        <v>2051</v>
      </c>
      <c r="AC47" s="324">
        <v>2052</v>
      </c>
      <c r="AD47" s="324">
        <v>2053</v>
      </c>
      <c r="AE47" s="324">
        <v>2054</v>
      </c>
      <c r="AF47" s="324">
        <v>2055</v>
      </c>
      <c r="AG47" s="324">
        <v>2056</v>
      </c>
      <c r="AH47" s="324">
        <v>2057</v>
      </c>
      <c r="AI47" s="324">
        <v>2058</v>
      </c>
      <c r="AJ47" s="324">
        <v>2059</v>
      </c>
      <c r="AK47" s="324">
        <v>2060</v>
      </c>
      <c r="AL47" s="324">
        <v>2061</v>
      </c>
      <c r="AM47" s="324">
        <v>2062</v>
      </c>
      <c r="AN47" s="324">
        <v>2063</v>
      </c>
      <c r="AO47" s="324">
        <v>2064</v>
      </c>
      <c r="AP47" s="324">
        <v>2065</v>
      </c>
      <c r="AQ47" s="324">
        <v>2066</v>
      </c>
      <c r="AR47" s="324">
        <v>2067</v>
      </c>
      <c r="AS47" s="324">
        <v>2068</v>
      </c>
      <c r="AT47" s="324">
        <v>2069</v>
      </c>
      <c r="AU47" s="324">
        <v>2070</v>
      </c>
      <c r="AV47" s="324">
        <v>2071</v>
      </c>
      <c r="AW47" s="324">
        <v>2072</v>
      </c>
      <c r="AX47" s="324">
        <v>2073</v>
      </c>
      <c r="AY47" s="324">
        <v>2074</v>
      </c>
      <c r="AZ47" s="324">
        <v>2075</v>
      </c>
      <c r="BA47" s="324">
        <v>2076</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512</v>
      </c>
      <c r="B50" s="328">
        <v>2504606.6300000004</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x14ac:dyDescent="0.25">
      <c r="A51" s="330" t="s">
        <v>513</v>
      </c>
      <c r="B51" s="331">
        <v>2504.6066300000002</v>
      </c>
      <c r="C51" s="331">
        <v>0</v>
      </c>
      <c r="D51" s="331">
        <v>0</v>
      </c>
      <c r="E51" s="331">
        <v>0</v>
      </c>
      <c r="F51" s="331">
        <v>0</v>
      </c>
      <c r="G51" s="331">
        <v>0</v>
      </c>
      <c r="H51" s="331">
        <v>0</v>
      </c>
      <c r="I51" s="331">
        <v>0</v>
      </c>
      <c r="J51" s="331">
        <v>0</v>
      </c>
      <c r="K51" s="331">
        <v>0</v>
      </c>
      <c r="L51" s="331">
        <v>0</v>
      </c>
      <c r="M51" s="331">
        <v>0</v>
      </c>
      <c r="N51" s="331">
        <v>0</v>
      </c>
      <c r="O51" s="331">
        <v>0</v>
      </c>
      <c r="P51" s="331">
        <v>0</v>
      </c>
      <c r="Q51" s="331">
        <v>0</v>
      </c>
      <c r="R51" s="331">
        <v>0</v>
      </c>
      <c r="S51" s="331">
        <v>0</v>
      </c>
      <c r="T51" s="331">
        <v>0</v>
      </c>
      <c r="U51" s="331">
        <v>0</v>
      </c>
      <c r="V51" s="331">
        <v>0</v>
      </c>
      <c r="W51" s="331">
        <v>0</v>
      </c>
      <c r="X51" s="331">
        <v>0</v>
      </c>
      <c r="Y51" s="331">
        <v>0</v>
      </c>
      <c r="Z51" s="331">
        <v>0</v>
      </c>
      <c r="AA51" s="331">
        <v>0</v>
      </c>
      <c r="AB51" s="331">
        <v>0</v>
      </c>
      <c r="AC51" s="331">
        <v>0</v>
      </c>
      <c r="AD51" s="331">
        <v>0</v>
      </c>
      <c r="AE51" s="331">
        <v>0</v>
      </c>
      <c r="AF51" s="331">
        <v>0</v>
      </c>
      <c r="AG51" s="331">
        <v>0</v>
      </c>
      <c r="AH51" s="331">
        <v>0</v>
      </c>
      <c r="AI51" s="331">
        <v>0</v>
      </c>
      <c r="AJ51" s="331">
        <v>0</v>
      </c>
      <c r="AK51" s="331">
        <v>0</v>
      </c>
      <c r="AL51" s="331">
        <v>0</v>
      </c>
      <c r="AM51" s="331">
        <v>0</v>
      </c>
      <c r="AN51" s="331">
        <v>0</v>
      </c>
      <c r="AO51" s="331">
        <v>0</v>
      </c>
      <c r="AP51" s="331">
        <v>0</v>
      </c>
      <c r="AQ51" s="331">
        <v>0</v>
      </c>
      <c r="AR51" s="331">
        <v>0</v>
      </c>
      <c r="AS51" s="331">
        <v>0</v>
      </c>
      <c r="AT51" s="331">
        <v>0</v>
      </c>
      <c r="AU51" s="331">
        <v>0</v>
      </c>
      <c r="AV51" s="331">
        <v>0</v>
      </c>
      <c r="AW51" s="331">
        <v>0</v>
      </c>
      <c r="AX51" s="331">
        <v>0</v>
      </c>
      <c r="AY51" s="331">
        <v>0</v>
      </c>
      <c r="AZ51" s="331">
        <v>0</v>
      </c>
      <c r="BA51" s="331">
        <v>0</v>
      </c>
    </row>
    <row r="52" spans="1:53" x14ac:dyDescent="0.25">
      <c r="A52" s="332" t="s">
        <v>514</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x14ac:dyDescent="0.25">
      <c r="A53" s="332" t="s">
        <v>515</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517</v>
      </c>
      <c r="B63" s="323">
        <v>2025</v>
      </c>
      <c r="C63" s="323">
        <v>2026</v>
      </c>
      <c r="D63" s="323">
        <v>2027</v>
      </c>
      <c r="E63" s="323">
        <v>2028</v>
      </c>
      <c r="F63" s="323">
        <v>2029</v>
      </c>
      <c r="G63" s="323">
        <v>2030</v>
      </c>
      <c r="H63" s="323">
        <v>2031</v>
      </c>
      <c r="I63" s="323">
        <v>2032</v>
      </c>
      <c r="J63" s="323">
        <v>2033</v>
      </c>
      <c r="K63" s="323">
        <v>2034</v>
      </c>
      <c r="L63" s="323">
        <v>2035</v>
      </c>
      <c r="M63" s="323">
        <v>2036</v>
      </c>
      <c r="N63" s="323">
        <v>2037</v>
      </c>
      <c r="O63" s="323">
        <v>2038</v>
      </c>
      <c r="P63" s="323">
        <v>2039</v>
      </c>
      <c r="Q63" s="323">
        <v>2040</v>
      </c>
      <c r="R63" s="323">
        <v>2041</v>
      </c>
      <c r="S63" s="323">
        <v>2042</v>
      </c>
      <c r="T63" s="323">
        <v>2043</v>
      </c>
      <c r="U63" s="323">
        <v>2044</v>
      </c>
      <c r="V63" s="323">
        <v>2045</v>
      </c>
      <c r="W63" s="323">
        <v>2046</v>
      </c>
      <c r="X63" s="323">
        <v>2047</v>
      </c>
      <c r="Y63" s="323">
        <v>2048</v>
      </c>
      <c r="Z63" s="323">
        <v>2049</v>
      </c>
      <c r="AA63" s="323">
        <v>2050</v>
      </c>
      <c r="AB63" s="323">
        <v>2051</v>
      </c>
      <c r="AC63" s="323">
        <v>2052</v>
      </c>
      <c r="AD63" s="323">
        <v>2053</v>
      </c>
      <c r="AE63" s="323">
        <v>2054</v>
      </c>
      <c r="AF63" s="323">
        <v>2055</v>
      </c>
      <c r="AG63" s="323">
        <v>2056</v>
      </c>
      <c r="AH63" s="323">
        <v>2057</v>
      </c>
      <c r="AI63" s="323">
        <v>2058</v>
      </c>
      <c r="AJ63" s="323">
        <v>2059</v>
      </c>
      <c r="AK63" s="323">
        <v>2060</v>
      </c>
      <c r="AL63" s="323">
        <v>2061</v>
      </c>
      <c r="AM63" s="323">
        <v>2062</v>
      </c>
      <c r="AN63" s="323">
        <v>2063</v>
      </c>
      <c r="AO63" s="323">
        <v>2064</v>
      </c>
      <c r="AP63" s="323">
        <v>2065</v>
      </c>
      <c r="AQ63" s="323">
        <v>2066</v>
      </c>
      <c r="AR63" s="323">
        <v>2067</v>
      </c>
      <c r="AS63" s="323">
        <v>2068</v>
      </c>
      <c r="AT63" s="323">
        <v>2069</v>
      </c>
      <c r="AU63" s="323">
        <v>2070</v>
      </c>
      <c r="AV63" s="323">
        <v>2071</v>
      </c>
      <c r="AW63" s="323">
        <v>2072</v>
      </c>
      <c r="AX63" s="323">
        <v>2073</v>
      </c>
      <c r="AY63" s="323">
        <v>2074</v>
      </c>
      <c r="AZ63" s="323">
        <v>2075</v>
      </c>
      <c r="BA63" s="323">
        <v>2076</v>
      </c>
    </row>
    <row r="64" spans="1:53" s="329" customFormat="1" ht="14.25" x14ac:dyDescent="0.25">
      <c r="A64" s="340" t="s">
        <v>257</v>
      </c>
      <c r="B64" s="341">
        <v>2504606.6300000004</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510</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510</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518</v>
      </c>
      <c r="D70" s="343" t="s">
        <v>518</v>
      </c>
      <c r="E70" s="343" t="s">
        <v>518</v>
      </c>
      <c r="F70" s="343" t="s">
        <v>518</v>
      </c>
      <c r="G70" s="343" t="s">
        <v>518</v>
      </c>
      <c r="H70" s="343" t="s">
        <v>518</v>
      </c>
      <c r="I70" s="343" t="s">
        <v>518</v>
      </c>
      <c r="J70" s="343" t="s">
        <v>518</v>
      </c>
      <c r="K70" s="343" t="s">
        <v>518</v>
      </c>
      <c r="L70" s="343" t="s">
        <v>518</v>
      </c>
      <c r="M70" s="343" t="s">
        <v>518</v>
      </c>
      <c r="N70" s="343" t="s">
        <v>518</v>
      </c>
      <c r="O70" s="343" t="s">
        <v>518</v>
      </c>
      <c r="P70" s="343" t="s">
        <v>518</v>
      </c>
      <c r="Q70" s="343" t="s">
        <v>518</v>
      </c>
      <c r="R70" s="343" t="s">
        <v>518</v>
      </c>
      <c r="S70" s="343" t="s">
        <v>518</v>
      </c>
      <c r="T70" s="343" t="s">
        <v>518</v>
      </c>
      <c r="U70" s="343" t="s">
        <v>518</v>
      </c>
      <c r="V70" s="343" t="s">
        <v>518</v>
      </c>
      <c r="W70" s="343" t="s">
        <v>518</v>
      </c>
      <c r="X70" s="343" t="s">
        <v>518</v>
      </c>
      <c r="Y70" s="343" t="s">
        <v>518</v>
      </c>
      <c r="Z70" s="343" t="s">
        <v>518</v>
      </c>
      <c r="AA70" s="343" t="s">
        <v>518</v>
      </c>
      <c r="AB70" s="343" t="s">
        <v>518</v>
      </c>
      <c r="AC70" s="343" t="s">
        <v>518</v>
      </c>
      <c r="AD70" s="343" t="s">
        <v>518</v>
      </c>
      <c r="AE70" s="343" t="s">
        <v>518</v>
      </c>
      <c r="AF70" s="343" t="s">
        <v>518</v>
      </c>
      <c r="AG70" s="343" t="s">
        <v>518</v>
      </c>
      <c r="AH70" s="343" t="s">
        <v>518</v>
      </c>
      <c r="AI70" s="343" t="s">
        <v>518</v>
      </c>
      <c r="AJ70" s="343" t="s">
        <v>518</v>
      </c>
      <c r="AK70" s="343" t="s">
        <v>518</v>
      </c>
      <c r="AL70" s="343" t="s">
        <v>518</v>
      </c>
      <c r="AM70" s="343" t="s">
        <v>518</v>
      </c>
      <c r="AN70" s="343" t="s">
        <v>518</v>
      </c>
      <c r="AO70" s="343" t="s">
        <v>518</v>
      </c>
      <c r="AP70" s="343" t="s">
        <v>518</v>
      </c>
      <c r="AQ70" s="343" t="s">
        <v>518</v>
      </c>
      <c r="AR70" s="343" t="s">
        <v>518</v>
      </c>
      <c r="AS70" s="343" t="s">
        <v>518</v>
      </c>
      <c r="AT70" s="343" t="s">
        <v>518</v>
      </c>
      <c r="AU70" s="343" t="s">
        <v>518</v>
      </c>
      <c r="AV70" s="343" t="s">
        <v>518</v>
      </c>
      <c r="AW70" s="343" t="s">
        <v>518</v>
      </c>
      <c r="AX70" s="343" t="s">
        <v>518</v>
      </c>
      <c r="AY70" s="343" t="s">
        <v>518</v>
      </c>
      <c r="AZ70" s="343" t="s">
        <v>518</v>
      </c>
      <c r="BA70" s="343" t="s">
        <v>518</v>
      </c>
    </row>
    <row r="71" spans="1:53" s="329" customFormat="1" ht="14.25" x14ac:dyDescent="0.25">
      <c r="A71" s="345" t="s">
        <v>519</v>
      </c>
      <c r="B71" s="341">
        <v>2504606.6300000004</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-34287.67757091995</v>
      </c>
      <c r="D72" s="343">
        <v>-34287.67757091995</v>
      </c>
      <c r="E72" s="343">
        <v>-34287.67757091995</v>
      </c>
      <c r="F72" s="343">
        <v>-34287.67757091995</v>
      </c>
      <c r="G72" s="343">
        <v>-34287.67757091995</v>
      </c>
      <c r="H72" s="343">
        <v>-34287.67757091995</v>
      </c>
      <c r="I72" s="343">
        <v>-34287.67757091995</v>
      </c>
      <c r="J72" s="343">
        <v>-34287.67757091995</v>
      </c>
      <c r="K72" s="343">
        <v>-34287.67757091995</v>
      </c>
      <c r="L72" s="343">
        <v>-34287.67757091995</v>
      </c>
      <c r="M72" s="343">
        <v>-34287.67757091995</v>
      </c>
      <c r="N72" s="343">
        <v>-34287.67757091995</v>
      </c>
      <c r="O72" s="343">
        <v>-34287.67757091995</v>
      </c>
      <c r="P72" s="343">
        <v>-34287.67757091995</v>
      </c>
      <c r="Q72" s="343">
        <v>-34287.67757091995</v>
      </c>
      <c r="R72" s="343">
        <v>-34287.67757091995</v>
      </c>
      <c r="S72" s="343">
        <v>-34287.67757091995</v>
      </c>
      <c r="T72" s="343">
        <v>-34287.67757091995</v>
      </c>
      <c r="U72" s="343">
        <v>-34287.67757091995</v>
      </c>
      <c r="V72" s="343">
        <v>-34287.67757091995</v>
      </c>
      <c r="W72" s="343">
        <v>-34287.67757091995</v>
      </c>
      <c r="X72" s="343">
        <v>-34287.67757091995</v>
      </c>
      <c r="Y72" s="343">
        <v>-34287.67757091995</v>
      </c>
      <c r="Z72" s="343">
        <v>-34287.67757091995</v>
      </c>
      <c r="AA72" s="343">
        <v>-34287.67757091995</v>
      </c>
      <c r="AB72" s="343">
        <v>-34287.67757091995</v>
      </c>
      <c r="AC72" s="343">
        <v>-34287.67757091995</v>
      </c>
      <c r="AD72" s="343">
        <v>-34287.67757091995</v>
      </c>
      <c r="AE72" s="343">
        <v>-34287.67757091995</v>
      </c>
      <c r="AF72" s="343">
        <v>-34287.67757091995</v>
      </c>
      <c r="AG72" s="343">
        <v>-34287.67757091995</v>
      </c>
      <c r="AH72" s="343">
        <v>-34287.67757091995</v>
      </c>
      <c r="AI72" s="343">
        <v>-34287.67757091995</v>
      </c>
      <c r="AJ72" s="343">
        <v>-34287.67757091995</v>
      </c>
      <c r="AK72" s="343">
        <v>-34287.67757091995</v>
      </c>
      <c r="AL72" s="343">
        <v>-34287.67757091995</v>
      </c>
      <c r="AM72" s="343">
        <v>-34287.67757091995</v>
      </c>
      <c r="AN72" s="343">
        <v>-34287.67757091995</v>
      </c>
      <c r="AO72" s="343">
        <v>-34287.67757091995</v>
      </c>
      <c r="AP72" s="343">
        <v>-34287.67757091995</v>
      </c>
      <c r="AQ72" s="343">
        <v>-34287.67757091995</v>
      </c>
      <c r="AR72" s="343">
        <v>-34287.67757091995</v>
      </c>
      <c r="AS72" s="343">
        <v>-34287.67757091995</v>
      </c>
      <c r="AT72" s="343">
        <v>-34287.67757091995</v>
      </c>
      <c r="AU72" s="343">
        <v>-34287.67757091995</v>
      </c>
      <c r="AV72" s="343">
        <v>-34287.67757091995</v>
      </c>
      <c r="AW72" s="343">
        <v>-34287.67757091995</v>
      </c>
      <c r="AX72" s="343">
        <v>-34287.67757091995</v>
      </c>
      <c r="AY72" s="343">
        <v>-34287.67757091995</v>
      </c>
      <c r="AZ72" s="343">
        <v>-34287.67757091995</v>
      </c>
      <c r="BA72" s="343">
        <v>-34287.67757091995</v>
      </c>
    </row>
    <row r="73" spans="1:53" s="329" customFormat="1" ht="14.25" x14ac:dyDescent="0.25">
      <c r="A73" s="345" t="s">
        <v>520</v>
      </c>
      <c r="B73" s="341">
        <v>2504606.6300000004</v>
      </c>
      <c r="C73" s="341">
        <v>-34287.67757091995</v>
      </c>
      <c r="D73" s="341">
        <v>-34287.67757091995</v>
      </c>
      <c r="E73" s="341">
        <v>-34287.67757091995</v>
      </c>
      <c r="F73" s="341">
        <v>-34287.67757091995</v>
      </c>
      <c r="G73" s="341">
        <v>-34287.67757091995</v>
      </c>
      <c r="H73" s="341">
        <v>-34287.67757091995</v>
      </c>
      <c r="I73" s="341">
        <v>-34287.67757091995</v>
      </c>
      <c r="J73" s="341">
        <v>-34287.67757091995</v>
      </c>
      <c r="K73" s="341">
        <v>-34287.67757091995</v>
      </c>
      <c r="L73" s="341">
        <v>-34287.67757091995</v>
      </c>
      <c r="M73" s="341">
        <v>-34287.67757091995</v>
      </c>
      <c r="N73" s="341">
        <v>-34287.67757091995</v>
      </c>
      <c r="O73" s="341">
        <v>-34287.67757091995</v>
      </c>
      <c r="P73" s="341">
        <v>-34287.67757091995</v>
      </c>
      <c r="Q73" s="341">
        <v>-34287.67757091995</v>
      </c>
      <c r="R73" s="341">
        <v>-34287.67757091995</v>
      </c>
      <c r="S73" s="341">
        <v>-34287.67757091995</v>
      </c>
      <c r="T73" s="341">
        <v>-34287.67757091995</v>
      </c>
      <c r="U73" s="341">
        <v>-34287.67757091995</v>
      </c>
      <c r="V73" s="341">
        <v>-34287.67757091995</v>
      </c>
      <c r="W73" s="341">
        <v>-34287.67757091995</v>
      </c>
      <c r="X73" s="341">
        <v>-34287.67757091995</v>
      </c>
      <c r="Y73" s="341">
        <v>-34287.67757091995</v>
      </c>
      <c r="Z73" s="341">
        <v>-34287.67757091995</v>
      </c>
      <c r="AA73" s="341">
        <v>-34287.67757091995</v>
      </c>
      <c r="AB73" s="341">
        <v>-34287.67757091995</v>
      </c>
      <c r="AC73" s="341">
        <v>-34287.67757091995</v>
      </c>
      <c r="AD73" s="341">
        <v>-34287.67757091995</v>
      </c>
      <c r="AE73" s="341">
        <v>-34287.67757091995</v>
      </c>
      <c r="AF73" s="341">
        <v>-34287.67757091995</v>
      </c>
      <c r="AG73" s="341">
        <v>-34287.67757091995</v>
      </c>
      <c r="AH73" s="341">
        <v>-34287.67757091995</v>
      </c>
      <c r="AI73" s="341">
        <v>-34287.67757091995</v>
      </c>
      <c r="AJ73" s="341">
        <v>-34287.67757091995</v>
      </c>
      <c r="AK73" s="341">
        <v>-34287.67757091995</v>
      </c>
      <c r="AL73" s="341">
        <v>-34287.67757091995</v>
      </c>
      <c r="AM73" s="341">
        <v>-34287.67757091995</v>
      </c>
      <c r="AN73" s="341">
        <v>-34287.67757091995</v>
      </c>
      <c r="AO73" s="341">
        <v>-34287.67757091995</v>
      </c>
      <c r="AP73" s="341">
        <v>-34287.67757091995</v>
      </c>
      <c r="AQ73" s="341">
        <v>-34287.67757091995</v>
      </c>
      <c r="AR73" s="341">
        <v>-34287.67757091995</v>
      </c>
      <c r="AS73" s="341">
        <v>-34287.67757091995</v>
      </c>
      <c r="AT73" s="341">
        <v>-34287.67757091995</v>
      </c>
      <c r="AU73" s="341">
        <v>-34287.67757091995</v>
      </c>
      <c r="AV73" s="341">
        <v>-34287.67757091995</v>
      </c>
      <c r="AW73" s="341">
        <v>-34287.67757091995</v>
      </c>
      <c r="AX73" s="341">
        <v>-34287.67757091995</v>
      </c>
      <c r="AY73" s="341">
        <v>-34287.67757091995</v>
      </c>
      <c r="AZ73" s="341">
        <v>-34287.67757091995</v>
      </c>
      <c r="BA73" s="341">
        <v>-34287.67757091995</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2025</v>
      </c>
      <c r="C79" s="323">
        <v>2026</v>
      </c>
      <c r="D79" s="323">
        <v>2027</v>
      </c>
      <c r="E79" s="323">
        <v>2028</v>
      </c>
      <c r="F79" s="323">
        <v>2029</v>
      </c>
      <c r="G79" s="323">
        <v>2030</v>
      </c>
      <c r="H79" s="323">
        <v>2031</v>
      </c>
      <c r="I79" s="323">
        <v>2032</v>
      </c>
      <c r="J79" s="323">
        <v>2033</v>
      </c>
      <c r="K79" s="323">
        <v>2034</v>
      </c>
      <c r="L79" s="323">
        <v>2035</v>
      </c>
      <c r="M79" s="323">
        <v>2036</v>
      </c>
      <c r="N79" s="323">
        <v>2037</v>
      </c>
      <c r="O79" s="323">
        <v>2038</v>
      </c>
      <c r="P79" s="323">
        <v>2039</v>
      </c>
      <c r="Q79" s="323">
        <v>2040</v>
      </c>
      <c r="R79" s="323">
        <v>2041</v>
      </c>
      <c r="S79" s="323">
        <v>2042</v>
      </c>
      <c r="T79" s="323">
        <v>2043</v>
      </c>
      <c r="U79" s="323">
        <v>2044</v>
      </c>
      <c r="V79" s="323">
        <v>2045</v>
      </c>
      <c r="W79" s="323">
        <v>2046</v>
      </c>
      <c r="X79" s="323">
        <v>2047</v>
      </c>
      <c r="Y79" s="323">
        <v>2048</v>
      </c>
      <c r="Z79" s="323">
        <v>2049</v>
      </c>
      <c r="AA79" s="323">
        <v>2050</v>
      </c>
      <c r="AB79" s="323">
        <v>2051</v>
      </c>
      <c r="AC79" s="323">
        <v>2052</v>
      </c>
      <c r="AD79" s="323">
        <v>2053</v>
      </c>
      <c r="AE79" s="323">
        <v>2054</v>
      </c>
      <c r="AF79" s="323">
        <v>2055</v>
      </c>
      <c r="AG79" s="323">
        <v>2056</v>
      </c>
      <c r="AH79" s="323">
        <v>2057</v>
      </c>
      <c r="AI79" s="323">
        <v>2058</v>
      </c>
      <c r="AJ79" s="323">
        <v>2059</v>
      </c>
      <c r="AK79" s="323">
        <v>2060</v>
      </c>
      <c r="AL79" s="323">
        <v>2061</v>
      </c>
      <c r="AM79" s="323">
        <v>2062</v>
      </c>
      <c r="AN79" s="323">
        <v>2063</v>
      </c>
      <c r="AO79" s="323">
        <v>2064</v>
      </c>
      <c r="AP79" s="323">
        <v>2065</v>
      </c>
      <c r="AQ79" s="323">
        <v>2066</v>
      </c>
      <c r="AR79" s="323">
        <v>2067</v>
      </c>
      <c r="AS79" s="323">
        <v>2068</v>
      </c>
      <c r="AT79" s="323">
        <v>2069</v>
      </c>
      <c r="AU79" s="323">
        <v>2070</v>
      </c>
      <c r="AV79" s="323">
        <v>2071</v>
      </c>
      <c r="AW79" s="323">
        <v>2072</v>
      </c>
      <c r="AX79" s="323">
        <v>2073</v>
      </c>
      <c r="AY79" s="323">
        <v>2074</v>
      </c>
      <c r="AZ79" s="323">
        <v>2075</v>
      </c>
      <c r="BA79" s="323">
        <v>2076</v>
      </c>
    </row>
    <row r="80" spans="1:53" s="329" customFormat="1" ht="14.25" x14ac:dyDescent="0.25">
      <c r="A80" s="340" t="s">
        <v>520</v>
      </c>
      <c r="B80" s="341">
        <v>2504606.6300000004</v>
      </c>
      <c r="C80" s="341">
        <v>-34287.67757091995</v>
      </c>
      <c r="D80" s="341">
        <v>-34287.67757091995</v>
      </c>
      <c r="E80" s="341">
        <v>-34287.67757091995</v>
      </c>
      <c r="F80" s="341">
        <v>-34287.67757091995</v>
      </c>
      <c r="G80" s="341">
        <v>-34287.67757091995</v>
      </c>
      <c r="H80" s="341">
        <v>-34287.67757091995</v>
      </c>
      <c r="I80" s="341">
        <v>-34287.67757091995</v>
      </c>
      <c r="J80" s="341">
        <v>-34287.67757091995</v>
      </c>
      <c r="K80" s="341">
        <v>-34287.67757091995</v>
      </c>
      <c r="L80" s="341">
        <v>-34287.67757091995</v>
      </c>
      <c r="M80" s="341">
        <v>-34287.67757091995</v>
      </c>
      <c r="N80" s="341">
        <v>-34287.67757091995</v>
      </c>
      <c r="O80" s="341">
        <v>-34287.67757091995</v>
      </c>
      <c r="P80" s="341">
        <v>-34287.67757091995</v>
      </c>
      <c r="Q80" s="341">
        <v>-34287.67757091995</v>
      </c>
      <c r="R80" s="341">
        <v>-34287.67757091995</v>
      </c>
      <c r="S80" s="341">
        <v>-34287.67757091995</v>
      </c>
      <c r="T80" s="341">
        <v>-34287.67757091995</v>
      </c>
      <c r="U80" s="341">
        <v>-34287.67757091995</v>
      </c>
      <c r="V80" s="341">
        <v>-34287.67757091995</v>
      </c>
      <c r="W80" s="341">
        <v>-34287.67757091995</v>
      </c>
      <c r="X80" s="341">
        <v>-34287.67757091995</v>
      </c>
      <c r="Y80" s="341">
        <v>-34287.67757091995</v>
      </c>
      <c r="Z80" s="341">
        <v>-34287.67757091995</v>
      </c>
      <c r="AA80" s="341">
        <v>-34287.67757091995</v>
      </c>
      <c r="AB80" s="341">
        <v>-34287.67757091995</v>
      </c>
      <c r="AC80" s="341">
        <v>-34287.67757091995</v>
      </c>
      <c r="AD80" s="341">
        <v>-34287.67757091995</v>
      </c>
      <c r="AE80" s="341">
        <v>-34287.67757091995</v>
      </c>
      <c r="AF80" s="341">
        <v>-34287.67757091995</v>
      </c>
      <c r="AG80" s="341">
        <v>-34287.67757091995</v>
      </c>
      <c r="AH80" s="341">
        <v>-34287.67757091995</v>
      </c>
      <c r="AI80" s="341">
        <v>-34287.67757091995</v>
      </c>
      <c r="AJ80" s="341">
        <v>-34287.67757091995</v>
      </c>
      <c r="AK80" s="341">
        <v>-34287.67757091995</v>
      </c>
      <c r="AL80" s="341">
        <v>-34287.67757091995</v>
      </c>
      <c r="AM80" s="341">
        <v>-34287.67757091995</v>
      </c>
      <c r="AN80" s="341">
        <v>-34287.67757091995</v>
      </c>
      <c r="AO80" s="341">
        <v>-34287.67757091995</v>
      </c>
      <c r="AP80" s="341">
        <v>-34287.67757091995</v>
      </c>
      <c r="AQ80" s="341">
        <v>-34287.67757091995</v>
      </c>
      <c r="AR80" s="341">
        <v>-34287.67757091995</v>
      </c>
      <c r="AS80" s="341">
        <v>-34287.67757091995</v>
      </c>
      <c r="AT80" s="341">
        <v>-34287.67757091995</v>
      </c>
      <c r="AU80" s="341">
        <v>-34287.67757091995</v>
      </c>
      <c r="AV80" s="341">
        <v>-34287.67757091995</v>
      </c>
      <c r="AW80" s="341">
        <v>-34287.67757091995</v>
      </c>
      <c r="AX80" s="341">
        <v>-34287.67757091995</v>
      </c>
      <c r="AY80" s="341">
        <v>-34287.67757091995</v>
      </c>
      <c r="AZ80" s="341">
        <v>-34287.67757091995</v>
      </c>
      <c r="BA80" s="341">
        <v>-34287.67757091995</v>
      </c>
    </row>
    <row r="81" spans="1:53" x14ac:dyDescent="0.25">
      <c r="A81" s="344" t="s">
        <v>251</v>
      </c>
      <c r="B81" s="343">
        <v>0</v>
      </c>
      <c r="C81" s="343">
        <v>34287.67757091995</v>
      </c>
      <c r="D81" s="343">
        <v>34287.67757091995</v>
      </c>
      <c r="E81" s="343">
        <v>34287.67757091995</v>
      </c>
      <c r="F81" s="343">
        <v>34287.67757091995</v>
      </c>
      <c r="G81" s="343">
        <v>34287.67757091995</v>
      </c>
      <c r="H81" s="343">
        <v>34287.67757091995</v>
      </c>
      <c r="I81" s="343">
        <v>34287.67757091995</v>
      </c>
      <c r="J81" s="343">
        <v>34287.67757091995</v>
      </c>
      <c r="K81" s="343">
        <v>34287.67757091995</v>
      </c>
      <c r="L81" s="343">
        <v>34287.67757091995</v>
      </c>
      <c r="M81" s="343">
        <v>34287.67757091995</v>
      </c>
      <c r="N81" s="343">
        <v>34287.67757091995</v>
      </c>
      <c r="O81" s="343">
        <v>34287.67757091995</v>
      </c>
      <c r="P81" s="343">
        <v>34287.67757091995</v>
      </c>
      <c r="Q81" s="343">
        <v>34287.67757091995</v>
      </c>
      <c r="R81" s="343">
        <v>34287.67757091995</v>
      </c>
      <c r="S81" s="343">
        <v>34287.67757091995</v>
      </c>
      <c r="T81" s="343">
        <v>34287.67757091995</v>
      </c>
      <c r="U81" s="343">
        <v>34287.67757091995</v>
      </c>
      <c r="V81" s="343">
        <v>34287.67757091995</v>
      </c>
      <c r="W81" s="343">
        <v>34287.67757091995</v>
      </c>
      <c r="X81" s="343">
        <v>34287.67757091995</v>
      </c>
      <c r="Y81" s="343">
        <v>34287.67757091995</v>
      </c>
      <c r="Z81" s="343">
        <v>34287.67757091995</v>
      </c>
      <c r="AA81" s="343">
        <v>34287.67757091995</v>
      </c>
      <c r="AB81" s="343">
        <v>34287.67757091995</v>
      </c>
      <c r="AC81" s="343">
        <v>34287.67757091995</v>
      </c>
      <c r="AD81" s="343">
        <v>34287.67757091995</v>
      </c>
      <c r="AE81" s="343">
        <v>34287.67757091995</v>
      </c>
      <c r="AF81" s="343">
        <v>34287.67757091995</v>
      </c>
      <c r="AG81" s="343">
        <v>34287.67757091995</v>
      </c>
      <c r="AH81" s="343">
        <v>34287.67757091995</v>
      </c>
      <c r="AI81" s="343">
        <v>34287.67757091995</v>
      </c>
      <c r="AJ81" s="343">
        <v>34287.67757091995</v>
      </c>
      <c r="AK81" s="343">
        <v>34287.67757091995</v>
      </c>
      <c r="AL81" s="343">
        <v>34287.67757091995</v>
      </c>
      <c r="AM81" s="343">
        <v>34287.67757091995</v>
      </c>
      <c r="AN81" s="343">
        <v>34287.67757091995</v>
      </c>
      <c r="AO81" s="343">
        <v>34287.67757091995</v>
      </c>
      <c r="AP81" s="343">
        <v>34287.67757091995</v>
      </c>
      <c r="AQ81" s="343">
        <v>34287.67757091995</v>
      </c>
      <c r="AR81" s="343">
        <v>34287.67757091995</v>
      </c>
      <c r="AS81" s="343">
        <v>34287.67757091995</v>
      </c>
      <c r="AT81" s="343">
        <v>34287.67757091995</v>
      </c>
      <c r="AU81" s="343">
        <v>34287.67757091995</v>
      </c>
      <c r="AV81" s="343">
        <v>34287.67757091995</v>
      </c>
      <c r="AW81" s="343">
        <v>34287.67757091995</v>
      </c>
      <c r="AX81" s="343">
        <v>34287.67757091995</v>
      </c>
      <c r="AY81" s="343">
        <v>34287.67757091995</v>
      </c>
      <c r="AZ81" s="343">
        <v>34287.67757091995</v>
      </c>
      <c r="BA81" s="343">
        <v>34287.67757091995</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-1988685.299113357</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515921.33088664338</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521</v>
      </c>
      <c r="B89" s="341">
        <v>515921.33088664338</v>
      </c>
      <c r="C89" s="341">
        <v>515921.33088664338</v>
      </c>
      <c r="D89" s="341">
        <v>515921.33088664338</v>
      </c>
      <c r="E89" s="341">
        <v>515921.33088664338</v>
      </c>
      <c r="F89" s="341">
        <v>515921.33088664338</v>
      </c>
      <c r="G89" s="341">
        <v>515921.33088664338</v>
      </c>
      <c r="H89" s="341">
        <v>515921.33088664338</v>
      </c>
      <c r="I89" s="341">
        <v>515921.33088664338</v>
      </c>
      <c r="J89" s="341">
        <v>515921.33088664338</v>
      </c>
      <c r="K89" s="341">
        <v>515921.33088664338</v>
      </c>
      <c r="L89" s="341">
        <v>515921.33088664338</v>
      </c>
      <c r="M89" s="341">
        <v>515921.33088664338</v>
      </c>
      <c r="N89" s="341">
        <v>515921.33088664338</v>
      </c>
      <c r="O89" s="341">
        <v>515921.33088664338</v>
      </c>
      <c r="P89" s="341">
        <v>515921.33088664338</v>
      </c>
      <c r="Q89" s="341">
        <v>515921.33088664338</v>
      </c>
      <c r="R89" s="341">
        <v>515921.33088664338</v>
      </c>
      <c r="S89" s="341">
        <v>515921.33088664338</v>
      </c>
      <c r="T89" s="341">
        <v>515921.33088664338</v>
      </c>
      <c r="U89" s="341">
        <v>515921.33088664338</v>
      </c>
      <c r="V89" s="341">
        <v>515921.33088664338</v>
      </c>
      <c r="W89" s="341">
        <v>515922.33088664338</v>
      </c>
      <c r="X89" s="341">
        <v>515924.33088664338</v>
      </c>
      <c r="Y89" s="341">
        <v>515927.33088664338</v>
      </c>
      <c r="Z89" s="341">
        <v>515931.33088664338</v>
      </c>
      <c r="AA89" s="341">
        <v>515936.33088664338</v>
      </c>
      <c r="AB89" s="341">
        <v>515942.33088664338</v>
      </c>
      <c r="AC89" s="341">
        <v>515949.33088664338</v>
      </c>
      <c r="AD89" s="341">
        <v>515957.33088664338</v>
      </c>
      <c r="AE89" s="341">
        <v>515966.33088664338</v>
      </c>
      <c r="AF89" s="341">
        <v>515976.33088664338</v>
      </c>
      <c r="AG89" s="341">
        <v>515987.33088664338</v>
      </c>
      <c r="AH89" s="341">
        <v>515999.33088664338</v>
      </c>
      <c r="AI89" s="341">
        <v>516012.33088664338</v>
      </c>
      <c r="AJ89" s="341">
        <v>516026.33088664338</v>
      </c>
      <c r="AK89" s="341">
        <v>516041.33088664338</v>
      </c>
      <c r="AL89" s="341">
        <v>516057.33088664338</v>
      </c>
      <c r="AM89" s="341">
        <v>516074.33088664338</v>
      </c>
      <c r="AN89" s="341">
        <v>516092.33088664338</v>
      </c>
      <c r="AO89" s="341">
        <v>516111.33088664338</v>
      </c>
      <c r="AP89" s="341">
        <v>516131.33088664338</v>
      </c>
      <c r="AQ89" s="341">
        <v>516152.33088664338</v>
      </c>
      <c r="AR89" s="341">
        <v>516174.33088664338</v>
      </c>
      <c r="AS89" s="341">
        <v>516197.33088664338</v>
      </c>
      <c r="AT89" s="341">
        <v>516221.33088664338</v>
      </c>
      <c r="AU89" s="341">
        <v>516246.33088664338</v>
      </c>
      <c r="AV89" s="341">
        <v>516272.33088664338</v>
      </c>
      <c r="AW89" s="341">
        <v>516299.33088664338</v>
      </c>
      <c r="AX89" s="341">
        <v>516327.33088664338</v>
      </c>
      <c r="AY89" s="341">
        <v>516356.33088664338</v>
      </c>
      <c r="AZ89" s="341">
        <v>516386.33088664338</v>
      </c>
      <c r="BA89" s="341">
        <v>516417.33088664338</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522</v>
      </c>
      <c r="B91" s="356">
        <v>515921.33088664338</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523</v>
      </c>
      <c r="B92" s="356">
        <v>515921.33088664338</v>
      </c>
      <c r="C92" s="356">
        <v>515921.33088664338</v>
      </c>
      <c r="D92" s="356">
        <v>515921.33088664338</v>
      </c>
      <c r="E92" s="356">
        <v>515921.33088664338</v>
      </c>
      <c r="F92" s="356">
        <v>515921.33088664338</v>
      </c>
      <c r="G92" s="356">
        <v>515921.33088664338</v>
      </c>
      <c r="H92" s="356">
        <v>515921.33088664338</v>
      </c>
      <c r="I92" s="356">
        <v>515921.33088664338</v>
      </c>
      <c r="J92" s="356">
        <v>515921.33088664338</v>
      </c>
      <c r="K92" s="356">
        <v>515921.33088664338</v>
      </c>
      <c r="L92" s="356">
        <v>515921.33088664338</v>
      </c>
      <c r="M92" s="356">
        <v>515921.33088664338</v>
      </c>
      <c r="N92" s="356">
        <v>515921.33088664338</v>
      </c>
      <c r="O92" s="356">
        <v>515921.33088664338</v>
      </c>
      <c r="P92" s="356">
        <v>515921.33088664338</v>
      </c>
      <c r="Q92" s="356">
        <v>515921.33088664338</v>
      </c>
      <c r="R92" s="356">
        <v>515921.33088664338</v>
      </c>
      <c r="S92" s="356">
        <v>515921.33088664338</v>
      </c>
      <c r="T92" s="356">
        <v>515921.33088664338</v>
      </c>
      <c r="U92" s="356">
        <v>515921.33088664338</v>
      </c>
      <c r="V92" s="356">
        <v>515921.33088664338</v>
      </c>
      <c r="W92" s="356">
        <v>515921.39506646211</v>
      </c>
      <c r="X92" s="356">
        <v>515921.50769227371</v>
      </c>
      <c r="Y92" s="356">
        <v>515921.65592313919</v>
      </c>
      <c r="Z92" s="356">
        <v>515921.82933820807</v>
      </c>
      <c r="AA92" s="356">
        <v>515922.01953636209</v>
      </c>
      <c r="AB92" s="356">
        <v>515922.21979764558</v>
      </c>
      <c r="AC92" s="356">
        <v>515922.42479735083</v>
      </c>
      <c r="AD92" s="356">
        <v>515922.63036493654</v>
      </c>
      <c r="AE92" s="356">
        <v>515922.83328108455</v>
      </c>
      <c r="AF92" s="356">
        <v>515923.03110716748</v>
      </c>
      <c r="AG92" s="356">
        <v>515923.22204223042</v>
      </c>
      <c r="AH92" s="356">
        <v>515923.40480330429</v>
      </c>
      <c r="AI92" s="356">
        <v>515923.57852547977</v>
      </c>
      <c r="AJ92" s="356">
        <v>515923.7426786953</v>
      </c>
      <c r="AK92" s="356">
        <v>515923.8969986437</v>
      </c>
      <c r="AL92" s="356">
        <v>515924.04142958601</v>
      </c>
      <c r="AM92" s="356">
        <v>515924.17607719172</v>
      </c>
      <c r="AN92" s="356">
        <v>515924.30116980651</v>
      </c>
      <c r="AO92" s="356">
        <v>515924.41702679038</v>
      </c>
      <c r="AP92" s="356">
        <v>515924.52403277432</v>
      </c>
      <c r="AQ92" s="356">
        <v>515924.62261686061</v>
      </c>
      <c r="AR92" s="356">
        <v>515924.71323594154</v>
      </c>
      <c r="AS92" s="356">
        <v>515924.79636143957</v>
      </c>
      <c r="AT92" s="356">
        <v>515924.8724688802</v>
      </c>
      <c r="AU92" s="356">
        <v>515924.94202980323</v>
      </c>
      <c r="AV92" s="356">
        <v>515925.00550559507</v>
      </c>
      <c r="AW92" s="356">
        <v>515925.06334289303</v>
      </c>
      <c r="AX92" s="356">
        <v>515925.11597026873</v>
      </c>
      <c r="AY92" s="356">
        <v>515925.1637959464</v>
      </c>
      <c r="AZ92" s="356">
        <v>515925.20720635174</v>
      </c>
      <c r="BA92" s="356">
        <v>515925.24656532239</v>
      </c>
    </row>
    <row r="93" spans="1:53" s="329" customFormat="1" ht="14.25" x14ac:dyDescent="0.25">
      <c r="A93" s="355" t="s">
        <v>524</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525</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526</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30"/>
      <c r="B97" s="430"/>
      <c r="C97" s="430"/>
      <c r="D97" s="430"/>
      <c r="E97" s="430"/>
      <c r="F97" s="430"/>
      <c r="G97" s="430"/>
      <c r="H97" s="430"/>
      <c r="I97" s="430"/>
      <c r="J97" s="430"/>
      <c r="K97" s="430"/>
    </row>
    <row r="99" spans="1:11" x14ac:dyDescent="0.25">
      <c r="C99" s="361"/>
    </row>
    <row r="101" spans="1:11" x14ac:dyDescent="0.25">
      <c r="C101" s="291" t="s">
        <v>510</v>
      </c>
    </row>
    <row r="102" spans="1:11" ht="27.75" x14ac:dyDescent="0.25">
      <c r="B102" s="362"/>
    </row>
    <row r="103" spans="1:11" ht="27.75" x14ac:dyDescent="0.25">
      <c r="B103" s="362"/>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80" zoomScaleSheetLayoutView="80" workbookViewId="0">
      <selection activeCell="J30" sqref="J30"/>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2026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P_TP3300.VL.0123</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38"/>
      <c r="C15" s="438"/>
      <c r="D15" s="438"/>
      <c r="E15" s="438"/>
      <c r="F15" s="438"/>
      <c r="G15" s="438"/>
      <c r="H15" s="438"/>
      <c r="I15" s="438"/>
      <c r="J15" s="438"/>
      <c r="K15" s="438"/>
      <c r="L15" s="43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37" t="s">
        <v>401</v>
      </c>
      <c r="B19" s="437"/>
      <c r="C19" s="437"/>
      <c r="D19" s="437"/>
      <c r="E19" s="437"/>
      <c r="F19" s="437"/>
      <c r="G19" s="437"/>
      <c r="H19" s="437"/>
      <c r="I19" s="437"/>
      <c r="J19" s="437"/>
      <c r="K19" s="437"/>
      <c r="L19" s="437"/>
    </row>
    <row r="20" spans="1:12" x14ac:dyDescent="0.25">
      <c r="A20" s="182"/>
      <c r="B20" s="182"/>
      <c r="C20" s="183"/>
      <c r="D20" s="183"/>
      <c r="E20" s="183"/>
      <c r="F20" s="183"/>
      <c r="G20" s="183"/>
      <c r="H20" s="183"/>
      <c r="I20" s="183"/>
      <c r="J20" s="183"/>
      <c r="K20" s="183"/>
      <c r="L20" s="183"/>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184"/>
      <c r="F22" s="185"/>
      <c r="G22" s="447" t="s">
        <v>0</v>
      </c>
      <c r="H22" s="448"/>
      <c r="I22" s="440"/>
      <c r="J22" s="443"/>
      <c r="K22" s="439"/>
      <c r="L22" s="441"/>
    </row>
    <row r="23" spans="1:12" ht="47.25" x14ac:dyDescent="0.25">
      <c r="A23" s="439"/>
      <c r="B23" s="439"/>
      <c r="C23" s="186" t="s">
        <v>213</v>
      </c>
      <c r="D23" s="186" t="s">
        <v>212</v>
      </c>
      <c r="E23" s="186" t="s">
        <v>213</v>
      </c>
      <c r="F23" s="186" t="s">
        <v>212</v>
      </c>
      <c r="G23" s="186" t="s">
        <v>213</v>
      </c>
      <c r="H23" s="186" t="s">
        <v>212</v>
      </c>
      <c r="I23" s="440"/>
      <c r="J23" s="444"/>
      <c r="K23" s="439"/>
      <c r="L23" s="44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4">
        <v>1</v>
      </c>
      <c r="B25" s="188" t="s">
        <v>211</v>
      </c>
      <c r="C25" s="220"/>
      <c r="D25" s="220"/>
      <c r="E25" s="220"/>
      <c r="F25" s="220"/>
      <c r="G25" s="220"/>
      <c r="H25" s="220"/>
      <c r="I25" s="220"/>
      <c r="J25" s="189"/>
      <c r="K25" s="111"/>
      <c r="L25" s="172"/>
    </row>
    <row r="26" spans="1:12" ht="21.75" customHeight="1" x14ac:dyDescent="0.25">
      <c r="A26" s="254" t="s">
        <v>210</v>
      </c>
      <c r="B26" s="190" t="s">
        <v>342</v>
      </c>
      <c r="C26" s="244" t="s">
        <v>435</v>
      </c>
      <c r="D26" s="244" t="s">
        <v>435</v>
      </c>
      <c r="E26" s="232"/>
      <c r="F26" s="232"/>
      <c r="G26" s="244" t="s">
        <v>435</v>
      </c>
      <c r="H26" s="244" t="s">
        <v>435</v>
      </c>
      <c r="I26" s="245"/>
      <c r="J26" s="246"/>
      <c r="K26" s="111"/>
      <c r="L26" s="111"/>
    </row>
    <row r="27" spans="1:12" s="191" customFormat="1" ht="39" customHeight="1" x14ac:dyDescent="0.25">
      <c r="A27" s="254" t="s">
        <v>209</v>
      </c>
      <c r="B27" s="190" t="s">
        <v>344</v>
      </c>
      <c r="C27" s="244" t="s">
        <v>435</v>
      </c>
      <c r="D27" s="244" t="s">
        <v>435</v>
      </c>
      <c r="E27" s="244" t="s">
        <v>435</v>
      </c>
      <c r="F27" s="244" t="s">
        <v>435</v>
      </c>
      <c r="G27" s="244" t="s">
        <v>435</v>
      </c>
      <c r="H27" s="244" t="s">
        <v>435</v>
      </c>
      <c r="I27" s="233"/>
      <c r="J27" s="234"/>
      <c r="K27" s="111"/>
      <c r="L27" s="111"/>
    </row>
    <row r="28" spans="1:12" s="191" customFormat="1" ht="70.5" customHeight="1" x14ac:dyDescent="0.25">
      <c r="A28" s="254" t="s">
        <v>343</v>
      </c>
      <c r="B28" s="190" t="s">
        <v>348</v>
      </c>
      <c r="C28" s="244" t="s">
        <v>435</v>
      </c>
      <c r="D28" s="244" t="s">
        <v>435</v>
      </c>
      <c r="E28" s="232"/>
      <c r="F28" s="232"/>
      <c r="G28" s="244" t="s">
        <v>435</v>
      </c>
      <c r="H28" s="244" t="s">
        <v>435</v>
      </c>
      <c r="I28" s="233"/>
      <c r="J28" s="234"/>
      <c r="K28" s="111"/>
      <c r="L28" s="111"/>
    </row>
    <row r="29" spans="1:12" s="191" customFormat="1" ht="54" customHeight="1" x14ac:dyDescent="0.25">
      <c r="A29" s="254" t="s">
        <v>208</v>
      </c>
      <c r="B29" s="190" t="s">
        <v>347</v>
      </c>
      <c r="C29" s="244" t="s">
        <v>435</v>
      </c>
      <c r="D29" s="244" t="s">
        <v>435</v>
      </c>
      <c r="E29" s="231"/>
      <c r="F29" s="232"/>
      <c r="G29" s="244" t="s">
        <v>435</v>
      </c>
      <c r="H29" s="244" t="s">
        <v>435</v>
      </c>
      <c r="I29" s="233"/>
      <c r="J29" s="234"/>
      <c r="K29" s="111"/>
      <c r="L29" s="111"/>
    </row>
    <row r="30" spans="1:12" s="191" customFormat="1" ht="57" customHeight="1" x14ac:dyDescent="0.25">
      <c r="A30" s="254" t="s">
        <v>207</v>
      </c>
      <c r="B30" s="190" t="s">
        <v>349</v>
      </c>
      <c r="C30" s="247">
        <v>45853</v>
      </c>
      <c r="D30" s="83">
        <v>45955</v>
      </c>
      <c r="E30" s="232"/>
      <c r="F30" s="232"/>
      <c r="G30" s="83">
        <v>46026</v>
      </c>
      <c r="H30" s="83">
        <v>46157</v>
      </c>
      <c r="I30" s="233"/>
      <c r="J30" s="234"/>
      <c r="K30" s="111"/>
      <c r="L30" s="111"/>
    </row>
    <row r="31" spans="1:12" s="191" customFormat="1" ht="37.5" customHeight="1" x14ac:dyDescent="0.25">
      <c r="A31" s="254" t="s">
        <v>206</v>
      </c>
      <c r="B31" s="192" t="s">
        <v>345</v>
      </c>
      <c r="C31" s="247">
        <v>45777</v>
      </c>
      <c r="D31" s="247">
        <v>45797</v>
      </c>
      <c r="E31" s="232"/>
      <c r="F31" s="232"/>
      <c r="G31" s="247">
        <v>45767</v>
      </c>
      <c r="H31" s="247">
        <v>45772</v>
      </c>
      <c r="I31" s="370">
        <v>1</v>
      </c>
      <c r="J31" s="370">
        <v>1</v>
      </c>
      <c r="K31" s="111"/>
      <c r="L31" s="111"/>
    </row>
    <row r="32" spans="1:12" s="191" customFormat="1" ht="31.5" x14ac:dyDescent="0.25">
      <c r="A32" s="254" t="s">
        <v>204</v>
      </c>
      <c r="B32" s="192" t="s">
        <v>350</v>
      </c>
      <c r="C32" s="247">
        <v>45853</v>
      </c>
      <c r="D32" s="247">
        <v>45884</v>
      </c>
      <c r="E32" s="232"/>
      <c r="F32" s="232"/>
      <c r="G32" s="247">
        <v>45945</v>
      </c>
      <c r="H32" s="247">
        <v>46157</v>
      </c>
      <c r="I32" s="233"/>
      <c r="J32" s="234"/>
      <c r="K32" s="111"/>
      <c r="L32" s="111"/>
    </row>
    <row r="33" spans="1:12" s="191" customFormat="1" ht="37.5" customHeight="1" x14ac:dyDescent="0.25">
      <c r="A33" s="254" t="s">
        <v>361</v>
      </c>
      <c r="B33" s="192" t="s">
        <v>280</v>
      </c>
      <c r="C33" s="244" t="s">
        <v>435</v>
      </c>
      <c r="D33" s="244" t="s">
        <v>435</v>
      </c>
      <c r="E33" s="232"/>
      <c r="F33" s="232"/>
      <c r="G33" s="244" t="s">
        <v>435</v>
      </c>
      <c r="H33" s="244" t="s">
        <v>435</v>
      </c>
      <c r="I33" s="235"/>
      <c r="J33" s="234"/>
      <c r="K33" s="111"/>
      <c r="L33" s="111"/>
    </row>
    <row r="34" spans="1:12" s="191" customFormat="1" ht="47.25" customHeight="1" x14ac:dyDescent="0.25">
      <c r="A34" s="254" t="s">
        <v>362</v>
      </c>
      <c r="B34" s="192" t="s">
        <v>354</v>
      </c>
      <c r="C34" s="244" t="s">
        <v>435</v>
      </c>
      <c r="D34" s="244" t="s">
        <v>435</v>
      </c>
      <c r="E34" s="236"/>
      <c r="F34" s="236"/>
      <c r="G34" s="244" t="s">
        <v>435</v>
      </c>
      <c r="H34" s="244" t="s">
        <v>435</v>
      </c>
      <c r="I34" s="233"/>
      <c r="J34" s="234"/>
      <c r="K34" s="193"/>
      <c r="L34" s="111"/>
    </row>
    <row r="35" spans="1:12" s="191" customFormat="1" ht="49.5" customHeight="1" x14ac:dyDescent="0.25">
      <c r="A35" s="254" t="s">
        <v>363</v>
      </c>
      <c r="B35" s="192" t="s">
        <v>205</v>
      </c>
      <c r="C35" s="247">
        <v>45884</v>
      </c>
      <c r="D35" s="83">
        <v>45899</v>
      </c>
      <c r="E35" s="233"/>
      <c r="F35" s="233"/>
      <c r="G35" s="247">
        <v>45976</v>
      </c>
      <c r="H35" s="83">
        <v>46162</v>
      </c>
      <c r="I35" s="235"/>
      <c r="J35" s="234"/>
      <c r="K35" s="193"/>
      <c r="L35" s="111"/>
    </row>
    <row r="36" spans="1:12" ht="37.5" customHeight="1" x14ac:dyDescent="0.25">
      <c r="A36" s="254" t="s">
        <v>364</v>
      </c>
      <c r="B36" s="192" t="s">
        <v>346</v>
      </c>
      <c r="C36" s="244" t="s">
        <v>435</v>
      </c>
      <c r="D36" s="244" t="s">
        <v>435</v>
      </c>
      <c r="E36" s="237"/>
      <c r="F36" s="238"/>
      <c r="G36" s="244" t="s">
        <v>435</v>
      </c>
      <c r="H36" s="244" t="s">
        <v>435</v>
      </c>
      <c r="I36" s="239"/>
      <c r="J36" s="240"/>
      <c r="K36" s="111"/>
      <c r="L36" s="111"/>
    </row>
    <row r="37" spans="1:12" ht="41.25" customHeight="1" x14ac:dyDescent="0.25">
      <c r="A37" s="254" t="s">
        <v>365</v>
      </c>
      <c r="B37" s="192" t="s">
        <v>203</v>
      </c>
      <c r="C37" s="247">
        <v>45901</v>
      </c>
      <c r="D37" s="83">
        <v>45915</v>
      </c>
      <c r="E37" s="237"/>
      <c r="F37" s="238"/>
      <c r="G37" s="247">
        <v>45992</v>
      </c>
      <c r="H37" s="83">
        <v>46157</v>
      </c>
      <c r="I37" s="235"/>
      <c r="J37" s="240"/>
      <c r="K37" s="111"/>
      <c r="L37" s="111"/>
    </row>
    <row r="38" spans="1:12" x14ac:dyDescent="0.25">
      <c r="A38" s="254" t="s">
        <v>463</v>
      </c>
      <c r="B38" s="188" t="s">
        <v>202</v>
      </c>
      <c r="C38" s="248"/>
      <c r="D38" s="249"/>
      <c r="E38" s="241"/>
      <c r="F38" s="241"/>
      <c r="G38" s="248"/>
      <c r="H38" s="249"/>
      <c r="I38" s="242"/>
      <c r="J38" s="243"/>
      <c r="K38" s="111"/>
      <c r="L38" s="111"/>
    </row>
    <row r="39" spans="1:12" ht="71.25" customHeight="1" x14ac:dyDescent="0.25">
      <c r="A39" s="254">
        <v>2</v>
      </c>
      <c r="B39" s="192" t="s">
        <v>351</v>
      </c>
      <c r="C39" s="247">
        <v>45777</v>
      </c>
      <c r="D39" s="247">
        <v>45797</v>
      </c>
      <c r="E39" s="241"/>
      <c r="F39" s="241"/>
      <c r="G39" s="247">
        <v>45767</v>
      </c>
      <c r="H39" s="247">
        <v>45772</v>
      </c>
      <c r="I39" s="370">
        <v>1</v>
      </c>
      <c r="J39" s="370">
        <v>1</v>
      </c>
      <c r="K39" s="111"/>
      <c r="L39" s="111"/>
    </row>
    <row r="40" spans="1:12" ht="33.75" customHeight="1" x14ac:dyDescent="0.25">
      <c r="A40" s="254" t="s">
        <v>201</v>
      </c>
      <c r="B40" s="192" t="s">
        <v>353</v>
      </c>
      <c r="C40" s="83">
        <v>45915</v>
      </c>
      <c r="D40" s="250">
        <v>45945</v>
      </c>
      <c r="E40" s="241"/>
      <c r="F40" s="241"/>
      <c r="G40" s="83">
        <v>46026</v>
      </c>
      <c r="H40" s="250">
        <v>46117</v>
      </c>
      <c r="I40" s="242"/>
      <c r="J40" s="243"/>
      <c r="K40" s="111"/>
      <c r="L40" s="111"/>
    </row>
    <row r="41" spans="1:12" ht="63" customHeight="1" x14ac:dyDescent="0.25">
      <c r="A41" s="254" t="s">
        <v>200</v>
      </c>
      <c r="B41" s="188" t="s">
        <v>432</v>
      </c>
      <c r="C41" s="260"/>
      <c r="D41" s="260"/>
      <c r="E41" s="241"/>
      <c r="F41" s="241"/>
      <c r="G41" s="260"/>
      <c r="H41" s="260"/>
      <c r="I41" s="242"/>
      <c r="J41" s="243"/>
      <c r="K41" s="111"/>
      <c r="L41" s="111"/>
    </row>
    <row r="42" spans="1:12" ht="58.5" customHeight="1" x14ac:dyDescent="0.25">
      <c r="A42" s="254">
        <v>3</v>
      </c>
      <c r="B42" s="192" t="s">
        <v>352</v>
      </c>
      <c r="C42" s="250">
        <v>46280</v>
      </c>
      <c r="D42" s="250">
        <v>46296</v>
      </c>
      <c r="E42" s="241"/>
      <c r="F42" s="241"/>
      <c r="G42" s="250">
        <v>46023</v>
      </c>
      <c r="H42" s="250">
        <v>46117</v>
      </c>
      <c r="I42" s="242"/>
      <c r="J42" s="243"/>
      <c r="K42" s="111"/>
      <c r="L42" s="111"/>
    </row>
    <row r="43" spans="1:12" ht="34.5" customHeight="1" x14ac:dyDescent="0.25">
      <c r="A43" s="254" t="s">
        <v>199</v>
      </c>
      <c r="B43" s="192" t="s">
        <v>197</v>
      </c>
      <c r="C43" s="250">
        <v>46295</v>
      </c>
      <c r="D43" s="250">
        <v>46320</v>
      </c>
      <c r="E43" s="241"/>
      <c r="F43" s="241"/>
      <c r="G43" s="250">
        <v>46054</v>
      </c>
      <c r="H43" s="250">
        <v>46122</v>
      </c>
      <c r="I43" s="242"/>
      <c r="J43" s="243"/>
      <c r="K43" s="111"/>
      <c r="L43" s="111"/>
    </row>
    <row r="44" spans="1:12" ht="24.75" customHeight="1" x14ac:dyDescent="0.25">
      <c r="A44" s="254" t="s">
        <v>198</v>
      </c>
      <c r="B44" s="192" t="s">
        <v>195</v>
      </c>
      <c r="C44" s="250">
        <v>46296</v>
      </c>
      <c r="D44" s="250">
        <v>46346</v>
      </c>
      <c r="E44" s="241"/>
      <c r="F44" s="241"/>
      <c r="G44" s="250">
        <v>46113</v>
      </c>
      <c r="H44" s="250">
        <v>46142</v>
      </c>
      <c r="I44" s="242"/>
      <c r="J44" s="243"/>
      <c r="K44" s="111"/>
      <c r="L44" s="111"/>
    </row>
    <row r="45" spans="1:12" ht="90.75" customHeight="1" x14ac:dyDescent="0.25">
      <c r="A45" s="254" t="s">
        <v>196</v>
      </c>
      <c r="B45" s="192" t="s">
        <v>357</v>
      </c>
      <c r="C45" s="250">
        <v>46346</v>
      </c>
      <c r="D45" s="250">
        <v>46351</v>
      </c>
      <c r="E45" s="241"/>
      <c r="F45" s="241"/>
      <c r="G45" s="250">
        <v>46143</v>
      </c>
      <c r="H45" s="250">
        <v>46152</v>
      </c>
      <c r="I45" s="242"/>
      <c r="J45" s="243"/>
      <c r="K45" s="111"/>
      <c r="L45" s="111"/>
    </row>
    <row r="46" spans="1:12" ht="167.25" customHeight="1" x14ac:dyDescent="0.25">
      <c r="A46" s="254" t="s">
        <v>194</v>
      </c>
      <c r="B46" s="192" t="s">
        <v>355</v>
      </c>
      <c r="C46" s="244" t="s">
        <v>435</v>
      </c>
      <c r="D46" s="244" t="s">
        <v>435</v>
      </c>
      <c r="E46" s="241"/>
      <c r="F46" s="241"/>
      <c r="G46" s="244" t="s">
        <v>435</v>
      </c>
      <c r="H46" s="244" t="s">
        <v>435</v>
      </c>
      <c r="I46" s="242"/>
      <c r="J46" s="243"/>
      <c r="K46" s="111"/>
      <c r="L46" s="111"/>
    </row>
    <row r="47" spans="1:12" ht="30.75" customHeight="1" x14ac:dyDescent="0.25">
      <c r="A47" s="254" t="s">
        <v>192</v>
      </c>
      <c r="B47" s="192" t="s">
        <v>193</v>
      </c>
      <c r="C47" s="250">
        <v>46351</v>
      </c>
      <c r="D47" s="250">
        <v>46371</v>
      </c>
      <c r="E47" s="241"/>
      <c r="F47" s="241"/>
      <c r="G47" s="250">
        <v>46152</v>
      </c>
      <c r="H47" s="250">
        <v>46173</v>
      </c>
      <c r="I47" s="242"/>
      <c r="J47" s="243"/>
      <c r="K47" s="111"/>
      <c r="L47" s="111"/>
    </row>
    <row r="48" spans="1:12" ht="37.5" customHeight="1" x14ac:dyDescent="0.25">
      <c r="A48" s="254" t="s">
        <v>366</v>
      </c>
      <c r="B48" s="188" t="s">
        <v>191</v>
      </c>
      <c r="C48" s="248"/>
      <c r="D48" s="260"/>
      <c r="E48" s="241"/>
      <c r="F48" s="241"/>
      <c r="G48" s="248"/>
      <c r="H48" s="260"/>
      <c r="I48" s="242"/>
      <c r="J48" s="243"/>
      <c r="K48" s="111"/>
      <c r="L48" s="111"/>
    </row>
    <row r="49" spans="1:12" ht="35.25" customHeight="1" x14ac:dyDescent="0.25">
      <c r="A49" s="254">
        <v>4</v>
      </c>
      <c r="B49" s="192" t="s">
        <v>189</v>
      </c>
      <c r="C49" s="250">
        <v>46361</v>
      </c>
      <c r="D49" s="250">
        <v>46371</v>
      </c>
      <c r="E49" s="241"/>
      <c r="F49" s="241"/>
      <c r="G49" s="250">
        <v>46174</v>
      </c>
      <c r="H49" s="250">
        <v>46183</v>
      </c>
      <c r="I49" s="242"/>
      <c r="J49" s="243"/>
      <c r="K49" s="111"/>
      <c r="L49" s="111"/>
    </row>
    <row r="50" spans="1:12" ht="86.25" customHeight="1" x14ac:dyDescent="0.25">
      <c r="A50" s="254" t="s">
        <v>190</v>
      </c>
      <c r="B50" s="192" t="s">
        <v>356</v>
      </c>
      <c r="C50" s="250">
        <v>46371</v>
      </c>
      <c r="D50" s="250">
        <v>46376</v>
      </c>
      <c r="E50" s="241"/>
      <c r="F50" s="241"/>
      <c r="G50" s="250">
        <v>46183</v>
      </c>
      <c r="H50" s="250">
        <v>46189</v>
      </c>
      <c r="I50" s="242"/>
      <c r="J50" s="243"/>
      <c r="K50" s="111"/>
      <c r="L50" s="111"/>
    </row>
    <row r="51" spans="1:12" ht="77.25" customHeight="1" x14ac:dyDescent="0.25">
      <c r="A51" s="254" t="s">
        <v>188</v>
      </c>
      <c r="B51" s="192" t="s">
        <v>358</v>
      </c>
      <c r="C51" s="250">
        <v>46376</v>
      </c>
      <c r="D51" s="250">
        <v>46381</v>
      </c>
      <c r="E51" s="241"/>
      <c r="F51" s="241"/>
      <c r="G51" s="250">
        <v>46189</v>
      </c>
      <c r="H51" s="250">
        <v>46198</v>
      </c>
      <c r="I51" s="242"/>
      <c r="J51" s="243"/>
      <c r="K51" s="111"/>
      <c r="L51" s="111"/>
    </row>
    <row r="52" spans="1:12" ht="71.25" customHeight="1" x14ac:dyDescent="0.25">
      <c r="A52" s="254" t="s">
        <v>186</v>
      </c>
      <c r="B52" s="192" t="s">
        <v>187</v>
      </c>
      <c r="C52" s="250" t="s">
        <v>435</v>
      </c>
      <c r="D52" s="250" t="s">
        <v>435</v>
      </c>
      <c r="E52" s="241"/>
      <c r="F52" s="241"/>
      <c r="G52" s="250" t="s">
        <v>435</v>
      </c>
      <c r="H52" s="250" t="s">
        <v>435</v>
      </c>
      <c r="I52" s="242"/>
      <c r="J52" s="243"/>
      <c r="K52" s="111"/>
      <c r="L52" s="111"/>
    </row>
    <row r="53" spans="1:12" ht="48" customHeight="1" x14ac:dyDescent="0.25">
      <c r="A53" s="254" t="s">
        <v>184</v>
      </c>
      <c r="B53" s="194" t="s">
        <v>359</v>
      </c>
      <c r="C53" s="250">
        <v>46381</v>
      </c>
      <c r="D53" s="250">
        <v>46387</v>
      </c>
      <c r="E53" s="241"/>
      <c r="F53" s="241"/>
      <c r="G53" s="250">
        <v>46198</v>
      </c>
      <c r="H53" s="250">
        <v>46203</v>
      </c>
      <c r="I53" s="242"/>
      <c r="J53" s="243"/>
      <c r="K53" s="111"/>
      <c r="L53" s="111"/>
    </row>
    <row r="54" spans="1:12" ht="46.5" customHeight="1" x14ac:dyDescent="0.25">
      <c r="A54" s="254" t="s">
        <v>360</v>
      </c>
      <c r="B54" s="192" t="s">
        <v>185</v>
      </c>
      <c r="C54" s="250">
        <v>46381</v>
      </c>
      <c r="D54" s="250">
        <v>46387</v>
      </c>
      <c r="E54" s="241"/>
      <c r="F54" s="241"/>
      <c r="G54" s="250">
        <v>46198</v>
      </c>
      <c r="H54" s="250">
        <v>46203</v>
      </c>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34"/>
      <c r="B5" s="34"/>
      <c r="C5" s="34"/>
      <c r="D5" s="34"/>
      <c r="E5" s="34"/>
      <c r="F5" s="34"/>
      <c r="L5" s="34"/>
      <c r="M5" s="34"/>
      <c r="U5" s="13"/>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P_TP3300.VL.0123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4"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ht="15.75" customHeight="1"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29" x14ac:dyDescent="0.25">
      <c r="A17" s="463"/>
      <c r="B17" s="463"/>
      <c r="C17" s="463"/>
      <c r="D17" s="463"/>
      <c r="E17" s="463"/>
      <c r="F17" s="463"/>
      <c r="G17" s="463"/>
      <c r="H17" s="463"/>
      <c r="I17" s="463"/>
      <c r="J17" s="463"/>
      <c r="K17" s="463"/>
      <c r="L17" s="463"/>
      <c r="M17" s="463"/>
      <c r="N17" s="463"/>
      <c r="O17" s="463"/>
      <c r="P17" s="463"/>
      <c r="Q17" s="463"/>
      <c r="R17" s="463"/>
      <c r="S17" s="463"/>
      <c r="T17" s="463"/>
      <c r="U17" s="463"/>
    </row>
    <row r="18" spans="1:29" x14ac:dyDescent="0.25">
      <c r="A18" s="453" t="s">
        <v>402</v>
      </c>
      <c r="B18" s="453"/>
      <c r="C18" s="453"/>
      <c r="D18" s="453"/>
      <c r="E18" s="453"/>
      <c r="F18" s="453"/>
      <c r="G18" s="453"/>
      <c r="H18" s="453"/>
      <c r="I18" s="453"/>
      <c r="J18" s="453"/>
      <c r="K18" s="453"/>
      <c r="L18" s="453"/>
      <c r="M18" s="453"/>
      <c r="N18" s="453"/>
      <c r="O18" s="453"/>
      <c r="P18" s="453"/>
      <c r="Q18" s="453"/>
      <c r="R18" s="453"/>
      <c r="S18" s="453"/>
      <c r="T18" s="453"/>
      <c r="U18" s="453"/>
    </row>
    <row r="19" spans="1:29" x14ac:dyDescent="0.25">
      <c r="A19" s="453"/>
      <c r="B19" s="453"/>
      <c r="C19" s="453"/>
      <c r="D19" s="453"/>
      <c r="E19" s="453"/>
      <c r="F19" s="453"/>
      <c r="G19" s="453"/>
      <c r="H19" s="453"/>
      <c r="I19" s="453"/>
      <c r="J19" s="453"/>
      <c r="K19" s="453"/>
      <c r="L19" s="453"/>
      <c r="M19" s="453"/>
      <c r="N19" s="453"/>
      <c r="O19" s="453"/>
      <c r="P19" s="453"/>
      <c r="Q19" s="453"/>
      <c r="R19" s="453"/>
      <c r="S19" s="453"/>
      <c r="T19" s="453"/>
      <c r="U19" s="453"/>
    </row>
    <row r="20" spans="1:29" ht="15.75" customHeight="1" x14ac:dyDescent="0.25">
      <c r="A20" s="450" t="s">
        <v>183</v>
      </c>
      <c r="B20" s="450" t="s">
        <v>182</v>
      </c>
      <c r="C20" s="456" t="s">
        <v>181</v>
      </c>
      <c r="D20" s="456"/>
      <c r="E20" s="457" t="s">
        <v>180</v>
      </c>
      <c r="F20" s="457"/>
      <c r="G20" s="458" t="s">
        <v>547</v>
      </c>
      <c r="H20" s="461" t="s">
        <v>461</v>
      </c>
      <c r="I20" s="462"/>
      <c r="J20" s="462"/>
      <c r="K20" s="462"/>
      <c r="L20" s="461" t="s">
        <v>462</v>
      </c>
      <c r="M20" s="462"/>
      <c r="N20" s="462"/>
      <c r="O20" s="462"/>
      <c r="P20" s="461" t="s">
        <v>529</v>
      </c>
      <c r="Q20" s="462"/>
      <c r="R20" s="462"/>
      <c r="S20" s="462"/>
      <c r="T20" s="461" t="s">
        <v>545</v>
      </c>
      <c r="U20" s="462"/>
      <c r="V20" s="462"/>
      <c r="W20" s="462"/>
      <c r="X20" s="461" t="s">
        <v>548</v>
      </c>
      <c r="Y20" s="462"/>
      <c r="Z20" s="462"/>
      <c r="AA20" s="462"/>
      <c r="AB20" s="464" t="s">
        <v>179</v>
      </c>
      <c r="AC20" s="464"/>
    </row>
    <row r="21" spans="1:29" s="125" customFormat="1" ht="15.75" customHeight="1" x14ac:dyDescent="0.25">
      <c r="A21" s="451"/>
      <c r="B21" s="451"/>
      <c r="C21" s="456"/>
      <c r="D21" s="456"/>
      <c r="E21" s="457"/>
      <c r="F21" s="457"/>
      <c r="G21" s="459"/>
      <c r="H21" s="449" t="s">
        <v>1</v>
      </c>
      <c r="I21" s="449"/>
      <c r="J21" s="449" t="s">
        <v>177</v>
      </c>
      <c r="K21" s="449"/>
      <c r="L21" s="449" t="s">
        <v>1</v>
      </c>
      <c r="M21" s="449"/>
      <c r="N21" s="449" t="s">
        <v>177</v>
      </c>
      <c r="O21" s="449"/>
      <c r="P21" s="449" t="s">
        <v>1</v>
      </c>
      <c r="Q21" s="449"/>
      <c r="R21" s="449" t="s">
        <v>177</v>
      </c>
      <c r="S21" s="449"/>
      <c r="T21" s="449" t="s">
        <v>1</v>
      </c>
      <c r="U21" s="449"/>
      <c r="V21" s="449" t="s">
        <v>177</v>
      </c>
      <c r="W21" s="449"/>
      <c r="X21" s="449" t="s">
        <v>1</v>
      </c>
      <c r="Y21" s="449"/>
      <c r="Z21" s="449" t="s">
        <v>177</v>
      </c>
      <c r="AA21" s="449"/>
      <c r="AB21" s="464"/>
      <c r="AC21" s="464"/>
    </row>
    <row r="22" spans="1:29" s="125" customFormat="1" ht="63" x14ac:dyDescent="0.25">
      <c r="A22" s="452"/>
      <c r="B22" s="452"/>
      <c r="C22" s="371" t="s">
        <v>1</v>
      </c>
      <c r="D22" s="371" t="s">
        <v>177</v>
      </c>
      <c r="E22" s="363" t="s">
        <v>549</v>
      </c>
      <c r="F22" s="363" t="s">
        <v>550</v>
      </c>
      <c r="G22" s="460"/>
      <c r="H22" s="364" t="s">
        <v>384</v>
      </c>
      <c r="I22" s="364" t="s">
        <v>385</v>
      </c>
      <c r="J22" s="364" t="s">
        <v>384</v>
      </c>
      <c r="K22" s="364" t="s">
        <v>385</v>
      </c>
      <c r="L22" s="364" t="s">
        <v>384</v>
      </c>
      <c r="M22" s="364" t="s">
        <v>385</v>
      </c>
      <c r="N22" s="364" t="s">
        <v>384</v>
      </c>
      <c r="O22" s="364" t="s">
        <v>385</v>
      </c>
      <c r="P22" s="364" t="s">
        <v>384</v>
      </c>
      <c r="Q22" s="364" t="s">
        <v>385</v>
      </c>
      <c r="R22" s="364" t="s">
        <v>384</v>
      </c>
      <c r="S22" s="364" t="s">
        <v>385</v>
      </c>
      <c r="T22" s="364" t="s">
        <v>384</v>
      </c>
      <c r="U22" s="364" t="s">
        <v>385</v>
      </c>
      <c r="V22" s="364" t="s">
        <v>384</v>
      </c>
      <c r="W22" s="364" t="s">
        <v>385</v>
      </c>
      <c r="X22" s="364" t="s">
        <v>384</v>
      </c>
      <c r="Y22" s="364" t="s">
        <v>385</v>
      </c>
      <c r="Z22" s="364" t="s">
        <v>384</v>
      </c>
      <c r="AA22" s="364" t="s">
        <v>385</v>
      </c>
      <c r="AB22" s="371" t="s">
        <v>178</v>
      </c>
      <c r="AC22" s="371"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61">
        <v>1</v>
      </c>
      <c r="B24" s="262" t="s">
        <v>176</v>
      </c>
      <c r="C24" s="263">
        <v>2.3710733502130799</v>
      </c>
      <c r="D24" s="269">
        <v>2.4093121553230521</v>
      </c>
      <c r="E24" s="269">
        <v>2.3710733502130799</v>
      </c>
      <c r="F24" s="269">
        <v>2.3710733502130799</v>
      </c>
      <c r="G24" s="263">
        <v>0</v>
      </c>
      <c r="H24" s="263">
        <v>2.3710733502130799</v>
      </c>
      <c r="I24" s="263"/>
      <c r="J24" s="269">
        <v>2.4093121553230521</v>
      </c>
      <c r="K24" s="263"/>
      <c r="L24" s="263">
        <v>0</v>
      </c>
      <c r="M24" s="263"/>
      <c r="N24" s="269">
        <v>0</v>
      </c>
      <c r="O24" s="263"/>
      <c r="P24" s="263">
        <v>0</v>
      </c>
      <c r="Q24" s="263"/>
      <c r="R24" s="269">
        <v>0</v>
      </c>
      <c r="S24" s="263"/>
      <c r="T24" s="263">
        <v>0</v>
      </c>
      <c r="U24" s="263"/>
      <c r="V24" s="263">
        <v>0</v>
      </c>
      <c r="W24" s="263"/>
      <c r="X24" s="263">
        <v>0</v>
      </c>
      <c r="Y24" s="263"/>
      <c r="Z24" s="263" t="s">
        <v>443</v>
      </c>
      <c r="AA24" s="263"/>
      <c r="AB24" s="263">
        <v>2.3710733502130799</v>
      </c>
      <c r="AC24" s="269">
        <v>2.4093121553230521</v>
      </c>
    </row>
    <row r="25" spans="1:29" x14ac:dyDescent="0.25">
      <c r="A25" s="264" t="s">
        <v>175</v>
      </c>
      <c r="B25" s="265" t="s">
        <v>174</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64" t="s">
        <v>168</v>
      </c>
      <c r="B29" s="266" t="s">
        <v>167</v>
      </c>
      <c r="C29" s="269"/>
      <c r="D29" s="269"/>
      <c r="E29" s="269"/>
      <c r="F29" s="269"/>
      <c r="G29" s="269">
        <v>0</v>
      </c>
      <c r="H29" s="269">
        <v>2.3710733502130799</v>
      </c>
      <c r="I29" s="269"/>
      <c r="J29" s="269">
        <v>2.4093121553230521</v>
      </c>
      <c r="K29" s="269"/>
      <c r="L29" s="269">
        <v>0</v>
      </c>
      <c r="M29" s="269"/>
      <c r="N29" s="269">
        <v>0</v>
      </c>
      <c r="O29" s="269"/>
      <c r="P29" s="269">
        <v>0</v>
      </c>
      <c r="Q29" s="269"/>
      <c r="R29" s="269">
        <v>0</v>
      </c>
      <c r="S29" s="269"/>
      <c r="T29" s="269">
        <v>0</v>
      </c>
      <c r="U29" s="269"/>
      <c r="V29" s="269">
        <v>0</v>
      </c>
      <c r="W29" s="269"/>
      <c r="X29" s="269">
        <v>0</v>
      </c>
      <c r="Y29" s="269"/>
      <c r="Z29" s="269" t="s">
        <v>443</v>
      </c>
      <c r="AA29" s="269"/>
      <c r="AB29" s="269">
        <v>2.3710733502130799</v>
      </c>
      <c r="AC29" s="269">
        <v>2.4093121553230521</v>
      </c>
    </row>
    <row r="30" spans="1:29" ht="47.25" x14ac:dyDescent="0.25">
      <c r="A30" s="261" t="s">
        <v>62</v>
      </c>
      <c r="B30" s="262" t="s">
        <v>166</v>
      </c>
      <c r="C30" s="269">
        <v>1.9886852991133572</v>
      </c>
      <c r="D30" s="269">
        <v>1.9886852991133572</v>
      </c>
      <c r="E30" s="269">
        <v>1.9886852991133572</v>
      </c>
      <c r="F30" s="269">
        <v>1.9886852991133572</v>
      </c>
      <c r="G30" s="269">
        <v>0</v>
      </c>
      <c r="H30" s="269">
        <v>1.9886852991133572</v>
      </c>
      <c r="I30" s="269"/>
      <c r="J30" s="269">
        <v>1.9886852991133572</v>
      </c>
      <c r="K30" s="269"/>
      <c r="L30" s="269">
        <v>0</v>
      </c>
      <c r="M30" s="269"/>
      <c r="N30" s="269">
        <v>0</v>
      </c>
      <c r="O30" s="269"/>
      <c r="P30" s="269">
        <v>0</v>
      </c>
      <c r="Q30" s="269"/>
      <c r="R30" s="269">
        <v>0</v>
      </c>
      <c r="S30" s="269"/>
      <c r="T30" s="269">
        <v>0</v>
      </c>
      <c r="U30" s="269"/>
      <c r="V30" s="269">
        <v>0</v>
      </c>
      <c r="W30" s="269"/>
      <c r="X30" s="269">
        <v>0</v>
      </c>
      <c r="Y30" s="269"/>
      <c r="Z30" s="269" t="s">
        <v>443</v>
      </c>
      <c r="AA30" s="269"/>
      <c r="AB30" s="269">
        <v>1.9886852991133572</v>
      </c>
      <c r="AC30" s="269">
        <v>1.9886852991133572</v>
      </c>
    </row>
    <row r="31" spans="1:29" x14ac:dyDescent="0.25">
      <c r="A31" s="261" t="s">
        <v>165</v>
      </c>
      <c r="B31" s="265" t="s">
        <v>164</v>
      </c>
      <c r="C31" s="269">
        <v>0.28326751</v>
      </c>
      <c r="D31" s="269">
        <v>0.28326751</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v>1.3253198376936903</v>
      </c>
      <c r="D32" s="269">
        <v>1.3253198376936903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v>4.1681947300000008E-2</v>
      </c>
      <c r="D33" s="269">
        <v>4.1681947300000008E-2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v>0.3384160041196666</v>
      </c>
      <c r="D34" s="269">
        <v>0.3384160041196666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473</v>
      </c>
      <c r="C36" s="269"/>
      <c r="D36" s="269"/>
      <c r="E36" s="269"/>
      <c r="F36" s="269"/>
      <c r="G36" s="269">
        <v>0</v>
      </c>
      <c r="H36" s="269">
        <v>0</v>
      </c>
      <c r="I36" s="269" t="s">
        <v>510</v>
      </c>
      <c r="J36" s="269">
        <v>0</v>
      </c>
      <c r="K36" s="269" t="s">
        <v>510</v>
      </c>
      <c r="L36" s="269">
        <v>0</v>
      </c>
      <c r="M36" s="269" t="s">
        <v>510</v>
      </c>
      <c r="N36" s="269">
        <v>0</v>
      </c>
      <c r="O36" s="274" t="s">
        <v>510</v>
      </c>
      <c r="P36" s="269">
        <v>0</v>
      </c>
      <c r="Q36" s="269" t="s">
        <v>510</v>
      </c>
      <c r="R36" s="269">
        <v>0</v>
      </c>
      <c r="S36" s="269" t="s">
        <v>510</v>
      </c>
      <c r="T36" s="269">
        <v>0</v>
      </c>
      <c r="U36" s="269" t="s">
        <v>510</v>
      </c>
      <c r="V36" s="269">
        <v>0</v>
      </c>
      <c r="W36" s="269" t="s">
        <v>510</v>
      </c>
      <c r="X36" s="269">
        <v>0</v>
      </c>
      <c r="Y36" s="269" t="s">
        <v>510</v>
      </c>
      <c r="Z36" s="269" t="s">
        <v>443</v>
      </c>
      <c r="AA36" s="269" t="s">
        <v>443</v>
      </c>
      <c r="AB36" s="269">
        <v>0</v>
      </c>
      <c r="AC36" s="269">
        <v>0</v>
      </c>
    </row>
    <row r="37" spans="1:29" ht="31.5" x14ac:dyDescent="0.25">
      <c r="A37" s="264" t="s">
        <v>155</v>
      </c>
      <c r="B37" s="267" t="s">
        <v>471</v>
      </c>
      <c r="C37" s="269"/>
      <c r="D37" s="269"/>
      <c r="E37" s="269"/>
      <c r="F37" s="269"/>
      <c r="G37" s="269">
        <v>0</v>
      </c>
      <c r="H37" s="269">
        <v>0</v>
      </c>
      <c r="I37" s="269" t="s">
        <v>510</v>
      </c>
      <c r="J37" s="269">
        <v>0</v>
      </c>
      <c r="K37" s="269" t="s">
        <v>510</v>
      </c>
      <c r="L37" s="269">
        <v>0</v>
      </c>
      <c r="M37" s="269" t="s">
        <v>510</v>
      </c>
      <c r="N37" s="269">
        <v>0</v>
      </c>
      <c r="O37" s="274" t="s">
        <v>510</v>
      </c>
      <c r="P37" s="269">
        <v>0</v>
      </c>
      <c r="Q37" s="269" t="s">
        <v>510</v>
      </c>
      <c r="R37" s="269">
        <v>0</v>
      </c>
      <c r="S37" s="269" t="s">
        <v>510</v>
      </c>
      <c r="T37" s="269">
        <v>0</v>
      </c>
      <c r="U37" s="269" t="s">
        <v>510</v>
      </c>
      <c r="V37" s="269">
        <v>0</v>
      </c>
      <c r="W37" s="269" t="s">
        <v>510</v>
      </c>
      <c r="X37" s="269">
        <v>0</v>
      </c>
      <c r="Y37" s="269" t="s">
        <v>510</v>
      </c>
      <c r="Z37" s="269" t="s">
        <v>443</v>
      </c>
      <c r="AA37" s="269" t="s">
        <v>443</v>
      </c>
      <c r="AB37" s="269">
        <v>0</v>
      </c>
      <c r="AC37" s="269">
        <v>0</v>
      </c>
    </row>
    <row r="38" spans="1:29" x14ac:dyDescent="0.25">
      <c r="A38" s="264" t="s">
        <v>154</v>
      </c>
      <c r="B38" s="265" t="s">
        <v>145</v>
      </c>
      <c r="C38" s="269"/>
      <c r="D38" s="269"/>
      <c r="E38" s="269"/>
      <c r="F38" s="269"/>
      <c r="G38" s="269">
        <v>0</v>
      </c>
      <c r="H38" s="269">
        <v>0</v>
      </c>
      <c r="I38" s="269" t="s">
        <v>510</v>
      </c>
      <c r="J38" s="269">
        <v>0</v>
      </c>
      <c r="K38" s="269" t="s">
        <v>510</v>
      </c>
      <c r="L38" s="269">
        <v>0</v>
      </c>
      <c r="M38" s="269" t="s">
        <v>510</v>
      </c>
      <c r="N38" s="269">
        <v>0</v>
      </c>
      <c r="O38" s="274" t="s">
        <v>510</v>
      </c>
      <c r="P38" s="269">
        <v>0</v>
      </c>
      <c r="Q38" s="269" t="s">
        <v>510</v>
      </c>
      <c r="R38" s="269">
        <v>0</v>
      </c>
      <c r="S38" s="274" t="s">
        <v>510</v>
      </c>
      <c r="T38" s="269">
        <v>0</v>
      </c>
      <c r="U38" s="269" t="s">
        <v>510</v>
      </c>
      <c r="V38" s="269">
        <v>0</v>
      </c>
      <c r="W38" s="269" t="s">
        <v>510</v>
      </c>
      <c r="X38" s="269">
        <v>0</v>
      </c>
      <c r="Y38" s="269" t="s">
        <v>510</v>
      </c>
      <c r="Z38" s="269" t="s">
        <v>443</v>
      </c>
      <c r="AA38" s="269" t="s">
        <v>443</v>
      </c>
      <c r="AB38" s="269">
        <v>0</v>
      </c>
      <c r="AC38" s="269">
        <v>0</v>
      </c>
    </row>
    <row r="39" spans="1:29" x14ac:dyDescent="0.25">
      <c r="A39" s="264" t="s">
        <v>153</v>
      </c>
      <c r="B39" s="265" t="s">
        <v>472</v>
      </c>
      <c r="C39" s="269"/>
      <c r="D39" s="269"/>
      <c r="E39" s="269"/>
      <c r="F39" s="269"/>
      <c r="G39" s="269">
        <v>0</v>
      </c>
      <c r="H39" s="269">
        <v>0.27</v>
      </c>
      <c r="I39" s="269">
        <v>2</v>
      </c>
      <c r="J39" s="269">
        <v>0.27</v>
      </c>
      <c r="K39" s="269">
        <v>2</v>
      </c>
      <c r="L39" s="269">
        <v>0</v>
      </c>
      <c r="M39" s="269" t="s">
        <v>510</v>
      </c>
      <c r="N39" s="269">
        <v>0</v>
      </c>
      <c r="O39" s="269" t="s">
        <v>510</v>
      </c>
      <c r="P39" s="269">
        <v>0</v>
      </c>
      <c r="Q39" s="269" t="s">
        <v>510</v>
      </c>
      <c r="R39" s="269">
        <v>0</v>
      </c>
      <c r="S39" s="269" t="s">
        <v>510</v>
      </c>
      <c r="T39" s="269">
        <v>0</v>
      </c>
      <c r="U39" s="269" t="s">
        <v>510</v>
      </c>
      <c r="V39" s="269">
        <v>0</v>
      </c>
      <c r="W39" s="269" t="s">
        <v>510</v>
      </c>
      <c r="X39" s="269">
        <v>0</v>
      </c>
      <c r="Y39" s="269" t="s">
        <v>510</v>
      </c>
      <c r="Z39" s="269" t="s">
        <v>443</v>
      </c>
      <c r="AA39" s="269" t="s">
        <v>443</v>
      </c>
      <c r="AB39" s="269">
        <v>0.27</v>
      </c>
      <c r="AC39" s="269">
        <v>0.27</v>
      </c>
    </row>
    <row r="40" spans="1:29" x14ac:dyDescent="0.25">
      <c r="A40" s="264" t="s">
        <v>152</v>
      </c>
      <c r="B40" s="265" t="s">
        <v>474</v>
      </c>
      <c r="C40" s="269"/>
      <c r="D40" s="269"/>
      <c r="E40" s="269"/>
      <c r="F40" s="269"/>
      <c r="G40" s="269">
        <v>0</v>
      </c>
      <c r="H40" s="269">
        <v>0</v>
      </c>
      <c r="I40" s="269" t="s">
        <v>510</v>
      </c>
      <c r="J40" s="269">
        <v>0</v>
      </c>
      <c r="K40" s="269" t="s">
        <v>510</v>
      </c>
      <c r="L40" s="269">
        <v>0</v>
      </c>
      <c r="M40" s="269" t="s">
        <v>510</v>
      </c>
      <c r="N40" s="269">
        <v>0</v>
      </c>
      <c r="O40" s="269" t="s">
        <v>510</v>
      </c>
      <c r="P40" s="269">
        <v>0</v>
      </c>
      <c r="Q40" s="269" t="s">
        <v>510</v>
      </c>
      <c r="R40" s="269">
        <v>0</v>
      </c>
      <c r="S40" s="269" t="s">
        <v>510</v>
      </c>
      <c r="T40" s="269">
        <v>0</v>
      </c>
      <c r="U40" s="269" t="s">
        <v>510</v>
      </c>
      <c r="V40" s="269">
        <v>0</v>
      </c>
      <c r="W40" s="269" t="s">
        <v>510</v>
      </c>
      <c r="X40" s="269">
        <v>0</v>
      </c>
      <c r="Y40" s="269" t="s">
        <v>510</v>
      </c>
      <c r="Z40" s="269" t="s">
        <v>443</v>
      </c>
      <c r="AA40" s="269" t="s">
        <v>443</v>
      </c>
      <c r="AB40" s="269">
        <v>0</v>
      </c>
      <c r="AC40" s="269">
        <v>0</v>
      </c>
    </row>
    <row r="41" spans="1:29" x14ac:dyDescent="0.25">
      <c r="A41" s="264" t="s">
        <v>151</v>
      </c>
      <c r="B41" s="265" t="s">
        <v>475</v>
      </c>
      <c r="C41" s="269"/>
      <c r="D41" s="269"/>
      <c r="E41" s="269"/>
      <c r="F41" s="269"/>
      <c r="G41" s="269">
        <v>0</v>
      </c>
      <c r="H41" s="269">
        <v>0</v>
      </c>
      <c r="I41" s="269" t="s">
        <v>510</v>
      </c>
      <c r="J41" s="269">
        <v>0</v>
      </c>
      <c r="K41" s="269" t="s">
        <v>510</v>
      </c>
      <c r="L41" s="269">
        <v>0</v>
      </c>
      <c r="M41" s="269" t="s">
        <v>510</v>
      </c>
      <c r="N41" s="269">
        <v>0</v>
      </c>
      <c r="O41" s="269" t="s">
        <v>510</v>
      </c>
      <c r="P41" s="269">
        <v>0</v>
      </c>
      <c r="Q41" s="269" t="s">
        <v>510</v>
      </c>
      <c r="R41" s="269">
        <v>0</v>
      </c>
      <c r="S41" s="269" t="s">
        <v>510</v>
      </c>
      <c r="T41" s="269">
        <v>0</v>
      </c>
      <c r="U41" s="269" t="s">
        <v>510</v>
      </c>
      <c r="V41" s="269">
        <v>0</v>
      </c>
      <c r="W41" s="269" t="s">
        <v>510</v>
      </c>
      <c r="X41" s="269">
        <v>0</v>
      </c>
      <c r="Y41" s="269" t="s">
        <v>510</v>
      </c>
      <c r="Z41" s="269" t="s">
        <v>443</v>
      </c>
      <c r="AA41" s="269" t="s">
        <v>443</v>
      </c>
      <c r="AB41" s="269">
        <v>0</v>
      </c>
      <c r="AC41" s="269">
        <v>0</v>
      </c>
    </row>
    <row r="42" spans="1:29" x14ac:dyDescent="0.25">
      <c r="A42" s="264" t="s">
        <v>150</v>
      </c>
      <c r="B42" s="265" t="s">
        <v>476</v>
      </c>
      <c r="C42" s="269"/>
      <c r="D42" s="269"/>
      <c r="E42" s="269"/>
      <c r="F42" s="269"/>
      <c r="G42" s="269">
        <v>0</v>
      </c>
      <c r="H42" s="269">
        <v>0</v>
      </c>
      <c r="I42" s="269" t="s">
        <v>510</v>
      </c>
      <c r="J42" s="269">
        <v>0</v>
      </c>
      <c r="K42" s="269" t="s">
        <v>510</v>
      </c>
      <c r="L42" s="269">
        <v>0</v>
      </c>
      <c r="M42" s="269" t="s">
        <v>510</v>
      </c>
      <c r="N42" s="269">
        <v>0</v>
      </c>
      <c r="O42" s="269" t="s">
        <v>510</v>
      </c>
      <c r="P42" s="269">
        <v>0</v>
      </c>
      <c r="Q42" s="269" t="s">
        <v>510</v>
      </c>
      <c r="R42" s="269">
        <v>0</v>
      </c>
      <c r="S42" s="269" t="s">
        <v>510</v>
      </c>
      <c r="T42" s="269">
        <v>0</v>
      </c>
      <c r="U42" s="269" t="s">
        <v>510</v>
      </c>
      <c r="V42" s="269">
        <v>0</v>
      </c>
      <c r="W42" s="269" t="s">
        <v>510</v>
      </c>
      <c r="X42" s="269">
        <v>0</v>
      </c>
      <c r="Y42" s="269" t="s">
        <v>510</v>
      </c>
      <c r="Z42" s="269" t="s">
        <v>443</v>
      </c>
      <c r="AA42" s="269" t="s">
        <v>443</v>
      </c>
      <c r="AB42" s="269">
        <v>0</v>
      </c>
      <c r="AC42" s="269">
        <v>0</v>
      </c>
    </row>
    <row r="43" spans="1:29" x14ac:dyDescent="0.25">
      <c r="A43" s="264" t="s">
        <v>477</v>
      </c>
      <c r="B43" s="265" t="s">
        <v>478</v>
      </c>
      <c r="C43" s="269"/>
      <c r="D43" s="269"/>
      <c r="E43" s="269"/>
      <c r="F43" s="269"/>
      <c r="G43" s="269">
        <v>0</v>
      </c>
      <c r="H43" s="269">
        <v>0</v>
      </c>
      <c r="I43" s="269" t="s">
        <v>510</v>
      </c>
      <c r="J43" s="269">
        <v>0</v>
      </c>
      <c r="K43" s="269" t="s">
        <v>510</v>
      </c>
      <c r="L43" s="269">
        <v>0</v>
      </c>
      <c r="M43" s="269" t="s">
        <v>510</v>
      </c>
      <c r="N43" s="269">
        <v>0</v>
      </c>
      <c r="O43" s="269" t="s">
        <v>510</v>
      </c>
      <c r="P43" s="269">
        <v>0</v>
      </c>
      <c r="Q43" s="269" t="s">
        <v>510</v>
      </c>
      <c r="R43" s="269">
        <v>0</v>
      </c>
      <c r="S43" s="269" t="s">
        <v>510</v>
      </c>
      <c r="T43" s="269">
        <v>0</v>
      </c>
      <c r="U43" s="269" t="s">
        <v>510</v>
      </c>
      <c r="V43" s="269">
        <v>0</v>
      </c>
      <c r="W43" s="269" t="s">
        <v>510</v>
      </c>
      <c r="X43" s="269">
        <v>0</v>
      </c>
      <c r="Y43" s="269" t="s">
        <v>510</v>
      </c>
      <c r="Z43" s="269" t="s">
        <v>443</v>
      </c>
      <c r="AA43" s="269" t="s">
        <v>443</v>
      </c>
      <c r="AB43" s="269">
        <v>0</v>
      </c>
      <c r="AC43" s="269">
        <v>0</v>
      </c>
    </row>
    <row r="44" spans="1:29" x14ac:dyDescent="0.25">
      <c r="A44" s="264" t="s">
        <v>479</v>
      </c>
      <c r="B44" s="265" t="s">
        <v>480</v>
      </c>
      <c r="C44" s="269"/>
      <c r="D44" s="269"/>
      <c r="E44" s="269"/>
      <c r="F44" s="269"/>
      <c r="G44" s="269">
        <v>0</v>
      </c>
      <c r="H44" s="269">
        <v>0</v>
      </c>
      <c r="I44" s="269" t="s">
        <v>510</v>
      </c>
      <c r="J44" s="269">
        <v>0</v>
      </c>
      <c r="K44" s="269" t="s">
        <v>510</v>
      </c>
      <c r="L44" s="269">
        <v>0</v>
      </c>
      <c r="M44" s="269" t="s">
        <v>510</v>
      </c>
      <c r="N44" s="269">
        <v>0</v>
      </c>
      <c r="O44" s="269" t="s">
        <v>510</v>
      </c>
      <c r="P44" s="269">
        <v>0</v>
      </c>
      <c r="Q44" s="269" t="s">
        <v>510</v>
      </c>
      <c r="R44" s="269">
        <v>0</v>
      </c>
      <c r="S44" s="269" t="s">
        <v>510</v>
      </c>
      <c r="T44" s="269">
        <v>0</v>
      </c>
      <c r="U44" s="269" t="s">
        <v>510</v>
      </c>
      <c r="V44" s="269">
        <v>0</v>
      </c>
      <c r="W44" s="269" t="s">
        <v>510</v>
      </c>
      <c r="X44" s="269">
        <v>0</v>
      </c>
      <c r="Y44" s="269" t="s">
        <v>510</v>
      </c>
      <c r="Z44" s="269" t="s">
        <v>443</v>
      </c>
      <c r="AA44" s="269" t="s">
        <v>443</v>
      </c>
      <c r="AB44" s="269">
        <v>0</v>
      </c>
      <c r="AC44" s="269">
        <v>0</v>
      </c>
    </row>
    <row r="45" spans="1:29" x14ac:dyDescent="0.25">
      <c r="A45" s="264" t="s">
        <v>481</v>
      </c>
      <c r="B45" s="265" t="s">
        <v>482</v>
      </c>
      <c r="C45" s="269"/>
      <c r="D45" s="269"/>
      <c r="E45" s="269"/>
      <c r="F45" s="269"/>
      <c r="G45" s="269">
        <v>0</v>
      </c>
      <c r="H45" s="269">
        <v>0</v>
      </c>
      <c r="I45" s="269" t="s">
        <v>510</v>
      </c>
      <c r="J45" s="269">
        <v>0</v>
      </c>
      <c r="K45" s="269" t="s">
        <v>510</v>
      </c>
      <c r="L45" s="269">
        <v>0</v>
      </c>
      <c r="M45" s="269" t="s">
        <v>510</v>
      </c>
      <c r="N45" s="269">
        <v>0</v>
      </c>
      <c r="O45" s="269" t="s">
        <v>510</v>
      </c>
      <c r="P45" s="269">
        <v>0</v>
      </c>
      <c r="Q45" s="269" t="s">
        <v>510</v>
      </c>
      <c r="R45" s="269">
        <v>0</v>
      </c>
      <c r="S45" s="269" t="s">
        <v>510</v>
      </c>
      <c r="T45" s="269">
        <v>0</v>
      </c>
      <c r="U45" s="269" t="s">
        <v>510</v>
      </c>
      <c r="V45" s="269">
        <v>0</v>
      </c>
      <c r="W45" s="269" t="s">
        <v>510</v>
      </c>
      <c r="X45" s="269">
        <v>0</v>
      </c>
      <c r="Y45" s="269" t="s">
        <v>510</v>
      </c>
      <c r="Z45" s="269" t="s">
        <v>443</v>
      </c>
      <c r="AA45" s="269" t="s">
        <v>443</v>
      </c>
      <c r="AB45" s="269">
        <v>0</v>
      </c>
      <c r="AC45" s="269">
        <v>0</v>
      </c>
    </row>
    <row r="46" spans="1:29" x14ac:dyDescent="0.25">
      <c r="A46" s="264" t="s">
        <v>483</v>
      </c>
      <c r="B46" s="265" t="s">
        <v>484</v>
      </c>
      <c r="C46" s="269"/>
      <c r="D46" s="269"/>
      <c r="E46" s="269"/>
      <c r="F46" s="269"/>
      <c r="G46" s="269">
        <v>0</v>
      </c>
      <c r="H46" s="269">
        <v>0</v>
      </c>
      <c r="I46" s="269" t="s">
        <v>510</v>
      </c>
      <c r="J46" s="269"/>
      <c r="K46" s="269" t="s">
        <v>510</v>
      </c>
      <c r="L46" s="269">
        <v>0</v>
      </c>
      <c r="M46" s="269" t="s">
        <v>510</v>
      </c>
      <c r="N46" s="269"/>
      <c r="O46" s="269" t="s">
        <v>510</v>
      </c>
      <c r="P46" s="269">
        <v>0</v>
      </c>
      <c r="Q46" s="269" t="s">
        <v>510</v>
      </c>
      <c r="R46" s="269"/>
      <c r="S46" s="269" t="s">
        <v>510</v>
      </c>
      <c r="T46" s="269">
        <v>0</v>
      </c>
      <c r="U46" s="269" t="s">
        <v>510</v>
      </c>
      <c r="V46" s="269"/>
      <c r="W46" s="269" t="s">
        <v>510</v>
      </c>
      <c r="X46" s="269"/>
      <c r="Y46" s="269" t="s">
        <v>510</v>
      </c>
      <c r="Z46" s="269"/>
      <c r="AA46" s="269" t="s">
        <v>510</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473</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443</v>
      </c>
      <c r="AA48" s="269"/>
      <c r="AB48" s="269">
        <v>0</v>
      </c>
      <c r="AC48" s="269">
        <v>0</v>
      </c>
    </row>
    <row r="49" spans="1:29" ht="31.5" x14ac:dyDescent="0.25">
      <c r="A49" s="264" t="s">
        <v>147</v>
      </c>
      <c r="B49" s="267" t="s">
        <v>471</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443</v>
      </c>
      <c r="AA49" s="269"/>
      <c r="AB49" s="269">
        <v>0</v>
      </c>
      <c r="AC49" s="269">
        <v>0</v>
      </c>
    </row>
    <row r="50" spans="1:29" x14ac:dyDescent="0.25">
      <c r="A50" s="264" t="s">
        <v>146</v>
      </c>
      <c r="B50" s="265" t="s">
        <v>145</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443</v>
      </c>
      <c r="AA50" s="269"/>
      <c r="AB50" s="269">
        <v>0</v>
      </c>
      <c r="AC50" s="269">
        <v>0</v>
      </c>
    </row>
    <row r="51" spans="1:29" ht="31.5" x14ac:dyDescent="0.25">
      <c r="A51" s="264" t="s">
        <v>144</v>
      </c>
      <c r="B51" s="265" t="s">
        <v>143</v>
      </c>
      <c r="C51" s="269">
        <v>0.27</v>
      </c>
      <c r="D51" s="269">
        <v>0.27</v>
      </c>
      <c r="E51" s="269"/>
      <c r="F51" s="269"/>
      <c r="G51" s="269">
        <v>0</v>
      </c>
      <c r="H51" s="269">
        <v>0.27</v>
      </c>
      <c r="I51" s="269"/>
      <c r="J51" s="269">
        <v>0.27</v>
      </c>
      <c r="K51" s="269"/>
      <c r="L51" s="269">
        <v>0</v>
      </c>
      <c r="M51" s="269"/>
      <c r="N51" s="269">
        <v>0</v>
      </c>
      <c r="O51" s="269"/>
      <c r="P51" s="269">
        <v>0</v>
      </c>
      <c r="Q51" s="269"/>
      <c r="R51" s="269">
        <v>0</v>
      </c>
      <c r="S51" s="269"/>
      <c r="T51" s="269">
        <v>0</v>
      </c>
      <c r="U51" s="269"/>
      <c r="V51" s="269">
        <v>0</v>
      </c>
      <c r="W51" s="269"/>
      <c r="X51" s="269">
        <v>0</v>
      </c>
      <c r="Y51" s="269"/>
      <c r="Z51" s="269" t="s">
        <v>443</v>
      </c>
      <c r="AA51" s="269"/>
      <c r="AB51" s="269">
        <v>0.27</v>
      </c>
      <c r="AC51" s="269">
        <v>0.27</v>
      </c>
    </row>
    <row r="52" spans="1:29" ht="31.5" x14ac:dyDescent="0.25">
      <c r="A52" s="264" t="s">
        <v>142</v>
      </c>
      <c r="B52" s="265" t="s">
        <v>141</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443</v>
      </c>
      <c r="AA52" s="269"/>
      <c r="AB52" s="269">
        <v>0</v>
      </c>
      <c r="AC52" s="269">
        <v>0</v>
      </c>
    </row>
    <row r="53" spans="1:29" x14ac:dyDescent="0.25">
      <c r="A53" s="264" t="s">
        <v>140</v>
      </c>
      <c r="B53" s="265" t="s">
        <v>139</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443</v>
      </c>
      <c r="AA53" s="269"/>
      <c r="AB53" s="269">
        <v>0</v>
      </c>
      <c r="AC53" s="269">
        <v>0</v>
      </c>
    </row>
    <row r="54" spans="1:29" x14ac:dyDescent="0.25">
      <c r="A54" s="264" t="s">
        <v>138</v>
      </c>
      <c r="B54" s="265" t="s">
        <v>474</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443</v>
      </c>
      <c r="AA54" s="269"/>
      <c r="AB54" s="269">
        <v>0</v>
      </c>
      <c r="AC54" s="269">
        <v>0</v>
      </c>
    </row>
    <row r="55" spans="1:29" x14ac:dyDescent="0.25">
      <c r="A55" s="264" t="s">
        <v>485</v>
      </c>
      <c r="B55" s="265" t="s">
        <v>475</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443</v>
      </c>
      <c r="AA55" s="269"/>
      <c r="AB55" s="269">
        <v>0</v>
      </c>
      <c r="AC55" s="269">
        <v>0</v>
      </c>
    </row>
    <row r="56" spans="1:29" x14ac:dyDescent="0.25">
      <c r="A56" s="264" t="s">
        <v>486</v>
      </c>
      <c r="B56" s="265" t="s">
        <v>476</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443</v>
      </c>
      <c r="AA56" s="269"/>
      <c r="AB56" s="269">
        <v>0</v>
      </c>
      <c r="AC56" s="269">
        <v>0</v>
      </c>
    </row>
    <row r="57" spans="1:29" x14ac:dyDescent="0.25">
      <c r="A57" s="264" t="s">
        <v>487</v>
      </c>
      <c r="B57" s="265" t="s">
        <v>478</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443</v>
      </c>
      <c r="AA57" s="269"/>
      <c r="AB57" s="269">
        <v>0</v>
      </c>
      <c r="AC57" s="269">
        <v>0</v>
      </c>
    </row>
    <row r="58" spans="1:29" x14ac:dyDescent="0.25">
      <c r="A58" s="264" t="s">
        <v>488</v>
      </c>
      <c r="B58" s="265" t="s">
        <v>480</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t="s">
        <v>443</v>
      </c>
      <c r="AA58" s="269"/>
      <c r="AB58" s="269">
        <v>0</v>
      </c>
      <c r="AC58" s="269">
        <v>0</v>
      </c>
    </row>
    <row r="59" spans="1:29" x14ac:dyDescent="0.25">
      <c r="A59" s="264" t="s">
        <v>489</v>
      </c>
      <c r="B59" s="265" t="s">
        <v>482</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443</v>
      </c>
      <c r="AA59" s="269"/>
      <c r="AB59" s="269">
        <v>0</v>
      </c>
      <c r="AC59" s="269">
        <v>0</v>
      </c>
    </row>
    <row r="60" spans="1:29" x14ac:dyDescent="0.25">
      <c r="A60" s="264" t="s">
        <v>490</v>
      </c>
      <c r="B60" s="265" t="s">
        <v>484</v>
      </c>
      <c r="C60" s="269">
        <v>0</v>
      </c>
      <c r="D60" s="269">
        <v>0</v>
      </c>
      <c r="E60" s="269"/>
      <c r="F60" s="269"/>
      <c r="G60" s="269">
        <v>0</v>
      </c>
      <c r="H60" s="269">
        <v>0</v>
      </c>
      <c r="I60" s="269"/>
      <c r="J60" s="269"/>
      <c r="K60" s="269"/>
      <c r="L60" s="269">
        <v>0</v>
      </c>
      <c r="M60" s="269"/>
      <c r="N60" s="269"/>
      <c r="O60" s="269"/>
      <c r="P60" s="269">
        <v>0</v>
      </c>
      <c r="Q60" s="269"/>
      <c r="R60" s="269"/>
      <c r="S60" s="269"/>
      <c r="T60" s="269">
        <v>0</v>
      </c>
      <c r="U60" s="269"/>
      <c r="V60" s="269"/>
      <c r="W60" s="269"/>
      <c r="X60" s="269"/>
      <c r="Y60" s="269"/>
      <c r="Z60" s="269"/>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v>1.9886852991133572</v>
      </c>
      <c r="D62" s="269">
        <v>1.9886852991133572</v>
      </c>
      <c r="E62" s="269"/>
      <c r="F62" s="269"/>
      <c r="G62" s="269">
        <v>0</v>
      </c>
      <c r="H62" s="269">
        <v>1.9886852991133572</v>
      </c>
      <c r="I62" s="269"/>
      <c r="J62" s="269">
        <v>1.9886852991133572</v>
      </c>
      <c r="K62" s="269"/>
      <c r="L62" s="269">
        <v>0</v>
      </c>
      <c r="M62" s="269"/>
      <c r="N62" s="269">
        <v>0</v>
      </c>
      <c r="O62" s="269"/>
      <c r="P62" s="269">
        <v>0</v>
      </c>
      <c r="Q62" s="269"/>
      <c r="R62" s="269">
        <v>0</v>
      </c>
      <c r="S62" s="269"/>
      <c r="T62" s="269">
        <v>0</v>
      </c>
      <c r="U62" s="269"/>
      <c r="V62" s="269">
        <v>0</v>
      </c>
      <c r="W62" s="269"/>
      <c r="X62" s="269">
        <v>0</v>
      </c>
      <c r="Y62" s="269"/>
      <c r="Z62" s="269" t="s">
        <v>443</v>
      </c>
      <c r="AA62" s="269"/>
      <c r="AB62" s="269">
        <v>1.9886852991133572</v>
      </c>
      <c r="AC62" s="269">
        <v>1.9886852991133572</v>
      </c>
    </row>
    <row r="63" spans="1:29" x14ac:dyDescent="0.25">
      <c r="A63" s="264" t="s">
        <v>134</v>
      </c>
      <c r="B63" s="265" t="s">
        <v>128</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v>0.27</v>
      </c>
      <c r="I66" s="269"/>
      <c r="J66" s="269">
        <v>0.27</v>
      </c>
      <c r="K66" s="269"/>
      <c r="L66" s="269">
        <v>0</v>
      </c>
      <c r="M66" s="269"/>
      <c r="N66" s="269">
        <v>0</v>
      </c>
      <c r="O66" s="269"/>
      <c r="P66" s="269">
        <v>0</v>
      </c>
      <c r="Q66" s="269"/>
      <c r="R66" s="269">
        <v>0</v>
      </c>
      <c r="S66" s="269"/>
      <c r="T66" s="269">
        <v>0</v>
      </c>
      <c r="U66" s="269"/>
      <c r="V66" s="269">
        <v>0</v>
      </c>
      <c r="W66" s="269"/>
      <c r="X66" s="269">
        <v>0</v>
      </c>
      <c r="Y66" s="269"/>
      <c r="Z66" s="269" t="s">
        <v>443</v>
      </c>
      <c r="AA66" s="269"/>
      <c r="AB66" s="269">
        <v>0.27</v>
      </c>
      <c r="AC66" s="269">
        <v>0.27</v>
      </c>
    </row>
    <row r="67" spans="1:29" x14ac:dyDescent="0.25">
      <c r="A67" s="264" t="s">
        <v>130</v>
      </c>
      <c r="B67" s="267" t="s">
        <v>474</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443</v>
      </c>
      <c r="AA67" s="269"/>
      <c r="AB67" s="269">
        <v>0</v>
      </c>
      <c r="AC67" s="269">
        <v>0</v>
      </c>
    </row>
    <row r="68" spans="1:29" x14ac:dyDescent="0.25">
      <c r="A68" s="264" t="s">
        <v>491</v>
      </c>
      <c r="B68" s="267" t="s">
        <v>475</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443</v>
      </c>
      <c r="AA68" s="269"/>
      <c r="AB68" s="269">
        <v>0</v>
      </c>
      <c r="AC68" s="269">
        <v>0</v>
      </c>
    </row>
    <row r="69" spans="1:29" x14ac:dyDescent="0.25">
      <c r="A69" s="264" t="s">
        <v>492</v>
      </c>
      <c r="B69" s="267" t="s">
        <v>476</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443</v>
      </c>
      <c r="AA69" s="269"/>
      <c r="AB69" s="269">
        <v>0</v>
      </c>
      <c r="AC69" s="269">
        <v>0</v>
      </c>
    </row>
    <row r="70" spans="1:29" x14ac:dyDescent="0.25">
      <c r="A70" s="264" t="s">
        <v>493</v>
      </c>
      <c r="B70" s="267" t="s">
        <v>478</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443</v>
      </c>
      <c r="AA70" s="269"/>
      <c r="AB70" s="269">
        <v>0</v>
      </c>
      <c r="AC70" s="269">
        <v>0</v>
      </c>
    </row>
    <row r="71" spans="1:29" x14ac:dyDescent="0.25">
      <c r="A71" s="264" t="s">
        <v>494</v>
      </c>
      <c r="B71" s="267" t="s">
        <v>480</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t="s">
        <v>443</v>
      </c>
      <c r="AA71" s="269"/>
      <c r="AB71" s="269">
        <v>0</v>
      </c>
      <c r="AC71" s="269">
        <v>0</v>
      </c>
    </row>
    <row r="72" spans="1:29" x14ac:dyDescent="0.25">
      <c r="A72" s="264" t="s">
        <v>495</v>
      </c>
      <c r="B72" s="267" t="s">
        <v>482</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443</v>
      </c>
      <c r="AA72" s="269"/>
      <c r="AB72" s="269">
        <v>0</v>
      </c>
      <c r="AC72" s="269">
        <v>0</v>
      </c>
    </row>
    <row r="73" spans="1:29" x14ac:dyDescent="0.25">
      <c r="A73" s="264" t="s">
        <v>496</v>
      </c>
      <c r="B73" s="267" t="s">
        <v>484</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c r="Y73" s="269"/>
      <c r="Z73" s="269"/>
      <c r="AA73" s="269"/>
      <c r="AB73" s="269">
        <v>0</v>
      </c>
      <c r="AC73" s="269">
        <v>0</v>
      </c>
    </row>
    <row r="74" spans="1:29" ht="31.5" x14ac:dyDescent="0.25">
      <c r="A74" s="261" t="s">
        <v>57</v>
      </c>
      <c r="B74" s="268" t="s">
        <v>224</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473</v>
      </c>
      <c r="C76" s="269"/>
      <c r="D76" s="269"/>
      <c r="E76" s="269"/>
      <c r="F76" s="269"/>
      <c r="G76" s="269">
        <v>0</v>
      </c>
      <c r="H76" s="269">
        <v>0</v>
      </c>
      <c r="I76" s="269"/>
      <c r="J76" s="269">
        <v>0</v>
      </c>
      <c r="K76" s="269"/>
      <c r="L76" s="269">
        <v>0</v>
      </c>
      <c r="M76" s="269"/>
      <c r="N76" s="269">
        <v>0</v>
      </c>
      <c r="O76" s="269"/>
      <c r="P76" s="269">
        <v>0</v>
      </c>
      <c r="Q76" s="269"/>
      <c r="R76" s="269">
        <v>0</v>
      </c>
      <c r="S76" s="269"/>
      <c r="T76" s="269">
        <v>0</v>
      </c>
      <c r="U76" s="269"/>
      <c r="V76" s="269">
        <v>0</v>
      </c>
      <c r="W76" s="269"/>
      <c r="X76" s="269">
        <v>0</v>
      </c>
      <c r="Y76" s="269"/>
      <c r="Z76" s="269" t="s">
        <v>443</v>
      </c>
      <c r="AA76" s="269"/>
      <c r="AB76" s="269">
        <v>0</v>
      </c>
      <c r="AC76" s="269">
        <v>0</v>
      </c>
    </row>
    <row r="77" spans="1:29" ht="31.5" x14ac:dyDescent="0.25">
      <c r="A77" s="264" t="s">
        <v>220</v>
      </c>
      <c r="B77" s="267" t="s">
        <v>471</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t="s">
        <v>443</v>
      </c>
      <c r="AA78" s="269"/>
      <c r="AB78" s="269">
        <v>0</v>
      </c>
      <c r="AC78" s="269">
        <v>0</v>
      </c>
    </row>
    <row r="79" spans="1:29" x14ac:dyDescent="0.25">
      <c r="A79" s="264" t="s">
        <v>222</v>
      </c>
      <c r="B79" s="265" t="s">
        <v>497</v>
      </c>
      <c r="C79" s="271"/>
      <c r="D79" s="272"/>
      <c r="E79" s="270"/>
      <c r="F79" s="270"/>
      <c r="G79" s="269">
        <v>0</v>
      </c>
      <c r="H79" s="269">
        <v>0.22000000000000003</v>
      </c>
      <c r="I79" s="270"/>
      <c r="J79" s="269">
        <v>0.22000000000000003</v>
      </c>
      <c r="K79" s="272"/>
      <c r="L79" s="269">
        <v>0</v>
      </c>
      <c r="M79" s="272"/>
      <c r="N79" s="269">
        <v>0</v>
      </c>
      <c r="O79" s="272"/>
      <c r="P79" s="269">
        <v>0</v>
      </c>
      <c r="Q79" s="272"/>
      <c r="R79" s="269">
        <v>0</v>
      </c>
      <c r="S79" s="272"/>
      <c r="T79" s="269">
        <v>0</v>
      </c>
      <c r="U79" s="272"/>
      <c r="V79" s="269">
        <v>0</v>
      </c>
      <c r="W79" s="272"/>
      <c r="X79" s="269">
        <v>0</v>
      </c>
      <c r="Y79" s="272"/>
      <c r="Z79" s="269" t="s">
        <v>443</v>
      </c>
      <c r="AA79" s="272"/>
      <c r="AB79" s="269">
        <v>0.22000000000000003</v>
      </c>
      <c r="AC79" s="269">
        <v>0.22000000000000003</v>
      </c>
    </row>
    <row r="80" spans="1:29" x14ac:dyDescent="0.25">
      <c r="A80" s="264" t="s">
        <v>223</v>
      </c>
      <c r="B80" s="265" t="s">
        <v>474</v>
      </c>
      <c r="C80" s="271"/>
      <c r="D80" s="272"/>
      <c r="E80" s="270"/>
      <c r="F80" s="270"/>
      <c r="G80" s="269">
        <v>0</v>
      </c>
      <c r="H80" s="269">
        <v>0</v>
      </c>
      <c r="I80" s="270"/>
      <c r="J80" s="269">
        <v>0</v>
      </c>
      <c r="K80" s="272"/>
      <c r="L80" s="269">
        <v>0</v>
      </c>
      <c r="M80" s="272"/>
      <c r="N80" s="269">
        <v>0</v>
      </c>
      <c r="O80" s="272"/>
      <c r="P80" s="269">
        <v>0</v>
      </c>
      <c r="Q80" s="272"/>
      <c r="R80" s="269">
        <v>0</v>
      </c>
      <c r="S80" s="272"/>
      <c r="T80" s="269">
        <v>0</v>
      </c>
      <c r="U80" s="272"/>
      <c r="V80" s="269">
        <v>0</v>
      </c>
      <c r="W80" s="272"/>
      <c r="X80" s="269">
        <v>0</v>
      </c>
      <c r="Y80" s="272"/>
      <c r="Z80" s="269" t="s">
        <v>443</v>
      </c>
      <c r="AA80" s="272"/>
      <c r="AB80" s="269">
        <v>0</v>
      </c>
      <c r="AC80" s="269">
        <v>0</v>
      </c>
    </row>
    <row r="81" spans="1:29" x14ac:dyDescent="0.25">
      <c r="A81" s="264" t="s">
        <v>498</v>
      </c>
      <c r="B81" s="265" t="s">
        <v>475</v>
      </c>
      <c r="C81" s="271"/>
      <c r="D81" s="272"/>
      <c r="E81" s="270"/>
      <c r="F81" s="270"/>
      <c r="G81" s="269">
        <v>0</v>
      </c>
      <c r="H81" s="269">
        <v>0</v>
      </c>
      <c r="I81" s="270"/>
      <c r="J81" s="269">
        <v>0</v>
      </c>
      <c r="K81" s="272"/>
      <c r="L81" s="269">
        <v>0</v>
      </c>
      <c r="M81" s="272"/>
      <c r="N81" s="269">
        <v>0</v>
      </c>
      <c r="O81" s="272"/>
      <c r="P81" s="269">
        <v>0</v>
      </c>
      <c r="Q81" s="272"/>
      <c r="R81" s="269">
        <v>0</v>
      </c>
      <c r="S81" s="272"/>
      <c r="T81" s="269">
        <v>0</v>
      </c>
      <c r="U81" s="272"/>
      <c r="V81" s="269">
        <v>0</v>
      </c>
      <c r="W81" s="272"/>
      <c r="X81" s="269">
        <v>0</v>
      </c>
      <c r="Y81" s="272"/>
      <c r="Z81" s="269" t="s">
        <v>443</v>
      </c>
      <c r="AA81" s="272"/>
      <c r="AB81" s="269">
        <v>0</v>
      </c>
      <c r="AC81" s="269">
        <v>0</v>
      </c>
    </row>
    <row r="82" spans="1:29" x14ac:dyDescent="0.25">
      <c r="A82" s="264" t="s">
        <v>499</v>
      </c>
      <c r="B82" s="265" t="s">
        <v>476</v>
      </c>
      <c r="C82" s="271"/>
      <c r="D82" s="272"/>
      <c r="E82" s="270"/>
      <c r="F82" s="270"/>
      <c r="G82" s="269">
        <v>0</v>
      </c>
      <c r="H82" s="269">
        <v>0</v>
      </c>
      <c r="I82" s="270"/>
      <c r="J82" s="269">
        <v>0</v>
      </c>
      <c r="K82" s="272"/>
      <c r="L82" s="269">
        <v>0</v>
      </c>
      <c r="M82" s="272"/>
      <c r="N82" s="269">
        <v>0</v>
      </c>
      <c r="O82" s="272"/>
      <c r="P82" s="269">
        <v>0</v>
      </c>
      <c r="Q82" s="272"/>
      <c r="R82" s="269">
        <v>0</v>
      </c>
      <c r="S82" s="272"/>
      <c r="T82" s="269">
        <v>0</v>
      </c>
      <c r="U82" s="272"/>
      <c r="V82" s="269">
        <v>0</v>
      </c>
      <c r="W82" s="272"/>
      <c r="X82" s="269">
        <v>0</v>
      </c>
      <c r="Y82" s="272"/>
      <c r="Z82" s="269" t="s">
        <v>443</v>
      </c>
      <c r="AA82" s="272"/>
      <c r="AB82" s="269">
        <v>0</v>
      </c>
      <c r="AC82" s="269">
        <v>0</v>
      </c>
    </row>
    <row r="83" spans="1:29" x14ac:dyDescent="0.25">
      <c r="A83" s="264" t="s">
        <v>500</v>
      </c>
      <c r="B83" s="265" t="s">
        <v>478</v>
      </c>
      <c r="C83" s="271"/>
      <c r="D83" s="272"/>
      <c r="E83" s="270"/>
      <c r="F83" s="270"/>
      <c r="G83" s="269">
        <v>0</v>
      </c>
      <c r="H83" s="269">
        <v>0</v>
      </c>
      <c r="I83" s="270"/>
      <c r="J83" s="269">
        <v>0</v>
      </c>
      <c r="K83" s="272"/>
      <c r="L83" s="269">
        <v>0</v>
      </c>
      <c r="M83" s="272"/>
      <c r="N83" s="269">
        <v>0</v>
      </c>
      <c r="O83" s="272"/>
      <c r="P83" s="269">
        <v>0</v>
      </c>
      <c r="Q83" s="272"/>
      <c r="R83" s="269">
        <v>0</v>
      </c>
      <c r="S83" s="272"/>
      <c r="T83" s="269">
        <v>0</v>
      </c>
      <c r="U83" s="272"/>
      <c r="V83" s="269">
        <v>0</v>
      </c>
      <c r="W83" s="272"/>
      <c r="X83" s="269">
        <v>0</v>
      </c>
      <c r="Y83" s="272"/>
      <c r="Z83" s="269" t="s">
        <v>443</v>
      </c>
      <c r="AA83" s="272"/>
      <c r="AB83" s="269">
        <v>0</v>
      </c>
      <c r="AC83" s="269">
        <v>0</v>
      </c>
    </row>
    <row r="84" spans="1:29" x14ac:dyDescent="0.25">
      <c r="A84" s="264" t="s">
        <v>501</v>
      </c>
      <c r="B84" s="265" t="s">
        <v>480</v>
      </c>
      <c r="C84" s="271"/>
      <c r="D84" s="272"/>
      <c r="E84" s="270"/>
      <c r="F84" s="270"/>
      <c r="G84" s="269">
        <v>0</v>
      </c>
      <c r="H84" s="269">
        <v>0</v>
      </c>
      <c r="I84" s="270"/>
      <c r="J84" s="269">
        <v>0</v>
      </c>
      <c r="K84" s="272"/>
      <c r="L84" s="269">
        <v>0</v>
      </c>
      <c r="M84" s="272"/>
      <c r="N84" s="269">
        <v>0</v>
      </c>
      <c r="O84" s="272"/>
      <c r="P84" s="269">
        <v>0</v>
      </c>
      <c r="Q84" s="272"/>
      <c r="R84" s="269">
        <v>0</v>
      </c>
      <c r="S84" s="272"/>
      <c r="T84" s="269">
        <v>0</v>
      </c>
      <c r="U84" s="272"/>
      <c r="V84" s="269">
        <v>0</v>
      </c>
      <c r="W84" s="272"/>
      <c r="X84" s="269">
        <v>0</v>
      </c>
      <c r="Y84" s="272"/>
      <c r="Z84" s="269" t="s">
        <v>443</v>
      </c>
      <c r="AA84" s="272"/>
      <c r="AB84" s="269">
        <v>0</v>
      </c>
      <c r="AC84" s="269">
        <v>0</v>
      </c>
    </row>
    <row r="85" spans="1:29" x14ac:dyDescent="0.25">
      <c r="A85" s="264" t="s">
        <v>502</v>
      </c>
      <c r="B85" s="265" t="s">
        <v>482</v>
      </c>
      <c r="C85" s="271"/>
      <c r="D85" s="272"/>
      <c r="E85" s="270"/>
      <c r="F85" s="270"/>
      <c r="G85" s="269">
        <v>0</v>
      </c>
      <c r="H85" s="269">
        <v>0</v>
      </c>
      <c r="I85" s="270"/>
      <c r="J85" s="269">
        <v>0</v>
      </c>
      <c r="K85" s="272"/>
      <c r="L85" s="269">
        <v>0</v>
      </c>
      <c r="M85" s="272"/>
      <c r="N85" s="269">
        <v>0</v>
      </c>
      <c r="O85" s="272"/>
      <c r="P85" s="269">
        <v>0</v>
      </c>
      <c r="Q85" s="272"/>
      <c r="R85" s="269">
        <v>0</v>
      </c>
      <c r="S85" s="272"/>
      <c r="T85" s="269">
        <v>0</v>
      </c>
      <c r="U85" s="272"/>
      <c r="V85" s="269">
        <v>0</v>
      </c>
      <c r="W85" s="272"/>
      <c r="X85" s="269">
        <v>0</v>
      </c>
      <c r="Y85" s="272"/>
      <c r="Z85" s="269" t="s">
        <v>443</v>
      </c>
      <c r="AA85" s="272"/>
      <c r="AB85" s="269">
        <v>0</v>
      </c>
      <c r="AC85" s="269">
        <v>0</v>
      </c>
    </row>
    <row r="86" spans="1:29" x14ac:dyDescent="0.25">
      <c r="A86" s="264" t="s">
        <v>503</v>
      </c>
      <c r="B86" s="265" t="s">
        <v>484</v>
      </c>
      <c r="C86" s="273"/>
      <c r="D86" s="272"/>
      <c r="E86" s="270"/>
      <c r="F86" s="270"/>
      <c r="G86" s="269">
        <v>0</v>
      </c>
      <c r="H86" s="269">
        <v>0</v>
      </c>
      <c r="I86" s="270"/>
      <c r="J86" s="269">
        <v>0</v>
      </c>
      <c r="K86" s="272"/>
      <c r="L86" s="269">
        <v>0</v>
      </c>
      <c r="M86" s="272"/>
      <c r="N86" s="269">
        <v>0</v>
      </c>
      <c r="O86" s="272"/>
      <c r="P86" s="269">
        <v>0</v>
      </c>
      <c r="Q86" s="272"/>
      <c r="R86" s="269">
        <v>0</v>
      </c>
      <c r="S86" s="272"/>
      <c r="T86" s="269">
        <v>0</v>
      </c>
      <c r="U86" s="272"/>
      <c r="V86" s="269">
        <v>0</v>
      </c>
      <c r="W86" s="272"/>
      <c r="X86" s="269">
        <v>0</v>
      </c>
      <c r="Y86" s="272"/>
      <c r="Z86" s="269" t="s">
        <v>443</v>
      </c>
      <c r="AA86" s="272"/>
      <c r="AB86" s="269">
        <v>0</v>
      </c>
      <c r="AC86" s="269">
        <v>0</v>
      </c>
    </row>
  </sheetData>
  <mergeCells count="32">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8" t="str">
        <f>'1. паспорт местоположение'!A12:C12</f>
        <v>P_TP3300.VL.0123</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426</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338</v>
      </c>
      <c r="J23" s="493" t="s">
        <v>339</v>
      </c>
      <c r="K23" s="493" t="s">
        <v>340</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4"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2026 год</v>
      </c>
      <c r="B5" s="496"/>
      <c r="C5" s="37"/>
      <c r="D5" s="37"/>
      <c r="E5" s="37"/>
      <c r="F5" s="37"/>
      <c r="G5" s="37"/>
      <c r="H5" s="37"/>
    </row>
    <row r="6" spans="1:8" ht="14.25" customHeight="1" x14ac:dyDescent="0.3">
      <c r="A6" s="69"/>
      <c r="B6" s="69"/>
      <c r="C6" s="69"/>
      <c r="D6" s="69"/>
      <c r="E6" s="69"/>
      <c r="F6" s="69"/>
      <c r="G6" s="69"/>
      <c r="H6" s="69"/>
    </row>
    <row r="7" spans="1:8" ht="18.75" x14ac:dyDescent="0.25">
      <c r="A7" s="425" t="s">
        <v>8</v>
      </c>
      <c r="B7" s="425"/>
      <c r="C7" s="68"/>
      <c r="D7" s="68"/>
      <c r="E7" s="68"/>
      <c r="F7" s="68"/>
      <c r="G7" s="68"/>
      <c r="H7" s="68"/>
    </row>
    <row r="8" spans="1:8" ht="13.5" customHeight="1" x14ac:dyDescent="0.25">
      <c r="A8" s="68"/>
      <c r="B8" s="68"/>
      <c r="C8" s="68"/>
      <c r="D8" s="68"/>
      <c r="E8" s="68"/>
      <c r="F8" s="68"/>
      <c r="G8" s="68"/>
      <c r="H8" s="68"/>
    </row>
    <row r="9" spans="1:8" x14ac:dyDescent="0.25">
      <c r="A9" s="455" t="s">
        <v>441</v>
      </c>
      <c r="B9" s="455"/>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455" t="str">
        <f>'1. паспорт местоположение'!A12:C12</f>
        <v>P_TP3300.VL.0123</v>
      </c>
      <c r="B12" s="455"/>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4"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c r="B15" s="454"/>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500" t="s">
        <v>416</v>
      </c>
      <c r="B18" s="453"/>
    </row>
    <row r="19" spans="1:2" x14ac:dyDescent="0.25">
      <c r="A19" s="257"/>
      <c r="B19" s="256"/>
    </row>
    <row r="20" spans="1:2" ht="16.5" thickBot="1" x14ac:dyDescent="0.3">
      <c r="B20" s="27"/>
    </row>
    <row r="21" spans="1:2" ht="84" customHeight="1" thickBot="1" x14ac:dyDescent="0.3">
      <c r="A21" s="41" t="s">
        <v>289</v>
      </c>
      <c r="B21" s="221" t="str">
        <f>A15</f>
        <v>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v>
      </c>
    </row>
    <row r="22" spans="1:2" ht="16.5" thickBot="1" x14ac:dyDescent="0.3">
      <c r="A22" s="41" t="s">
        <v>290</v>
      </c>
      <c r="B22" s="42" t="str">
        <f>'1. паспорт местоположение'!C27</f>
        <v>Тюменский р-н, д. Елань</v>
      </c>
    </row>
    <row r="23" spans="1:2" ht="16.5" thickBot="1" x14ac:dyDescent="0.3">
      <c r="A23" s="41" t="s">
        <v>272</v>
      </c>
      <c r="B23" s="43" t="s">
        <v>470</v>
      </c>
    </row>
    <row r="24" spans="1:2" ht="16.5" thickBot="1" x14ac:dyDescent="0.3">
      <c r="A24" s="41" t="s">
        <v>291</v>
      </c>
      <c r="B24" s="147" t="s">
        <v>537</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2.4093121553230521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465</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527</v>
      </c>
    </row>
    <row r="68" spans="1:2" ht="39" customHeight="1" thickBot="1" x14ac:dyDescent="0.3">
      <c r="A68" s="44" t="s">
        <v>324</v>
      </c>
      <c r="B68" s="48"/>
    </row>
    <row r="69" spans="1:2" ht="16.5" thickBot="1" x14ac:dyDescent="0.3">
      <c r="A69" s="51" t="s">
        <v>325</v>
      </c>
      <c r="B69" s="252">
        <f>'6.1. Паспорт сетевой график'!H43</f>
        <v>46122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497" t="s">
        <v>460</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2026-04-27T09:16:20Z</dcterms:modified>
</cp:coreProperties>
</file>