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7" i="16" l="1"/>
  <c r="H37" i="16" s="1"/>
  <c r="G35" i="16" s="1"/>
  <c r="H35" i="16" s="1"/>
  <c r="G31" i="16"/>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<sst xmlns="http://schemas.openxmlformats.org/spreadsheetml/2006/main" count="1243" uniqueCount="619">
  <si>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</si>
  <si>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</si>
  <si>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</si>
  <si>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</si>
  <si>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</si>
  <si>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</si>
  <si>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</si>
  <si>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</si>
  <si>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</si>
  <si>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</si>
  <si>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</si>
  <si>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</si>
  <si>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</si>
  <si>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</si>
  <si>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</si>
  <si>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</si>
  <si>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</si>
  <si>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</si>
  <si>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</si>
  <si>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</si>
  <si>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</si>
  <si>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</si>
  <si>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</si>
  <si>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</si>
  <si>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</si>
  <si>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</si>
  <si>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</si>
  <si>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</si>
  <si>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</si>
  <si>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</si>
  <si>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</si>
  <si>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</si>
  <si>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</si>
  <si>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</si>
  <si>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</si>
  <si>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</si>
  <si>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</si>
  <si>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</si>
  <si>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</si>
  <si>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</si>
  <si>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</si>
  <si>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</si>
  <si>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</si>
  <si>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</si>
  <si>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</si>
  <si>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</si>
  <si>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</si>
  <si>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</si>
  <si>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</si>
  <si>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</si>
  <si>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</si>
  <si>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</si>
  <si>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</si>
  <si>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</si>
  <si>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</si>
  <si>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</si>
  <si>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</si>
  <si>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</si>
  <si>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</si>
  <si>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</si>
  <si>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</si>
  <si>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</si>
  <si>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</si>
  <si>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</si>
  <si>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</si>
  <si>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</si>
  <si>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</si>
  <si>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</si>
  <si>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</si>
  <si>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</si>
  <si>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</si>
  <si>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</si>
  <si>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</si>
  <si>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</si>
  <si>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</si>
  <si>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</si>
  <si>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</si>
  <si>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</si>
  <si>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</si>
  <si>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</si>
  <si>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</si>
  <si>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</si>
  <si>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</si>
  <si>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</si>
  <si>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</si>
  <si>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</si>
  <si>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</si>
  <si>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</si>
  <si>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</si>
  <si>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</si>
  <si>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</si>
  <si>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</si>
  <si>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</si>
  <si>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</si>
  <si>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</si>
  <si>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</si>
  <si>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</si>
  <si>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</si>
  <si>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</si>
  <si>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</si>
  <si>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</si>
  <si>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</si>
  <si>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</si>
  <si>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</si>
  <si>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</si>
  <si>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</si>
  <si>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</si>
  <si>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</si>
  <si>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</si>
  <si>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</si>
  <si>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</si>
  <si>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</si>
  <si>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</si>
  <si>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</si>
  <si>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</si>
  <si>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</si>
  <si>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</si>
  <si>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</si>
  <si>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</si>
  <si>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</si>
  <si>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</si>
  <si>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</si>
  <si>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</si>
  <si>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</si>
  <si>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</si>
  <si>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</si>
  <si>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</si>
  <si>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</si>
  <si>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</si>
  <si>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</si>
  <si>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</si>
  <si>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</si>
  <si>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</si>
  <si>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</si>
  <si>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</si>
  <si>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</si>
  <si>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</si>
  <si>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</si>
  <si>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</si>
  <si>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</si>
  <si>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</si>
  <si>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</si>
  <si>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</si>
  <si>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</si>
  <si>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</si>
  <si>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</si>
  <si>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</si>
  <si>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</si>
  <si>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</si>
  <si>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</si>
  <si>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</si>
  <si>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</si>
  <si>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</si>
  <si>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</si>
  <si>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</si>
  <si>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</si>
  <si>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</si>
  <si>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</si>
  <si>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</si>
  <si>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</si>
  <si>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</si>
  <si>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</si>
  <si>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</si>
  <si>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</si>
  <si>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</si>
  <si>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</si>
  <si>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</si>
  <si>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</si>
  <si>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</si>
  <si>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</si>
  <si>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</si>
  <si>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</si>
  <si>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</si>
  <si>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</si>
  <si>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</si>
  <si>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</si>
  <si>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</si>
  <si>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</si>
  <si>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</si>
  <si>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</si>
  <si>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</si>
  <si>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</si>
  <si>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</si>
  <si>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</si>
  <si>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</si>
  <si>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</si>
  <si>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</si>
  <si>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</si>
  <si>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</si>
  <si>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</si>
  <si>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</si>
  <si>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</si>
  <si>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</si>
  <si>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</si>
  <si>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</si>
  <si>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</si>
  <si>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</si>
  <si>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</si>
  <si>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</si>
  <si>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</si>
  <si>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</si>
  <si>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</si>
  <si>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</si>
  <si>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</si>
  <si>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</si>
  <si>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</si>
  <si>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</si>
  <si>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</si>
  <si>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</si>
  <si>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</si>
  <si>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</si>
  <si>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</si>
  <si>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</si>
  <si>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</si>
  <si>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</si>
  <si>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</si>
  <si>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</si>
  <si>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</si>
  <si>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</si>
  <si>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</si>
  <si>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</si>
  <si>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</si>
  <si>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</si>
  <si>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</si>
  <si>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</si>
  <si>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</si>
  <si>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</si>
  <si>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</si>
  <si>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</si>
  <si>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</si>
  <si>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</si>
  <si>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</si>
  <si>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</si>
  <si>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</si>
  <si>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</si>
  <si>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</si>
  <si>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</si>
  <si>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</si>
  <si>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</si>
  <si>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</si>
  <si>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</si>
  <si>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</si>
  <si>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</si>
  <si>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</si>
  <si>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</si>
  <si>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</si>
  <si>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</si>
  <si>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</si>
  <si>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</si>
  <si>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</si>
  <si>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</si>
  <si>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</si>
  <si>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</si>
  <si>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</si>
  <si>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</si>
  <si>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</si>
  <si>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</si>
  <si>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</si>
  <si>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</si>
  <si>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</si>
  <si>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</si>
  <si>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</si>
  <si>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</si>
  <si>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</si>
  <si>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</si>
  <si>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</si>
  <si>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</si>
  <si>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</si>
  <si>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</si>
  <si>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</si>
  <si>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</si>
  <si>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</si>
  <si>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</si>
  <si>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</si>
  <si>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</si>
  <si>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</si>
  <si>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</si>
  <si>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</si>
  <si>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</si>
  <si>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</si>
  <si>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</si>
  <si>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</si>
  <si>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</si>
  <si>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</si>
  <si>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</si>
  <si>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</si>
  <si>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</si>
  <si>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</si>
  <si>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</si>
  <si>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</si>
  <si>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</si>
  <si>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</si>
  <si>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</si>
  <si>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</si>
  <si>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</si>
  <si>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</si>
  <si>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</si>
  <si>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</si>
  <si>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</si>
  <si>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</si>
  <si>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</si>
  <si>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</si>
  <si>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</si>
  <si>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</si>
  <si>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</si>
  <si>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</si>
  <si>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</si>
  <si>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</si>
  <si>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</si>
  <si>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</si>
  <si>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</si>
  <si>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</si>
  <si>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</si>
  <si>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</si>
  <si>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</si>
  <si>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</si>
  <si>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</si>
  <si>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</si>
  <si>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</si>
  <si>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</si>
  <si>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</si>
  <si>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</si>
  <si>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</si>
  <si>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</si>
  <si>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</si>
  <si>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</si>
  <si>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</si>
  <si>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</si>
  <si>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</si>
  <si>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</si>
  <si>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</si>
  <si>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</si>
  <si>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</si>
  <si>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</si>
  <si>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</si>
  <si>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</si>
  <si>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</si>
  <si>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</si>
  <si>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</si>
  <si>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</si>
  <si>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</si>
  <si>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</si>
  <si>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</si>
  <si>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</si>
  <si>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</si>
  <si>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</si>
  <si>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</si>
  <si>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</si>
  <si>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</si>
  <si>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</si>
  <si>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</si>
  <si>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</si>
  <si>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</si>
  <si>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</si>
  <si>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</si>
  <si>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</si>
  <si>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</si>
  <si>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</si>
  <si>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</si>
  <si>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</si>
  <si>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</si>
  <si>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</si>
  <si>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</si>
  <si>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</si>
  <si>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</si>
  <si>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</si>
  <si>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</si>
  <si>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</si>
  <si>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</si>
  <si>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</si>
  <si>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</si>
  <si>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</si>
  <si>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</si>
  <si>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</si>
  <si>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</si>
  <si>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</si>
  <si>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</si>
  <si>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</si>
  <si>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</si>
  <si>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</si>
  <si>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</si>
  <si>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</si>
  <si>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</si>
  <si>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</si>
  <si>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</si>
  <si>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</si>
  <si>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</si>
  <si>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</si>
  <si>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</si>
  <si>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</si>
  <si>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</si>
  <si>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</si>
  <si>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</si>
  <si>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</si>
  <si>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</si>
  <si>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</si>
  <si>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</si>
  <si>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</si>
  <si>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</si>
  <si>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</si>
  <si>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</si>
  <si>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</si>
  <si>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</si>
  <si>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</si>
  <si>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</si>
  <si>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</si>
  <si>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</si>
  <si>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</si>
  <si>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</si>
  <si>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</si>
  <si>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</si>
  <si>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</si>
  <si>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</si>
  <si>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</si>
  <si>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</si>
  <si>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</si>
  <si>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</si>
  <si>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</si>
  <si>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</si>
  <si>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</si>
  <si>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</si>
  <si>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</si>
  <si>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</si>
  <si>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</si>
  <si>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</si>
  <si>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</si>
  <si>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</si>
  <si>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</si>
  <si>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</si>
  <si>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</si>
  <si>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</si>
  <si>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</si>
  <si>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</si>
  <si>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</si>
  <si>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</si>
  <si>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</si>
  <si>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</si>
  <si>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</si>
  <si>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</si>
  <si>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</si>
  <si>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</si>
  <si>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</si>
  <si>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</si>
  <si>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</si>
  <si>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</si>
  <si>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</si>
  <si>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</si>
  <si>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</si>
  <si>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</si>
  <si>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</si>
  <si>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</si>
  <si>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</si>
  <si>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</si>
  <si>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</si>
  <si>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</si>
  <si>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</si>
  <si>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</si>
  <si>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</si>
  <si>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</si>
  <si>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</si>
  <si>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</si>
  <si>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</si>
  <si>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</si>
  <si>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</si>
  <si>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</si>
  <si>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</si>
  <si>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</si>
  <si>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</si>
  <si>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</si>
  <si>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</si>
  <si>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</si>
  <si>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</si>
  <si>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</si>
  <si>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</si>
  <si>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</si>
  <si>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</si>
  <si>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</si>
  <si>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</si>
  <si>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</si>
  <si>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</si>
  <si>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</si>
  <si>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</si>
  <si>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</si>
  <si>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</si>
  <si>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</si>
  <si>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</si>
  <si>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</si>
  <si>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</si>
  <si>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</si>
  <si>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</si>
  <si>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</si>
  <si>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</si>
  <si>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</si>
  <si>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</si>
  <si>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</si>
  <si>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</si>
  <si>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</si>
  <si>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</si>
  <si>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</si>
  <si>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</si>
  <si>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</si>
  <si>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</si>
  <si>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</si>
  <si>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</si>
  <si>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</si>
  <si>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</si>
  <si>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</si>
  <si>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</si>
  <si>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</si>
  <si>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</si>
  <si>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</si>
  <si>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</si>
  <si>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</si>
  <si>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</si>
  <si>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</si>
  <si>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</si>
  <si>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</si>
  <si>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</si>
  <si>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</si>
  <si>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</si>
  <si>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</si>
  <si>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</si>
  <si>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</si>
  <si>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</si>
  <si>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</si>
  <si>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</si>
  <si>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</si>
  <si>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</si>
  <si>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</si>
  <si>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</si>
  <si>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</si>
  <si>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</si>
  <si>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</si>
  <si>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</si>
  <si>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</si>
  <si>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</si>
  <si>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</si>
  <si>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</si>
  <si>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</si>
  <si>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</si>
  <si>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</si>
  <si>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</si>
  <si>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</si>
  <si>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</si>
  <si>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</si>
  <si>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</si>
  <si>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</si>
  <si>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</si>
  <si>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</si>
  <si>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</si>
  <si>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</si>
  <si>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</si>
  <si>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</si>
  <si>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</si>
  <si>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</si>
  <si>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</si>
  <si>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</si>
  <si>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</si>
  <si>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</si>
  <si>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</si>
  <si>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</si>
  <si>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</si>
  <si>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</si>
  <si>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</si>
  <si>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</si>
  <si>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</si>
  <si>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</si>
  <si>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</si>
  <si>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</si>
  <si>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</si>
  <si>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</si>
  <si>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</si>
  <si>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</si>
  <si>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</si>
  <si>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</si>
  <si>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</si>
  <si>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</si>
  <si>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</si>
  <si>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</si>
  <si>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</si>
  <si>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</si>
  <si>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</si>
  <si>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1 шт.</t>
  </si>
  <si>
    <t>Выполнение проектных и изыскательских работ, утверждение проектно-сметной документации. Установка УПЗ .</t>
  </si>
  <si>
    <t>P_TP3400.PR.0032</t>
  </si>
  <si>
    <t>показатель объема финансовых потребностей, необходимых для реализации
мероприятий, направленных на выполнение требований законодательства (Фтз ) = 1,264176 млн.руб. с НДС</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</si>
  <si>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</si>
  <si>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</si>
  <si>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</si>
  <si>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</si>
  <si>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</si>
  <si>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</si>
  <si>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</si>
  <si>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</si>
  <si>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</si>
  <si>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</si>
  <si>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</si>
  <si>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</si>
  <si>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</si>
  <si>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</si>
  <si>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</si>
  <si>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</si>
  <si>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</si>
  <si>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</si>
  <si>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</si>
  <si>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1 053,48 тыс.руб./шт. без НДС</t>
  </si>
  <si>
    <t>объем заключенного договора    в ценах  года с НДС, млн. руб</t>
  </si>
  <si>
    <t>Реконструкция</t>
  </si>
  <si>
    <t>Сметная стоимость проекта в прогнозных ценах  с НДС, млн. руб.</t>
  </si>
  <si>
    <t>П</t>
  </si>
  <si>
    <t>районы Тюменской области</t>
  </si>
  <si>
    <t>Год 2029</t>
  </si>
  <si>
    <t>Предложение по корректировке плана</t>
  </si>
  <si>
    <t xml:space="preserve">
План</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</si>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</sst>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0" fontId="43" fillId="24" borderId="33" xfId="41" applyFont="1" applyFill="1" applyBorder="1" applyAlignment="1">
      <alignment horizontal="center" vertical="center" textRotation="90" wrapText="1"/>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11" fillId="0" borderId="33" xfId="2" applyFont="1" applyFill="1" applyBorder="1"/>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167" fontId="39" fillId="24" borderId="49" xfId="0" applyNumberFormat="1" applyFont="1" applyFill="1" applyBorder="1" applyAlignment="1">
      <alignment horizontal="left" vertical="center"/>
    </xf>
    <xf numFmtId="0" fontId="43" fillId="0" borderId="33" xfId="2" applyFont="1" applyBorder="1" applyAlignment="1">
      <alignment vertical="top" wrapText="1"/>
    </xf>
    <xf numFmtId="0" fontId="11" fillId="0" borderId="33" xfId="2" applyNumberFormat="1" applyFont="1" applyFill="1" applyBorder="1" applyAlignment="1">
      <alignment horizontal="center" vertical="top" wrapText="1"/>
    </xf>
    <xf numFmtId="0" fontId="0" fillId="0" borderId="33" xfId="0" applyFill="1" applyBorder="1" applyAlignment="1">
      <alignment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9" fontId="11" fillId="0" borderId="33" xfId="2" applyNumberFormat="1" applyFont="1" applyFill="1" applyBorder="1" applyAlignment="1">
      <alignment horizontal="center" vertical="center" wrapText="1"/>
    </xf>
    <xf numFmtId="0" fontId="11" fillId="0" borderId="33" xfId="2" applyNumberFormat="1" applyFont="1" applyFill="1" applyBorder="1" applyAlignment="1">
      <alignment horizontal="left" vertical="top" wrapText="1"/>
    </xf>
    <xf numFmtId="0" fontId="50" fillId="0" borderId="33" xfId="2" applyFont="1" applyFill="1" applyBorder="1" applyAlignment="1">
      <alignment horizontal="center"/>
    </xf>
    <xf numFmtId="0" fontId="11" fillId="0" borderId="33" xfId="2" applyNumberFormat="1" applyFont="1" applyFill="1" applyBorder="1" applyAlignment="1">
      <alignment horizontal="left" vertical="top"/>
    </xf>
    <xf numFmtId="0" fontId="11" fillId="0" borderId="33"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8" fillId="0" borderId="0" xfId="1" applyNumberFormat="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8" fillId="0" borderId="0" xfId="1" applyNumberFormat="1" applyFont="1" applyAlignment="1">
      <alignment horizontal="center" vertical="center" wrapText="1"/>
    </xf>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3"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06-4642-9C13-DE8293CBB2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06-4642-9C13-DE8293CBB2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zoomScaleSheetLayoutView="55" workbookViewId="0">
      <selection activeCell="A6" sqref="A6"/>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216" customFormat="1" ht="18.75" customHeight="1" x14ac:dyDescent="0.2">
      <c r="A1" s="215"/>
      <c r="C1" s="172" t="s">
        <v>69</v>
      </c>
    </row>
    <row r="2" spans="1:20" s="216" customFormat="1" ht="18.75" customHeight="1" x14ac:dyDescent="0.3">
      <c r="A2" s="215"/>
      <c r="C2" s="173" t="s">
        <v>10</v>
      </c>
    </row>
    <row r="3" spans="1:20" s="216" customFormat="1" ht="18.75" x14ac:dyDescent="0.3">
      <c r="A3" s="217"/>
      <c r="C3" s="173" t="s">
        <v>68</v>
      </c>
    </row>
    <row r="4" spans="1:20" s="216" customFormat="1" ht="18.75" x14ac:dyDescent="0.3">
      <c r="A4" s="217"/>
      <c r="F4" s="173"/>
    </row>
    <row r="5" spans="1:20" s="216" customFormat="1" ht="15.75" x14ac:dyDescent="0.25">
      <c r="A5" s="291" t="s">
        <v>614</v>
      </c>
      <c r="B5" s="291"/>
      <c r="C5" s="291"/>
      <c r="D5" s="218"/>
      <c r="E5" s="218"/>
      <c r="F5" s="218"/>
      <c r="G5" s="218"/>
      <c r="H5" s="218"/>
    </row>
    <row r="6" spans="1:20" s="216" customFormat="1" ht="18.75" x14ac:dyDescent="0.3">
      <c r="A6" s="217"/>
      <c r="F6" s="173"/>
    </row>
    <row r="7" spans="1:20" s="216" customFormat="1" ht="18.75" x14ac:dyDescent="0.2">
      <c r="A7" s="295" t="s">
        <v>9</v>
      </c>
      <c r="B7" s="295"/>
      <c r="C7" s="295"/>
      <c r="D7" s="175"/>
      <c r="E7" s="175"/>
      <c r="F7" s="175"/>
      <c r="G7" s="175"/>
      <c r="H7" s="175"/>
      <c r="I7" s="175"/>
      <c r="J7" s="175"/>
      <c r="K7" s="175"/>
      <c r="L7" s="175"/>
      <c r="M7" s="175"/>
      <c r="N7" s="175"/>
      <c r="O7" s="175"/>
      <c r="P7" s="175"/>
      <c r="Q7" s="175"/>
      <c r="R7" s="175"/>
      <c r="S7" s="175"/>
      <c r="T7" s="175"/>
    </row>
    <row r="8" spans="1:20" s="216" customFormat="1" ht="18.75" x14ac:dyDescent="0.2">
      <c r="A8" s="214"/>
      <c r="B8" s="214"/>
      <c r="C8" s="214"/>
      <c r="D8" s="214"/>
      <c r="E8" s="214"/>
      <c r="F8" s="214"/>
      <c r="G8" s="175"/>
      <c r="H8" s="175"/>
      <c r="I8" s="175"/>
      <c r="J8" s="175"/>
      <c r="K8" s="175"/>
      <c r="L8" s="175"/>
      <c r="M8" s="175"/>
      <c r="N8" s="175"/>
      <c r="O8" s="175"/>
      <c r="P8" s="175"/>
      <c r="Q8" s="175"/>
      <c r="R8" s="175"/>
      <c r="S8" s="175"/>
      <c r="T8" s="175"/>
    </row>
    <row r="9" spans="1:20" s="216" customFormat="1" ht="27" customHeight="1" x14ac:dyDescent="0.2">
      <c r="A9" s="293" t="s">
        <v>496</v>
      </c>
      <c r="B9" s="293"/>
      <c r="C9" s="293"/>
      <c r="D9" s="219"/>
      <c r="E9" s="219"/>
      <c r="F9" s="219"/>
      <c r="G9" s="175"/>
      <c r="H9" s="175"/>
      <c r="I9" s="175"/>
      <c r="J9" s="175"/>
      <c r="K9" s="175"/>
      <c r="L9" s="175"/>
      <c r="M9" s="175"/>
      <c r="N9" s="175"/>
      <c r="O9" s="175"/>
      <c r="P9" s="175"/>
      <c r="Q9" s="175"/>
      <c r="R9" s="175"/>
      <c r="S9" s="175"/>
      <c r="T9" s="175"/>
    </row>
    <row r="10" spans="1:20" s="216" customFormat="1" ht="18.75" x14ac:dyDescent="0.2">
      <c r="A10" s="292" t="s">
        <v>8</v>
      </c>
      <c r="B10" s="292"/>
      <c r="C10" s="292"/>
      <c r="D10" s="220"/>
      <c r="E10" s="220"/>
      <c r="F10" s="220"/>
      <c r="G10" s="175"/>
      <c r="H10" s="175"/>
      <c r="I10" s="175"/>
      <c r="J10" s="175"/>
      <c r="K10" s="175"/>
      <c r="L10" s="175"/>
      <c r="M10" s="175"/>
      <c r="N10" s="175"/>
      <c r="O10" s="175"/>
      <c r="P10" s="175"/>
      <c r="Q10" s="175"/>
      <c r="R10" s="175"/>
      <c r="S10" s="175"/>
      <c r="T10" s="175"/>
    </row>
    <row r="11" spans="1:20" s="216" customFormat="1" ht="18.75" x14ac:dyDescent="0.2">
      <c r="A11" s="214"/>
      <c r="B11" s="214"/>
      <c r="C11" s="214"/>
      <c r="D11" s="214"/>
      <c r="E11" s="214"/>
      <c r="F11" s="214"/>
      <c r="G11" s="175"/>
      <c r="H11" s="175"/>
      <c r="I11" s="175"/>
      <c r="J11" s="175"/>
      <c r="K11" s="175"/>
      <c r="L11" s="175"/>
      <c r="M11" s="175"/>
      <c r="N11" s="175"/>
      <c r="O11" s="175"/>
      <c r="P11" s="175"/>
      <c r="Q11" s="175"/>
      <c r="R11" s="175"/>
      <c r="S11" s="175"/>
      <c r="T11" s="175"/>
    </row>
    <row r="12" spans="1:20" s="216" customFormat="1" ht="18.75" x14ac:dyDescent="0.2">
      <c r="A12" s="293" t="s">
        <v>584</v>
      </c>
      <c r="B12" s="296"/>
      <c r="C12" s="296"/>
      <c r="D12" s="219"/>
      <c r="E12" s="219"/>
      <c r="F12" s="219"/>
      <c r="G12" s="175"/>
      <c r="H12" s="175"/>
      <c r="I12" s="175"/>
      <c r="J12" s="175"/>
      <c r="K12" s="175"/>
      <c r="L12" s="175"/>
      <c r="M12" s="175"/>
      <c r="N12" s="175"/>
      <c r="O12" s="175"/>
      <c r="P12" s="175"/>
      <c r="Q12" s="175"/>
      <c r="R12" s="175"/>
      <c r="S12" s="175"/>
      <c r="T12" s="175"/>
    </row>
    <row r="13" spans="1:20" s="216" customFormat="1" ht="18.75" x14ac:dyDescent="0.2">
      <c r="A13" s="292" t="s">
        <v>7</v>
      </c>
      <c r="B13" s="292"/>
      <c r="C13" s="292"/>
      <c r="D13" s="220"/>
      <c r="E13" s="220"/>
      <c r="F13" s="220"/>
      <c r="G13" s="175"/>
      <c r="H13" s="175"/>
      <c r="I13" s="175"/>
      <c r="J13" s="175"/>
      <c r="K13" s="175"/>
      <c r="L13" s="175"/>
      <c r="M13" s="175"/>
      <c r="N13" s="175"/>
      <c r="O13" s="175"/>
      <c r="P13" s="175"/>
      <c r="Q13" s="175"/>
      <c r="R13" s="175"/>
      <c r="S13" s="175"/>
      <c r="T13" s="175"/>
    </row>
    <row r="14" spans="1:20" s="222"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row>
    <row r="15" spans="1:20" s="223" customFormat="1" ht="40.5" customHeight="1" x14ac:dyDescent="0.2">
      <c r="A15" s="293" t="s">
        <v>581</v>
      </c>
      <c r="B15" s="296"/>
      <c r="C15" s="296"/>
      <c r="D15" s="219"/>
      <c r="E15" s="219"/>
      <c r="F15" s="219"/>
      <c r="G15" s="219"/>
      <c r="H15" s="219"/>
      <c r="I15" s="219"/>
      <c r="J15" s="219"/>
      <c r="K15" s="219"/>
      <c r="L15" s="219"/>
      <c r="M15" s="219"/>
      <c r="N15" s="219"/>
      <c r="O15" s="219"/>
      <c r="P15" s="219"/>
      <c r="Q15" s="219"/>
      <c r="R15" s="219"/>
      <c r="S15" s="219"/>
      <c r="T15" s="219"/>
    </row>
    <row r="16" spans="1:20" s="223" customFormat="1" ht="15" customHeight="1" x14ac:dyDescent="0.2">
      <c r="A16" s="292" t="s">
        <v>6</v>
      </c>
      <c r="B16" s="292"/>
      <c r="C16" s="292"/>
      <c r="D16" s="220"/>
      <c r="E16" s="220"/>
      <c r="F16" s="220"/>
      <c r="G16" s="220"/>
      <c r="H16" s="220"/>
      <c r="I16" s="220"/>
      <c r="J16" s="220"/>
      <c r="K16" s="220"/>
      <c r="L16" s="220"/>
      <c r="M16" s="220"/>
      <c r="N16" s="220"/>
      <c r="O16" s="220"/>
      <c r="P16" s="220"/>
      <c r="Q16" s="220"/>
      <c r="R16" s="220"/>
      <c r="S16" s="220"/>
      <c r="T16" s="220"/>
    </row>
    <row r="17" spans="1:20" s="223" customFormat="1" ht="15" customHeight="1" x14ac:dyDescent="0.2">
      <c r="A17" s="224"/>
      <c r="B17" s="224"/>
      <c r="C17" s="224"/>
      <c r="D17" s="224"/>
      <c r="E17" s="224"/>
      <c r="F17" s="224"/>
      <c r="G17" s="224"/>
      <c r="H17" s="224"/>
      <c r="I17" s="224"/>
      <c r="J17" s="224"/>
      <c r="K17" s="224"/>
      <c r="L17" s="224"/>
      <c r="M17" s="224"/>
      <c r="N17" s="224"/>
      <c r="O17" s="224"/>
      <c r="P17" s="224"/>
      <c r="Q17" s="224"/>
    </row>
    <row r="18" spans="1:20" s="223" customFormat="1" ht="15" customHeight="1" x14ac:dyDescent="0.2">
      <c r="A18" s="293" t="s">
        <v>453</v>
      </c>
      <c r="B18" s="294"/>
      <c r="C18" s="294"/>
      <c r="D18" s="225"/>
      <c r="E18" s="225"/>
      <c r="F18" s="225"/>
      <c r="G18" s="225"/>
      <c r="H18" s="225"/>
      <c r="I18" s="225"/>
      <c r="J18" s="225"/>
      <c r="K18" s="225"/>
      <c r="L18" s="225"/>
      <c r="M18" s="225"/>
      <c r="N18" s="225"/>
      <c r="O18" s="225"/>
      <c r="P18" s="225"/>
      <c r="Q18" s="225"/>
      <c r="R18" s="225"/>
      <c r="S18" s="225"/>
      <c r="T18" s="225"/>
    </row>
    <row r="19" spans="1:20" s="223" customFormat="1" ht="15" customHeight="1" x14ac:dyDescent="0.2">
      <c r="A19" s="220"/>
      <c r="B19" s="220"/>
      <c r="C19" s="220"/>
      <c r="D19" s="220"/>
      <c r="E19" s="220"/>
      <c r="F19" s="220"/>
      <c r="G19" s="224"/>
      <c r="H19" s="224"/>
      <c r="I19" s="224"/>
      <c r="J19" s="224"/>
      <c r="K19" s="224"/>
      <c r="L19" s="224"/>
      <c r="M19" s="224"/>
      <c r="N19" s="224"/>
      <c r="O19" s="224"/>
      <c r="P19" s="224"/>
      <c r="Q19" s="224"/>
    </row>
    <row r="20" spans="1:20" s="223" customFormat="1" ht="39.75" customHeight="1" x14ac:dyDescent="0.2">
      <c r="A20" s="125" t="s">
        <v>5</v>
      </c>
      <c r="B20" s="226" t="s">
        <v>67</v>
      </c>
      <c r="C20" s="227" t="s">
        <v>66</v>
      </c>
      <c r="D20" s="228"/>
      <c r="E20" s="228"/>
      <c r="F20" s="228"/>
      <c r="G20" s="221"/>
      <c r="H20" s="221"/>
      <c r="I20" s="221"/>
      <c r="J20" s="221"/>
      <c r="K20" s="221"/>
      <c r="L20" s="221"/>
      <c r="M20" s="221"/>
      <c r="N20" s="221"/>
      <c r="O20" s="221"/>
      <c r="P20" s="221"/>
      <c r="Q20" s="221"/>
      <c r="R20" s="229"/>
      <c r="S20" s="229"/>
      <c r="T20" s="229"/>
    </row>
    <row r="21" spans="1:20" s="223" customFormat="1" ht="16.5" customHeight="1" x14ac:dyDescent="0.2">
      <c r="A21" s="227">
        <v>1</v>
      </c>
      <c r="B21" s="226">
        <v>2</v>
      </c>
      <c r="C21" s="227">
        <v>3</v>
      </c>
      <c r="D21" s="228"/>
      <c r="E21" s="228"/>
      <c r="F21" s="228"/>
      <c r="G21" s="221"/>
      <c r="H21" s="221"/>
      <c r="I21" s="221"/>
      <c r="J21" s="221"/>
      <c r="K21" s="221"/>
      <c r="L21" s="221"/>
      <c r="M21" s="221"/>
      <c r="N21" s="221"/>
      <c r="O21" s="221"/>
      <c r="P21" s="221"/>
      <c r="Q21" s="221"/>
      <c r="R21" s="229"/>
      <c r="S21" s="229"/>
      <c r="T21" s="229"/>
    </row>
    <row r="22" spans="1:20" s="223" customFormat="1" ht="39" customHeight="1" x14ac:dyDescent="0.2">
      <c r="A22" s="230" t="s">
        <v>65</v>
      </c>
      <c r="B22" s="231" t="s">
        <v>308</v>
      </c>
      <c r="C22" s="227" t="s">
        <v>577</v>
      </c>
      <c r="D22" s="228"/>
      <c r="E22" s="228"/>
      <c r="F22" s="228"/>
      <c r="G22" s="221"/>
      <c r="H22" s="221"/>
      <c r="I22" s="221"/>
      <c r="J22" s="221"/>
      <c r="K22" s="221"/>
      <c r="L22" s="221"/>
      <c r="M22" s="221"/>
      <c r="N22" s="221"/>
      <c r="O22" s="221"/>
      <c r="P22" s="221"/>
      <c r="Q22" s="221"/>
      <c r="R22" s="229"/>
      <c r="S22" s="229"/>
      <c r="T22" s="229"/>
    </row>
    <row r="23" spans="1:20" s="223" customFormat="1" ht="41.25" customHeight="1" x14ac:dyDescent="0.2">
      <c r="A23" s="230" t="s">
        <v>63</v>
      </c>
      <c r="B23" s="232" t="s">
        <v>64</v>
      </c>
      <c r="C23" s="125" t="s">
        <v>471</v>
      </c>
      <c r="D23" s="228"/>
      <c r="E23" s="228"/>
      <c r="F23" s="228"/>
      <c r="G23" s="221"/>
      <c r="H23" s="221"/>
      <c r="I23" s="221"/>
      <c r="J23" s="221"/>
      <c r="K23" s="221"/>
      <c r="L23" s="221"/>
      <c r="M23" s="221"/>
      <c r="N23" s="221"/>
      <c r="O23" s="221"/>
      <c r="P23" s="221"/>
      <c r="Q23" s="221"/>
      <c r="R23" s="229"/>
      <c r="S23" s="229"/>
      <c r="T23" s="229"/>
    </row>
    <row r="24" spans="1:20" s="223" customFormat="1" ht="62.25" customHeight="1" x14ac:dyDescent="0.2">
      <c r="A24" s="288"/>
      <c r="B24" s="289"/>
      <c r="C24" s="290"/>
      <c r="D24" s="228"/>
      <c r="E24" s="228"/>
      <c r="F24" s="228"/>
      <c r="G24" s="221"/>
      <c r="H24" s="221"/>
      <c r="I24" s="221"/>
      <c r="J24" s="221"/>
      <c r="K24" s="221"/>
      <c r="L24" s="221"/>
      <c r="M24" s="221"/>
      <c r="N24" s="221"/>
      <c r="O24" s="221"/>
      <c r="P24" s="221"/>
      <c r="Q24" s="221"/>
      <c r="R24" s="229"/>
      <c r="S24" s="229"/>
      <c r="T24" s="229"/>
    </row>
    <row r="25" spans="1:20" s="223" customFormat="1" ht="58.5" customHeight="1" x14ac:dyDescent="0.2">
      <c r="A25" s="230" t="s">
        <v>62</v>
      </c>
      <c r="B25" s="233" t="s">
        <v>400</v>
      </c>
      <c r="C25" s="234" t="s">
        <v>497</v>
      </c>
      <c r="D25" s="228"/>
      <c r="E25" s="228"/>
      <c r="F25" s="221"/>
      <c r="G25" s="221"/>
      <c r="H25" s="221"/>
      <c r="I25" s="221"/>
      <c r="J25" s="221"/>
      <c r="K25" s="221"/>
      <c r="L25" s="221"/>
      <c r="M25" s="221"/>
      <c r="N25" s="221"/>
      <c r="O25" s="221"/>
      <c r="P25" s="221"/>
      <c r="Q25" s="229"/>
      <c r="R25" s="229"/>
      <c r="S25" s="229"/>
      <c r="T25" s="229"/>
    </row>
    <row r="26" spans="1:20" s="223" customFormat="1" ht="42.75" customHeight="1" x14ac:dyDescent="0.2">
      <c r="A26" s="230" t="s">
        <v>61</v>
      </c>
      <c r="B26" s="233" t="s">
        <v>75</v>
      </c>
      <c r="C26" s="234" t="s">
        <v>574</v>
      </c>
      <c r="D26" s="228"/>
      <c r="E26" s="228"/>
      <c r="F26" s="221"/>
      <c r="G26" s="221"/>
      <c r="H26" s="221"/>
      <c r="I26" s="221"/>
      <c r="J26" s="221"/>
      <c r="K26" s="221"/>
      <c r="L26" s="221"/>
      <c r="M26" s="221"/>
      <c r="N26" s="221"/>
      <c r="O26" s="221"/>
      <c r="P26" s="221"/>
      <c r="Q26" s="229"/>
      <c r="R26" s="229"/>
      <c r="S26" s="229"/>
      <c r="T26" s="229"/>
    </row>
    <row r="27" spans="1:20" s="223" customFormat="1" ht="51.75" customHeight="1" x14ac:dyDescent="0.2">
      <c r="A27" s="230" t="s">
        <v>59</v>
      </c>
      <c r="B27" s="233" t="s">
        <v>74</v>
      </c>
      <c r="C27" s="234" t="s">
        <v>610</v>
      </c>
      <c r="D27" s="228"/>
      <c r="E27" s="228"/>
      <c r="F27" s="221"/>
      <c r="G27" s="221"/>
      <c r="H27" s="221"/>
      <c r="I27" s="221"/>
      <c r="J27" s="221"/>
      <c r="K27" s="221"/>
      <c r="L27" s="221"/>
      <c r="M27" s="221"/>
      <c r="N27" s="221"/>
      <c r="O27" s="221"/>
      <c r="P27" s="221"/>
      <c r="Q27" s="229"/>
      <c r="R27" s="229"/>
      <c r="S27" s="229"/>
      <c r="T27" s="229"/>
    </row>
    <row r="28" spans="1:20" s="223" customFormat="1" ht="42.75" customHeight="1" x14ac:dyDescent="0.2">
      <c r="A28" s="230" t="s">
        <v>58</v>
      </c>
      <c r="B28" s="233" t="s">
        <v>401</v>
      </c>
      <c r="C28" s="234" t="s">
        <v>470</v>
      </c>
      <c r="D28" s="228"/>
      <c r="E28" s="228"/>
      <c r="F28" s="221"/>
      <c r="G28" s="221"/>
      <c r="H28" s="221"/>
      <c r="I28" s="221"/>
      <c r="J28" s="221"/>
      <c r="K28" s="221"/>
      <c r="L28" s="221"/>
      <c r="M28" s="221"/>
      <c r="N28" s="221"/>
      <c r="O28" s="221"/>
      <c r="P28" s="221"/>
      <c r="Q28" s="229"/>
      <c r="R28" s="229"/>
      <c r="S28" s="229"/>
      <c r="T28" s="229"/>
    </row>
    <row r="29" spans="1:20" s="223" customFormat="1" ht="51.75" customHeight="1" x14ac:dyDescent="0.2">
      <c r="A29" s="230" t="s">
        <v>56</v>
      </c>
      <c r="B29" s="233" t="s">
        <v>402</v>
      </c>
      <c r="C29" s="234" t="s">
        <v>470</v>
      </c>
      <c r="D29" s="228"/>
      <c r="E29" s="228"/>
      <c r="F29" s="221"/>
      <c r="G29" s="221"/>
      <c r="H29" s="221"/>
      <c r="I29" s="221"/>
      <c r="J29" s="221"/>
      <c r="K29" s="221"/>
      <c r="L29" s="221"/>
      <c r="M29" s="221"/>
      <c r="N29" s="221"/>
      <c r="O29" s="221"/>
      <c r="P29" s="221"/>
      <c r="Q29" s="229"/>
      <c r="R29" s="229"/>
      <c r="S29" s="229"/>
      <c r="T29" s="229"/>
    </row>
    <row r="30" spans="1:20" s="223" customFormat="1" ht="31.5" x14ac:dyDescent="0.2">
      <c r="A30" s="230" t="s">
        <v>54</v>
      </c>
      <c r="B30" s="233" t="s">
        <v>403</v>
      </c>
      <c r="C30" s="234" t="s">
        <v>470</v>
      </c>
      <c r="D30" s="228"/>
      <c r="E30" s="228"/>
      <c r="F30" s="221"/>
      <c r="G30" s="221"/>
      <c r="H30" s="221"/>
      <c r="I30" s="221"/>
      <c r="J30" s="221"/>
      <c r="K30" s="221"/>
      <c r="L30" s="221"/>
      <c r="M30" s="221"/>
      <c r="N30" s="221"/>
      <c r="O30" s="221"/>
      <c r="P30" s="221"/>
      <c r="Q30" s="229"/>
      <c r="R30" s="229"/>
      <c r="S30" s="229"/>
      <c r="T30" s="229"/>
    </row>
    <row r="31" spans="1:20" s="223" customFormat="1" ht="31.5" x14ac:dyDescent="0.2">
      <c r="A31" s="230" t="s">
        <v>73</v>
      </c>
      <c r="B31" s="233" t="s">
        <v>404</v>
      </c>
      <c r="C31" s="234" t="s">
        <v>470</v>
      </c>
      <c r="D31" s="228"/>
      <c r="E31" s="228"/>
      <c r="F31" s="221"/>
      <c r="G31" s="221"/>
      <c r="H31" s="221"/>
      <c r="I31" s="221"/>
      <c r="J31" s="221"/>
      <c r="K31" s="221"/>
      <c r="L31" s="221"/>
      <c r="M31" s="221"/>
      <c r="N31" s="221"/>
      <c r="O31" s="221"/>
      <c r="P31" s="221"/>
      <c r="Q31" s="229"/>
      <c r="R31" s="229"/>
      <c r="S31" s="229"/>
      <c r="T31" s="229"/>
    </row>
    <row r="32" spans="1:20" s="223" customFormat="1" ht="31.5" x14ac:dyDescent="0.2">
      <c r="A32" s="230" t="s">
        <v>71</v>
      </c>
      <c r="B32" s="233" t="s">
        <v>405</v>
      </c>
      <c r="C32" s="234" t="s">
        <v>334</v>
      </c>
      <c r="D32" s="228"/>
      <c r="E32" s="228"/>
      <c r="F32" s="221"/>
      <c r="G32" s="221"/>
      <c r="H32" s="221"/>
      <c r="I32" s="221"/>
      <c r="J32" s="221"/>
      <c r="K32" s="221"/>
      <c r="L32" s="221"/>
      <c r="M32" s="221"/>
      <c r="N32" s="221"/>
      <c r="O32" s="221"/>
      <c r="P32" s="221"/>
      <c r="Q32" s="229"/>
      <c r="R32" s="229"/>
      <c r="S32" s="229"/>
      <c r="T32" s="229"/>
    </row>
    <row r="33" spans="1:20" s="223" customFormat="1" ht="78.75" x14ac:dyDescent="0.2">
      <c r="A33" s="230" t="s">
        <v>70</v>
      </c>
      <c r="B33" s="233" t="s">
        <v>406</v>
      </c>
      <c r="C33" s="234" t="s">
        <v>494</v>
      </c>
      <c r="D33" s="228"/>
      <c r="E33" s="228"/>
      <c r="F33" s="221"/>
      <c r="G33" s="221"/>
      <c r="H33" s="221"/>
      <c r="I33" s="221"/>
      <c r="J33" s="221"/>
      <c r="K33" s="221"/>
      <c r="L33" s="221"/>
      <c r="M33" s="221"/>
      <c r="N33" s="221"/>
      <c r="O33" s="221"/>
      <c r="P33" s="221"/>
      <c r="Q33" s="229"/>
      <c r="R33" s="229"/>
      <c r="S33" s="229"/>
      <c r="T33" s="229"/>
    </row>
    <row r="34" spans="1:20" ht="94.5" x14ac:dyDescent="0.25">
      <c r="A34" s="230" t="s">
        <v>422</v>
      </c>
      <c r="B34" s="233" t="s">
        <v>407</v>
      </c>
      <c r="C34" s="234" t="s">
        <v>470</v>
      </c>
      <c r="D34" s="235"/>
      <c r="E34" s="235"/>
      <c r="F34" s="235"/>
      <c r="G34" s="235"/>
      <c r="H34" s="235"/>
      <c r="I34" s="235"/>
      <c r="J34" s="235"/>
      <c r="K34" s="235"/>
      <c r="L34" s="235"/>
      <c r="M34" s="235"/>
      <c r="N34" s="235"/>
      <c r="O34" s="235"/>
      <c r="P34" s="235"/>
      <c r="Q34" s="235"/>
      <c r="R34" s="235"/>
      <c r="S34" s="235"/>
      <c r="T34" s="235"/>
    </row>
    <row r="35" spans="1:20" ht="47.25" x14ac:dyDescent="0.25">
      <c r="A35" s="230" t="s">
        <v>410</v>
      </c>
      <c r="B35" s="233" t="s">
        <v>72</v>
      </c>
      <c r="C35" s="234" t="s">
        <v>470</v>
      </c>
      <c r="D35" s="235"/>
      <c r="E35" s="235"/>
      <c r="F35" s="235"/>
      <c r="G35" s="235"/>
      <c r="H35" s="235"/>
      <c r="I35" s="235"/>
      <c r="J35" s="235"/>
      <c r="K35" s="235"/>
      <c r="L35" s="235"/>
      <c r="M35" s="235"/>
      <c r="N35" s="235"/>
      <c r="O35" s="235"/>
      <c r="P35" s="235"/>
      <c r="Q35" s="235"/>
      <c r="R35" s="235"/>
      <c r="S35" s="235"/>
      <c r="T35" s="235"/>
    </row>
    <row r="36" spans="1:20" ht="31.5" x14ac:dyDescent="0.25">
      <c r="A36" s="230" t="s">
        <v>423</v>
      </c>
      <c r="B36" s="233" t="s">
        <v>408</v>
      </c>
      <c r="C36" s="234" t="s">
        <v>334</v>
      </c>
      <c r="D36" s="235"/>
      <c r="E36" s="235"/>
      <c r="F36" s="235"/>
      <c r="G36" s="235"/>
      <c r="H36" s="235"/>
      <c r="I36" s="235"/>
      <c r="J36" s="235"/>
      <c r="K36" s="235"/>
      <c r="L36" s="235"/>
      <c r="M36" s="235"/>
      <c r="N36" s="235"/>
      <c r="O36" s="235"/>
      <c r="P36" s="235"/>
      <c r="Q36" s="235"/>
      <c r="R36" s="235"/>
      <c r="S36" s="235"/>
      <c r="T36" s="235"/>
    </row>
    <row r="37" spans="1:20" ht="15.75" x14ac:dyDescent="0.25">
      <c r="A37" s="230" t="s">
        <v>411</v>
      </c>
      <c r="B37" s="233" t="s">
        <v>409</v>
      </c>
      <c r="C37" s="234" t="s">
        <v>334</v>
      </c>
      <c r="D37" s="235"/>
      <c r="E37" s="235"/>
      <c r="F37" s="235"/>
      <c r="G37" s="235"/>
      <c r="H37" s="235"/>
      <c r="I37" s="235"/>
      <c r="J37" s="235"/>
      <c r="K37" s="235"/>
      <c r="L37" s="235"/>
      <c r="M37" s="235"/>
      <c r="N37" s="235"/>
      <c r="O37" s="235"/>
      <c r="P37" s="235"/>
      <c r="Q37" s="235"/>
      <c r="R37" s="235"/>
      <c r="S37" s="235"/>
      <c r="T37" s="235"/>
    </row>
    <row r="38" spans="1:20" ht="15.75" x14ac:dyDescent="0.25">
      <c r="A38" s="230" t="s">
        <v>424</v>
      </c>
      <c r="B38" s="233" t="s">
        <v>196</v>
      </c>
      <c r="C38" s="234" t="s">
        <v>470</v>
      </c>
      <c r="D38" s="235"/>
      <c r="E38" s="235"/>
      <c r="F38" s="235"/>
      <c r="G38" s="235"/>
      <c r="H38" s="235"/>
      <c r="I38" s="235"/>
      <c r="J38" s="235"/>
      <c r="K38" s="235"/>
      <c r="L38" s="235"/>
      <c r="M38" s="235"/>
      <c r="N38" s="235"/>
      <c r="O38" s="235"/>
      <c r="P38" s="235"/>
      <c r="Q38" s="235"/>
      <c r="R38" s="235"/>
      <c r="S38" s="235"/>
      <c r="T38" s="235"/>
    </row>
    <row r="39" spans="1:20" ht="23.25" customHeight="1" x14ac:dyDescent="0.25">
      <c r="A39" s="288"/>
      <c r="B39" s="289"/>
      <c r="C39" s="290"/>
      <c r="D39" s="235"/>
      <c r="E39" s="235"/>
      <c r="F39" s="235"/>
      <c r="G39" s="235"/>
      <c r="H39" s="235"/>
      <c r="I39" s="235"/>
      <c r="J39" s="235"/>
      <c r="K39" s="235"/>
      <c r="L39" s="235"/>
      <c r="M39" s="235"/>
      <c r="N39" s="235"/>
      <c r="O39" s="235"/>
      <c r="P39" s="235"/>
      <c r="Q39" s="235"/>
      <c r="R39" s="235"/>
      <c r="S39" s="235"/>
      <c r="T39" s="235"/>
    </row>
    <row r="40" spans="1:20" ht="63" x14ac:dyDescent="0.25">
      <c r="A40" s="230" t="s">
        <v>412</v>
      </c>
      <c r="B40" s="233" t="s">
        <v>464</v>
      </c>
      <c r="C40" s="234" t="s">
        <v>585</v>
      </c>
      <c r="D40" s="235"/>
      <c r="E40" s="235"/>
      <c r="F40" s="235"/>
      <c r="G40" s="235"/>
      <c r="H40" s="235"/>
      <c r="I40" s="235"/>
      <c r="J40" s="235"/>
      <c r="K40" s="235"/>
      <c r="L40" s="235"/>
      <c r="M40" s="235"/>
      <c r="N40" s="235"/>
      <c r="O40" s="235"/>
      <c r="P40" s="235"/>
      <c r="Q40" s="235"/>
      <c r="R40" s="235"/>
      <c r="S40" s="235"/>
      <c r="T40" s="235"/>
    </row>
    <row r="41" spans="1:20" ht="94.5" x14ac:dyDescent="0.25">
      <c r="A41" s="230" t="s">
        <v>425</v>
      </c>
      <c r="B41" s="233" t="s">
        <v>448</v>
      </c>
      <c r="C41" s="237" t="s">
        <v>493</v>
      </c>
      <c r="D41" s="235"/>
      <c r="E41" s="235"/>
      <c r="F41" s="235"/>
      <c r="G41" s="235"/>
      <c r="H41" s="235"/>
      <c r="I41" s="235"/>
      <c r="J41" s="235"/>
      <c r="K41" s="235"/>
      <c r="L41" s="235"/>
      <c r="M41" s="235"/>
      <c r="N41" s="235"/>
      <c r="O41" s="235"/>
      <c r="P41" s="235"/>
      <c r="Q41" s="235"/>
      <c r="R41" s="235"/>
      <c r="S41" s="235"/>
      <c r="T41" s="235"/>
    </row>
    <row r="42" spans="1:20" ht="63" x14ac:dyDescent="0.25">
      <c r="A42" s="230" t="s">
        <v>413</v>
      </c>
      <c r="B42" s="233" t="s">
        <v>463</v>
      </c>
      <c r="C42" s="237" t="s">
        <v>493</v>
      </c>
      <c r="D42" s="235"/>
      <c r="E42" s="235"/>
      <c r="F42" s="235"/>
      <c r="G42" s="235"/>
      <c r="H42" s="235"/>
      <c r="I42" s="235"/>
      <c r="J42" s="235"/>
      <c r="K42" s="235"/>
      <c r="L42" s="235"/>
      <c r="M42" s="235"/>
      <c r="N42" s="235"/>
      <c r="O42" s="235"/>
      <c r="P42" s="235"/>
      <c r="Q42" s="235"/>
      <c r="R42" s="235"/>
      <c r="S42" s="235"/>
      <c r="T42" s="235"/>
    </row>
    <row r="43" spans="1:20" ht="173.25" x14ac:dyDescent="0.25">
      <c r="A43" s="230" t="s">
        <v>428</v>
      </c>
      <c r="B43" s="233" t="s">
        <v>429</v>
      </c>
      <c r="C43" s="237" t="s">
        <v>493</v>
      </c>
      <c r="D43" s="235"/>
      <c r="E43" s="235"/>
      <c r="F43" s="235"/>
      <c r="G43" s="235"/>
      <c r="H43" s="235"/>
      <c r="I43" s="235"/>
      <c r="J43" s="235"/>
      <c r="K43" s="235"/>
      <c r="L43" s="235"/>
      <c r="M43" s="235"/>
      <c r="N43" s="235"/>
      <c r="O43" s="235"/>
      <c r="P43" s="235"/>
      <c r="Q43" s="235"/>
      <c r="R43" s="235"/>
      <c r="S43" s="235"/>
      <c r="T43" s="235"/>
    </row>
    <row r="44" spans="1:20" ht="94.5" x14ac:dyDescent="0.25">
      <c r="A44" s="230" t="s">
        <v>414</v>
      </c>
      <c r="B44" s="233" t="s">
        <v>454</v>
      </c>
      <c r="C44" s="238" t="s">
        <v>582</v>
      </c>
      <c r="D44" s="235"/>
      <c r="E44" s="235"/>
      <c r="F44" s="235"/>
      <c r="G44" s="235"/>
      <c r="H44" s="235"/>
      <c r="I44" s="235"/>
      <c r="J44" s="235"/>
      <c r="K44" s="235"/>
      <c r="L44" s="235"/>
      <c r="M44" s="235"/>
      <c r="N44" s="235"/>
      <c r="O44" s="235"/>
      <c r="P44" s="235"/>
      <c r="Q44" s="235"/>
      <c r="R44" s="235"/>
      <c r="S44" s="235"/>
      <c r="T44" s="235"/>
    </row>
    <row r="45" spans="1:20" ht="78.75" x14ac:dyDescent="0.25">
      <c r="A45" s="230" t="s">
        <v>449</v>
      </c>
      <c r="B45" s="233" t="s">
        <v>455</v>
      </c>
      <c r="C45" s="237" t="s">
        <v>493</v>
      </c>
      <c r="D45" s="235"/>
      <c r="E45" s="235"/>
      <c r="F45" s="235"/>
      <c r="G45" s="235"/>
      <c r="H45" s="235"/>
      <c r="I45" s="235"/>
      <c r="J45" s="235"/>
      <c r="K45" s="235"/>
      <c r="L45" s="235"/>
      <c r="M45" s="235"/>
      <c r="N45" s="235"/>
      <c r="O45" s="235"/>
      <c r="P45" s="235"/>
      <c r="Q45" s="235"/>
      <c r="R45" s="235"/>
      <c r="S45" s="235"/>
      <c r="T45" s="235"/>
    </row>
    <row r="46" spans="1:20" ht="94.5" x14ac:dyDescent="0.25">
      <c r="A46" s="230" t="s">
        <v>415</v>
      </c>
      <c r="B46" s="233" t="s">
        <v>456</v>
      </c>
      <c r="C46" s="239" t="s">
        <v>586</v>
      </c>
      <c r="D46" s="235"/>
      <c r="E46" s="235"/>
      <c r="F46" s="235"/>
      <c r="G46" s="235"/>
      <c r="H46" s="235"/>
      <c r="I46" s="235"/>
      <c r="J46" s="235"/>
      <c r="K46" s="235"/>
      <c r="L46" s="235"/>
      <c r="M46" s="235"/>
      <c r="N46" s="235"/>
      <c r="O46" s="235"/>
      <c r="P46" s="235"/>
      <c r="Q46" s="235"/>
      <c r="R46" s="235"/>
      <c r="S46" s="235"/>
      <c r="T46" s="235"/>
    </row>
    <row r="47" spans="1:20" ht="18.75" customHeight="1" x14ac:dyDescent="0.25">
      <c r="A47" s="288"/>
      <c r="B47" s="289"/>
      <c r="C47" s="290"/>
      <c r="D47" s="235"/>
      <c r="E47" s="235"/>
      <c r="F47" s="235"/>
      <c r="G47" s="235"/>
      <c r="H47" s="235"/>
      <c r="I47" s="235"/>
      <c r="J47" s="235"/>
      <c r="K47" s="235"/>
      <c r="L47" s="235"/>
      <c r="M47" s="235"/>
      <c r="N47" s="235"/>
      <c r="O47" s="235"/>
      <c r="P47" s="235"/>
      <c r="Q47" s="235"/>
      <c r="R47" s="235"/>
      <c r="S47" s="235"/>
      <c r="T47" s="235"/>
    </row>
    <row r="48" spans="1:20" ht="63" x14ac:dyDescent="0.25">
      <c r="A48" s="230" t="s">
        <v>450</v>
      </c>
      <c r="B48" s="233" t="s">
        <v>468</v>
      </c>
      <c r="C48" s="240">
        <v>1.2852455999999999</v>
      </c>
      <c r="D48" s="235"/>
      <c r="E48" s="235"/>
      <c r="F48" s="235"/>
      <c r="G48" s="235"/>
      <c r="H48" s="235"/>
      <c r="I48" s="235"/>
      <c r="J48" s="235"/>
      <c r="K48" s="235"/>
      <c r="L48" s="235"/>
      <c r="M48" s="235"/>
      <c r="N48" s="235"/>
      <c r="O48" s="235"/>
      <c r="P48" s="235"/>
      <c r="Q48" s="235"/>
      <c r="R48" s="235"/>
      <c r="S48" s="235"/>
      <c r="T48" s="235"/>
    </row>
    <row r="49" spans="1:20" ht="47.25" x14ac:dyDescent="0.25">
      <c r="A49" s="230" t="s">
        <v>416</v>
      </c>
      <c r="B49" s="233" t="s">
        <v>469</v>
      </c>
      <c r="C49" s="240">
        <v>1.05348</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P_TP3400.PR.0032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340</v>
      </c>
      <c r="D19" s="305" t="s">
        <v>339</v>
      </c>
      <c r="E19" s="305" t="s">
        <v>107</v>
      </c>
      <c r="F19" s="305" t="s">
        <v>106</v>
      </c>
      <c r="G19" s="305" t="s">
        <v>335</v>
      </c>
      <c r="H19" s="305" t="s">
        <v>105</v>
      </c>
      <c r="I19" s="305" t="s">
        <v>104</v>
      </c>
      <c r="J19" s="305" t="s">
        <v>103</v>
      </c>
      <c r="K19" s="305" t="s">
        <v>102</v>
      </c>
      <c r="L19" s="305" t="s">
        <v>101</v>
      </c>
      <c r="M19" s="305" t="s">
        <v>100</v>
      </c>
      <c r="N19" s="305" t="s">
        <v>99</v>
      </c>
      <c r="O19" s="305" t="s">
        <v>98</v>
      </c>
      <c r="P19" s="305" t="s">
        <v>97</v>
      </c>
      <c r="Q19" s="305" t="s">
        <v>338</v>
      </c>
      <c r="R19" s="305"/>
      <c r="S19" s="308" t="s">
        <v>419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336</v>
      </c>
      <c r="R20" s="35" t="s">
        <v>337</v>
      </c>
      <c r="S20" s="308"/>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P_TP3400.PR.0032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3" t="s">
        <v>432</v>
      </c>
      <c r="B19" s="313"/>
      <c r="C19" s="313"/>
      <c r="D19" s="313"/>
      <c r="E19" s="313"/>
      <c r="F19" s="313"/>
      <c r="G19" s="313"/>
      <c r="H19" s="313"/>
      <c r="I19" s="313"/>
      <c r="J19" s="313"/>
      <c r="K19" s="313"/>
      <c r="L19" s="313"/>
      <c r="M19" s="313"/>
      <c r="N19" s="313"/>
      <c r="O19" s="313"/>
      <c r="P19" s="313"/>
      <c r="Q19" s="313"/>
      <c r="R19" s="313"/>
      <c r="S19" s="313"/>
      <c r="T19" s="313"/>
    </row>
    <row r="20" spans="1:113"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461</v>
      </c>
      <c r="F21" s="319"/>
      <c r="G21" s="318" t="s">
        <v>237</v>
      </c>
      <c r="H21" s="319"/>
      <c r="I21" s="318" t="s">
        <v>129</v>
      </c>
      <c r="J21" s="319"/>
      <c r="K21" s="322" t="s">
        <v>128</v>
      </c>
      <c r="L21" s="318" t="s">
        <v>127</v>
      </c>
      <c r="M21" s="319"/>
      <c r="N21" s="318" t="s">
        <v>457</v>
      </c>
      <c r="O21" s="319"/>
      <c r="P21" s="322" t="s">
        <v>126</v>
      </c>
      <c r="Q21" s="309" t="s">
        <v>125</v>
      </c>
      <c r="R21" s="310"/>
      <c r="S21" s="309" t="s">
        <v>124</v>
      </c>
      <c r="T21" s="311"/>
    </row>
    <row r="22" spans="1:113" ht="147.75" customHeight="1" x14ac:dyDescent="0.25">
      <c r="A22" s="316"/>
      <c r="B22" s="320"/>
      <c r="C22" s="321"/>
      <c r="D22" s="325"/>
      <c r="E22" s="320"/>
      <c r="F22" s="321"/>
      <c r="G22" s="320"/>
      <c r="H22" s="321"/>
      <c r="I22" s="320"/>
      <c r="J22" s="321"/>
      <c r="K22" s="323"/>
      <c r="L22" s="320"/>
      <c r="M22" s="321"/>
      <c r="N22" s="320"/>
      <c r="O22" s="321"/>
      <c r="P22" s="323"/>
      <c r="Q22" s="76" t="s">
        <v>123</v>
      </c>
      <c r="R22" s="76" t="s">
        <v>431</v>
      </c>
      <c r="S22" s="76" t="s">
        <v>122</v>
      </c>
      <c r="T22" s="76" t="s">
        <v>121</v>
      </c>
    </row>
    <row r="23" spans="1:113" ht="51.75" customHeight="1" x14ac:dyDescent="0.25">
      <c r="A23" s="317"/>
      <c r="B23" s="106" t="s">
        <v>119</v>
      </c>
      <c r="C23" s="106" t="s">
        <v>120</v>
      </c>
      <c r="D23" s="32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4" t="s">
        <v>465</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P_TP3400.PR.0032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47.25" customHeight="1" x14ac:dyDescent="0.25">
      <c r="A21" s="330" t="s">
        <v>5</v>
      </c>
      <c r="B21" s="326" t="s">
        <v>441</v>
      </c>
      <c r="C21" s="327"/>
      <c r="D21" s="326" t="s">
        <v>443</v>
      </c>
      <c r="E21" s="327"/>
      <c r="F21" s="309" t="s">
        <v>102</v>
      </c>
      <c r="G21" s="311"/>
      <c r="H21" s="311"/>
      <c r="I21" s="310"/>
      <c r="J21" s="330" t="s">
        <v>444</v>
      </c>
      <c r="K21" s="326" t="s">
        <v>445</v>
      </c>
      <c r="L21" s="327"/>
      <c r="M21" s="326" t="s">
        <v>446</v>
      </c>
      <c r="N21" s="327"/>
      <c r="O21" s="326" t="s">
        <v>433</v>
      </c>
      <c r="P21" s="327"/>
      <c r="Q21" s="326" t="s">
        <v>135</v>
      </c>
      <c r="R21" s="327"/>
      <c r="S21" s="330" t="s">
        <v>134</v>
      </c>
      <c r="T21" s="330" t="s">
        <v>447</v>
      </c>
      <c r="U21" s="330" t="s">
        <v>442</v>
      </c>
      <c r="V21" s="326" t="s">
        <v>133</v>
      </c>
      <c r="W21" s="327"/>
      <c r="X21" s="309" t="s">
        <v>125</v>
      </c>
      <c r="Y21" s="311"/>
      <c r="Z21" s="309" t="s">
        <v>124</v>
      </c>
      <c r="AA21" s="311"/>
    </row>
    <row r="22" spans="1:27" ht="216" customHeight="1" x14ac:dyDescent="0.25">
      <c r="A22" s="333"/>
      <c r="B22" s="328"/>
      <c r="C22" s="329"/>
      <c r="D22" s="328"/>
      <c r="E22" s="329"/>
      <c r="F22" s="309" t="s">
        <v>132</v>
      </c>
      <c r="G22" s="310"/>
      <c r="H22" s="309" t="s">
        <v>131</v>
      </c>
      <c r="I22" s="310"/>
      <c r="J22" s="331"/>
      <c r="K22" s="328"/>
      <c r="L22" s="329"/>
      <c r="M22" s="328"/>
      <c r="N22" s="329"/>
      <c r="O22" s="328"/>
      <c r="P22" s="329"/>
      <c r="Q22" s="328"/>
      <c r="R22" s="329"/>
      <c r="S22" s="331"/>
      <c r="T22" s="331"/>
      <c r="U22" s="331"/>
      <c r="V22" s="328"/>
      <c r="W22" s="329"/>
      <c r="X22" s="76" t="s">
        <v>123</v>
      </c>
      <c r="Y22" s="76" t="s">
        <v>431</v>
      </c>
      <c r="Z22" s="76" t="s">
        <v>122</v>
      </c>
      <c r="AA22" s="76" t="s">
        <v>121</v>
      </c>
    </row>
    <row r="23" spans="1:27" ht="60" customHeight="1" x14ac:dyDescent="0.25">
      <c r="A23" s="331"/>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P_TP3400.PR.0032</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2"/>
      <c r="AB6" s="10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2"/>
      <c r="AB7" s="102"/>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3"/>
      <c r="AB8" s="10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4"/>
      <c r="AB9" s="10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2"/>
      <c r="AB10" s="102"/>
    </row>
    <row r="11" spans="1:28" x14ac:dyDescent="0.25">
      <c r="A11" s="335" t="str">
        <f>'1. паспорт местоположение'!A12:C12</f>
        <v>P_TP3400.PR.0032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3"/>
      <c r="AB11" s="10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5"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3"/>
      <c r="AB14" s="10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1"/>
      <c r="AB16" s="1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1"/>
      <c r="AB17" s="1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1"/>
      <c r="AB18" s="1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P_TP3400.PR.0032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4" t="s">
        <v>86</v>
      </c>
      <c r="F19" s="345"/>
      <c r="G19" s="345"/>
      <c r="H19" s="345"/>
      <c r="I19" s="34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18" sqref="AU18"/>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18.75" x14ac:dyDescent="0.3">
      <c r="A6" s="17"/>
      <c r="I6" s="16"/>
      <c r="J6" s="16"/>
      <c r="K6" s="136"/>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41"/>
      <c r="B8" s="241"/>
      <c r="C8" s="241"/>
      <c r="D8" s="241"/>
      <c r="E8" s="241"/>
      <c r="F8" s="241"/>
      <c r="G8" s="241"/>
      <c r="H8" s="241"/>
      <c r="I8" s="241"/>
      <c r="J8" s="241"/>
      <c r="K8" s="241"/>
      <c r="L8" s="135"/>
      <c r="M8" s="135"/>
      <c r="N8" s="135"/>
      <c r="O8" s="135"/>
      <c r="P8" s="135"/>
      <c r="Q8" s="135"/>
      <c r="R8" s="135"/>
      <c r="S8" s="135"/>
      <c r="T8" s="135"/>
      <c r="U8" s="135"/>
      <c r="V8" s="135"/>
      <c r="W8" s="135"/>
      <c r="X8" s="135"/>
      <c r="Y8" s="135"/>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41"/>
      <c r="B11" s="241"/>
      <c r="C11" s="241"/>
      <c r="D11" s="241"/>
      <c r="E11" s="241"/>
      <c r="F11" s="241"/>
      <c r="G11" s="241"/>
      <c r="H11" s="241"/>
      <c r="I11" s="241"/>
      <c r="J11" s="241"/>
      <c r="K11" s="241"/>
      <c r="L11" s="135"/>
      <c r="M11" s="135"/>
      <c r="N11" s="135"/>
      <c r="O11" s="135"/>
      <c r="P11" s="135"/>
      <c r="Q11" s="135"/>
      <c r="R11" s="135"/>
      <c r="S11" s="135"/>
      <c r="T11" s="135"/>
      <c r="U11" s="135"/>
      <c r="V11" s="135"/>
      <c r="W11" s="135"/>
      <c r="X11" s="135"/>
      <c r="Y11" s="135"/>
    </row>
    <row r="12" spans="1:44" s="12" customFormat="1" ht="18.75" customHeight="1" x14ac:dyDescent="0.2">
      <c r="A12" s="348" t="str">
        <f>'1. паспорт местоположение'!A12:C12</f>
        <v>P_TP3400.PR.0032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52.5" customHeight="1" x14ac:dyDescent="0.2">
      <c r="A15" s="36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13" t="s">
        <v>436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5"/>
      <c r="AP19" s="245"/>
      <c r="AQ19" s="245"/>
      <c r="AR19" s="137"/>
    </row>
    <row r="20" spans="1:45" ht="18.75" x14ac:dyDescent="0.3">
      <c r="AO20" s="245"/>
      <c r="AP20" s="245"/>
      <c r="AQ20" s="245"/>
      <c r="AR20" s="136"/>
    </row>
    <row r="21" spans="1:45" ht="20.25" customHeight="1" x14ac:dyDescent="0.3">
      <c r="AO21" s="245"/>
      <c r="AP21" s="245"/>
      <c r="AQ21" s="245"/>
      <c r="AR21" s="136"/>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63" t="s">
        <v>305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247"/>
      <c r="AN24" s="247"/>
      <c r="AO24" s="248"/>
      <c r="AP24" s="248"/>
      <c r="AQ24" s="248"/>
      <c r="AR24" s="248"/>
      <c r="AS24" s="249"/>
    </row>
    <row r="25" spans="1:45" ht="12.75" customHeight="1" x14ac:dyDescent="0.25">
      <c r="A25" s="349" t="s">
        <v>587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1"/>
      <c r="AN25" s="352" t="s">
        <v>304</v>
      </c>
      <c r="AO25" s="352"/>
      <c r="AP25" s="352"/>
      <c r="AQ25" s="353"/>
      <c r="AR25" s="353"/>
      <c r="AS25" s="249"/>
    </row>
    <row r="26" spans="1:45" ht="17.25" customHeight="1" x14ac:dyDescent="0.25">
      <c r="A26" s="354" t="s">
        <v>303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1"/>
      <c r="AN26" s="357" t="s">
        <v>302</v>
      </c>
      <c r="AO26" s="358"/>
      <c r="AP26" s="359"/>
      <c r="AQ26" s="360"/>
      <c r="AR26" s="361"/>
      <c r="AS26" s="249"/>
    </row>
    <row r="27" spans="1:45" ht="17.25" customHeight="1" x14ac:dyDescent="0.25">
      <c r="A27" s="354" t="s">
        <v>301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1"/>
      <c r="AN27" s="357" t="s">
        <v>300</v>
      </c>
      <c r="AO27" s="358"/>
      <c r="AP27" s="359"/>
      <c r="AQ27" s="360"/>
      <c r="AR27" s="361"/>
      <c r="AS27" s="249"/>
    </row>
    <row r="28" spans="1:45" ht="27.75" customHeight="1" thickBot="1" x14ac:dyDescent="0.3">
      <c r="A28" s="365" t="s">
        <v>299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91"/>
      <c r="AN28" s="369" t="s">
        <v>588</v>
      </c>
      <c r="AO28" s="370"/>
      <c r="AP28" s="371"/>
      <c r="AQ28" s="360"/>
      <c r="AR28" s="361"/>
      <c r="AS28" s="249"/>
    </row>
    <row r="29" spans="1:45" ht="17.25" customHeight="1" x14ac:dyDescent="0.25">
      <c r="A29" s="373" t="s">
        <v>298</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1"/>
      <c r="AL29" s="351"/>
      <c r="AM29" s="91"/>
      <c r="AN29" s="376"/>
      <c r="AO29" s="377"/>
      <c r="AP29" s="377"/>
      <c r="AQ29" s="360"/>
      <c r="AR29" s="364"/>
      <c r="AS29" s="249"/>
    </row>
    <row r="30" spans="1:45" ht="17.25" customHeight="1" x14ac:dyDescent="0.25">
      <c r="A30" s="354" t="s">
        <v>589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1"/>
      <c r="AS30" s="249"/>
    </row>
    <row r="31" spans="1:45" ht="17.25" customHeight="1" x14ac:dyDescent="0.25">
      <c r="A31" s="354" t="s">
        <v>297</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1"/>
      <c r="AN31" s="91"/>
      <c r="AO31" s="250"/>
      <c r="AP31" s="250"/>
      <c r="AQ31" s="250"/>
      <c r="AR31" s="250"/>
      <c r="AS31" s="249"/>
    </row>
    <row r="32" spans="1:45" ht="17.25" customHeight="1" x14ac:dyDescent="0.25">
      <c r="A32" s="354" t="s">
        <v>276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1"/>
      <c r="AN32" s="91"/>
      <c r="AO32" s="91"/>
      <c r="AP32" s="91"/>
      <c r="AQ32" s="91"/>
      <c r="AR32" s="91"/>
      <c r="AS32" s="249"/>
    </row>
    <row r="33" spans="1:45" ht="17.25" customHeight="1" x14ac:dyDescent="0.25">
      <c r="A33" s="354" t="s">
        <v>296</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2"/>
      <c r="AL33" s="372"/>
      <c r="AM33" s="91"/>
      <c r="AN33" s="91"/>
      <c r="AO33" s="91"/>
      <c r="AP33" s="91"/>
      <c r="AQ33" s="91"/>
      <c r="AR33" s="91"/>
      <c r="AS33" s="249"/>
    </row>
    <row r="34" spans="1:45" ht="17.25" customHeight="1" x14ac:dyDescent="0.25">
      <c r="A34" s="354" t="s">
        <v>295</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1"/>
      <c r="AN34" s="91"/>
      <c r="AO34" s="91"/>
      <c r="AP34" s="91"/>
      <c r="AQ34" s="91"/>
      <c r="AR34" s="91"/>
      <c r="AS34" s="24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1"/>
      <c r="AN35" s="91"/>
      <c r="AO35" s="91"/>
      <c r="AP35" s="91"/>
      <c r="AQ35" s="91"/>
      <c r="AR35" s="91"/>
      <c r="AS35" s="249"/>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91"/>
      <c r="AN36" s="91"/>
      <c r="AO36" s="91"/>
      <c r="AP36" s="91"/>
      <c r="AQ36" s="91"/>
      <c r="AR36" s="91"/>
      <c r="AS36" s="249"/>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1"/>
      <c r="AN37" s="91"/>
      <c r="AO37" s="91"/>
      <c r="AP37" s="91"/>
      <c r="AQ37" s="91"/>
      <c r="AR37" s="91"/>
      <c r="AS37" s="249"/>
    </row>
    <row r="38" spans="1:45" ht="17.25" customHeight="1" x14ac:dyDescent="0.25">
      <c r="A38" s="354" t="s">
        <v>294</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1"/>
      <c r="AN38" s="91"/>
      <c r="AO38" s="91"/>
      <c r="AP38" s="91"/>
      <c r="AQ38" s="91"/>
      <c r="AR38" s="91"/>
      <c r="AS38" s="249"/>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91"/>
      <c r="AN39" s="91"/>
      <c r="AO39" s="91"/>
      <c r="AP39" s="91"/>
      <c r="AQ39" s="91"/>
      <c r="AR39" s="91"/>
      <c r="AS39" s="249"/>
    </row>
    <row r="40" spans="1:45" ht="17.25" customHeight="1" x14ac:dyDescent="0.25">
      <c r="A40" s="349" t="s">
        <v>590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1"/>
      <c r="AN40" s="91"/>
      <c r="AO40" s="91"/>
      <c r="AP40" s="91"/>
      <c r="AQ40" s="91"/>
      <c r="AR40" s="91"/>
      <c r="AS40" s="249"/>
    </row>
    <row r="41" spans="1:45" ht="17.25" customHeight="1" x14ac:dyDescent="0.25">
      <c r="A41" s="354" t="s">
        <v>292</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1"/>
      <c r="AN41" s="91"/>
      <c r="AO41" s="91"/>
      <c r="AP41" s="91"/>
      <c r="AQ41" s="91"/>
      <c r="AR41" s="91"/>
      <c r="AS41" s="249"/>
    </row>
    <row r="42" spans="1:45" ht="17.25" customHeight="1" x14ac:dyDescent="0.25">
      <c r="A42" s="354" t="s">
        <v>291</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1"/>
      <c r="AN42" s="91"/>
      <c r="AO42" s="91"/>
      <c r="AP42" s="91"/>
      <c r="AQ42" s="91"/>
      <c r="AR42" s="91"/>
      <c r="AS42" s="249"/>
    </row>
    <row r="43" spans="1:45" ht="17.25" customHeight="1" x14ac:dyDescent="0.25">
      <c r="A43" s="354" t="s">
        <v>290</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1"/>
      <c r="AN43" s="91"/>
      <c r="AO43" s="91"/>
      <c r="AP43" s="91"/>
      <c r="AQ43" s="91"/>
      <c r="AR43" s="91"/>
      <c r="AS43" s="249"/>
    </row>
    <row r="44" spans="1:45" ht="17.25" customHeight="1" x14ac:dyDescent="0.25">
      <c r="A44" s="354" t="s">
        <v>289</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1"/>
      <c r="AN44" s="91"/>
      <c r="AO44" s="91"/>
      <c r="AP44" s="91"/>
      <c r="AQ44" s="91"/>
      <c r="AR44" s="91"/>
      <c r="AS44" s="249"/>
    </row>
    <row r="45" spans="1:45" ht="17.25" customHeight="1" x14ac:dyDescent="0.25">
      <c r="A45" s="354" t="s">
        <v>288</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1"/>
      <c r="AN45" s="91"/>
      <c r="AO45" s="91"/>
      <c r="AP45" s="91"/>
      <c r="AQ45" s="91"/>
      <c r="AR45" s="91"/>
      <c r="AS45" s="249"/>
    </row>
    <row r="46" spans="1:45" ht="17.25" customHeight="1" thickBot="1" x14ac:dyDescent="0.3">
      <c r="A46" s="380" t="s">
        <v>591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1"/>
      <c r="AN46" s="91"/>
      <c r="AO46" s="91"/>
      <c r="AP46" s="91"/>
      <c r="AQ46" s="91"/>
      <c r="AR46" s="91"/>
      <c r="AS46" s="249"/>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1" t="s">
        <v>4</v>
      </c>
      <c r="AL47" s="351"/>
      <c r="AM47" s="386" t="s">
        <v>592</v>
      </c>
      <c r="AN47" s="386"/>
      <c r="AO47" s="251" t="s">
        <v>593</v>
      </c>
      <c r="AP47" s="251" t="s">
        <v>594</v>
      </c>
      <c r="AQ47" s="249"/>
    </row>
    <row r="48" spans="1:45" ht="12" customHeight="1" x14ac:dyDescent="0.25">
      <c r="A48" s="354" t="s">
        <v>286</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2"/>
      <c r="AP48" s="252"/>
      <c r="AQ48" s="249"/>
    </row>
    <row r="49" spans="1:43" ht="12" customHeight="1" x14ac:dyDescent="0.25">
      <c r="A49" s="354" t="s">
        <v>285</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2"/>
      <c r="AP49" s="252"/>
      <c r="AQ49" s="249"/>
    </row>
    <row r="50" spans="1:43" ht="12" customHeight="1" thickBot="1" x14ac:dyDescent="0.3">
      <c r="A50" s="378" t="s">
        <v>595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253"/>
      <c r="AP50" s="253"/>
      <c r="AQ50" s="249"/>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87" t="s">
        <v>284</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592</v>
      </c>
      <c r="AN52" s="386"/>
      <c r="AO52" s="251" t="s">
        <v>593</v>
      </c>
      <c r="AP52" s="251" t="s">
        <v>594</v>
      </c>
      <c r="AQ52" s="249"/>
    </row>
    <row r="53" spans="1:43" ht="11.25" customHeight="1" x14ac:dyDescent="0.25">
      <c r="A53" s="389" t="s">
        <v>283</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2"/>
      <c r="AL53" s="372"/>
      <c r="AM53" s="372"/>
      <c r="AN53" s="372"/>
      <c r="AO53" s="258"/>
      <c r="AP53" s="258"/>
      <c r="AQ53" s="249"/>
    </row>
    <row r="54" spans="1:43" ht="12" customHeight="1" x14ac:dyDescent="0.25">
      <c r="A54" s="354" t="s">
        <v>282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2"/>
      <c r="AP54" s="252"/>
      <c r="AQ54" s="249"/>
    </row>
    <row r="55" spans="1:43" ht="12" customHeight="1" x14ac:dyDescent="0.25">
      <c r="A55" s="354" t="s">
        <v>281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2"/>
      <c r="AP55" s="252"/>
      <c r="AQ55" s="249"/>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253"/>
      <c r="AP56" s="253"/>
      <c r="AQ56" s="249"/>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1"/>
      <c r="AN57" s="91"/>
      <c r="AO57" s="260"/>
      <c r="AP57" s="260"/>
      <c r="AQ57" s="247"/>
    </row>
    <row r="58" spans="1:43" ht="24" customHeight="1" x14ac:dyDescent="0.25">
      <c r="A58" s="387" t="s">
        <v>596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592</v>
      </c>
      <c r="AN58" s="386"/>
      <c r="AO58" s="251" t="s">
        <v>593</v>
      </c>
      <c r="AP58" s="251" t="s">
        <v>594</v>
      </c>
      <c r="AQ58" s="249"/>
    </row>
    <row r="59" spans="1:43" ht="12.75" customHeight="1" x14ac:dyDescent="0.25">
      <c r="A59" s="391" t="s">
        <v>279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1"/>
      <c r="AP59" s="261"/>
      <c r="AQ59" s="262"/>
    </row>
    <row r="60" spans="1:43" ht="12" customHeight="1" x14ac:dyDescent="0.25">
      <c r="A60" s="354" t="s">
        <v>278</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2"/>
      <c r="AP60" s="252"/>
      <c r="AQ60" s="249"/>
    </row>
    <row r="61" spans="1:43" ht="12" customHeight="1" x14ac:dyDescent="0.25">
      <c r="A61" s="354" t="s">
        <v>277</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2"/>
      <c r="AP61" s="252"/>
      <c r="AQ61" s="249"/>
    </row>
    <row r="62" spans="1:43" ht="12" customHeight="1" x14ac:dyDescent="0.25">
      <c r="A62" s="354" t="s">
        <v>276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2"/>
      <c r="AP62" s="252"/>
      <c r="AQ62" s="24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2"/>
      <c r="AP63" s="252"/>
      <c r="AQ63" s="24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2"/>
      <c r="AP64" s="252"/>
      <c r="AQ64" s="249"/>
    </row>
    <row r="65" spans="1:43" ht="12" customHeight="1" x14ac:dyDescent="0.25">
      <c r="A65" s="354" t="s">
        <v>275</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2"/>
      <c r="AP65" s="252"/>
      <c r="AQ65" s="249"/>
    </row>
    <row r="66" spans="1:43" ht="27.75" customHeight="1" x14ac:dyDescent="0.25">
      <c r="A66" s="394" t="s">
        <v>597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3"/>
      <c r="AP66" s="263"/>
      <c r="AQ66" s="262"/>
    </row>
    <row r="67" spans="1:43" ht="11.25" customHeight="1" x14ac:dyDescent="0.25">
      <c r="A67" s="354" t="s">
        <v>271</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2"/>
      <c r="AP67" s="252"/>
      <c r="AQ67" s="249"/>
    </row>
    <row r="68" spans="1:43" ht="25.5" customHeight="1" x14ac:dyDescent="0.25">
      <c r="A68" s="394" t="s">
        <v>598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3"/>
      <c r="AP68" s="263"/>
      <c r="AQ68" s="262"/>
    </row>
    <row r="69" spans="1:43" ht="12" customHeight="1" x14ac:dyDescent="0.25">
      <c r="A69" s="354" t="s">
        <v>270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2"/>
      <c r="AP69" s="252"/>
      <c r="AQ69" s="249"/>
    </row>
    <row r="70" spans="1:43" ht="12.75" customHeight="1" x14ac:dyDescent="0.25">
      <c r="A70" s="402" t="s">
        <v>274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3"/>
      <c r="AP70" s="263"/>
      <c r="AQ70" s="262"/>
    </row>
    <row r="71" spans="1:43" ht="12" customHeight="1" x14ac:dyDescent="0.25">
      <c r="A71" s="354" t="s">
        <v>269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2"/>
      <c r="AP71" s="252"/>
      <c r="AQ71" s="249"/>
    </row>
    <row r="72" spans="1:43" ht="12.75" customHeight="1" thickBot="1" x14ac:dyDescent="0.3">
      <c r="A72" s="398" t="s">
        <v>273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1"/>
      <c r="AN73" s="91"/>
      <c r="AO73" s="260"/>
      <c r="AP73" s="260"/>
      <c r="AQ73" s="247"/>
    </row>
    <row r="74" spans="1:43" ht="25.5" customHeight="1" x14ac:dyDescent="0.25">
      <c r="A74" s="387" t="s">
        <v>272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592</v>
      </c>
      <c r="AN74" s="386"/>
      <c r="AO74" s="251" t="s">
        <v>593</v>
      </c>
      <c r="AP74" s="251" t="s">
        <v>594</v>
      </c>
      <c r="AQ74" s="249"/>
    </row>
    <row r="75" spans="1:43" ht="25.5" customHeight="1" x14ac:dyDescent="0.25">
      <c r="A75" s="394" t="s">
        <v>598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5"/>
      <c r="AP75" s="265"/>
      <c r="AQ75" s="262"/>
    </row>
    <row r="76" spans="1:43" ht="12" customHeight="1" x14ac:dyDescent="0.25">
      <c r="A76" s="354" t="s">
        <v>271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4"/>
      <c r="AN76" s="404"/>
      <c r="AO76" s="266"/>
      <c r="AP76" s="266"/>
      <c r="AQ76" s="249"/>
    </row>
    <row r="77" spans="1:43" ht="12" customHeight="1" x14ac:dyDescent="0.25">
      <c r="A77" s="354" t="s">
        <v>270</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4"/>
      <c r="AN77" s="404"/>
      <c r="AO77" s="266"/>
      <c r="AP77" s="266"/>
      <c r="AQ77" s="249"/>
    </row>
    <row r="78" spans="1:43" ht="12" customHeight="1" x14ac:dyDescent="0.25">
      <c r="A78" s="354" t="s">
        <v>269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4"/>
      <c r="AN78" s="404"/>
      <c r="AO78" s="266"/>
      <c r="AP78" s="266"/>
      <c r="AQ78" s="249"/>
    </row>
    <row r="79" spans="1:43" ht="12" customHeight="1" x14ac:dyDescent="0.25">
      <c r="A79" s="354" t="s">
        <v>268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4"/>
      <c r="AN79" s="404"/>
      <c r="AO79" s="266"/>
      <c r="AP79" s="266"/>
      <c r="AQ79" s="249"/>
    </row>
    <row r="80" spans="1:43" ht="12" customHeight="1" x14ac:dyDescent="0.25">
      <c r="A80" s="354" t="s">
        <v>267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4"/>
      <c r="AN80" s="404"/>
      <c r="AO80" s="266"/>
      <c r="AP80" s="266"/>
      <c r="AQ80" s="249"/>
    </row>
    <row r="81" spans="1:45" ht="12.75" customHeight="1" x14ac:dyDescent="0.25">
      <c r="A81" s="354" t="s">
        <v>266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4"/>
      <c r="AN81" s="404"/>
      <c r="AO81" s="266"/>
      <c r="AP81" s="266"/>
      <c r="AQ81" s="249"/>
    </row>
    <row r="82" spans="1:45" ht="12.75" customHeight="1" x14ac:dyDescent="0.25">
      <c r="A82" s="354" t="s">
        <v>265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4"/>
      <c r="AN82" s="404"/>
      <c r="AO82" s="266"/>
      <c r="AP82" s="266"/>
      <c r="AQ82" s="249"/>
    </row>
    <row r="83" spans="1:45" ht="12" customHeight="1" x14ac:dyDescent="0.25">
      <c r="A83" s="402" t="s">
        <v>264</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5"/>
      <c r="AP83" s="265"/>
      <c r="AQ83" s="262"/>
    </row>
    <row r="84" spans="1:45" ht="12" customHeight="1" x14ac:dyDescent="0.25">
      <c r="A84" s="402" t="s">
        <v>599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5"/>
      <c r="AP84" s="265"/>
      <c r="AQ84" s="262"/>
    </row>
    <row r="85" spans="1:45" ht="12" customHeight="1" x14ac:dyDescent="0.25">
      <c r="A85" s="354" t="s">
        <v>263</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4"/>
      <c r="AN85" s="404"/>
      <c r="AO85" s="266"/>
      <c r="AP85" s="266"/>
      <c r="AQ85" s="247"/>
    </row>
    <row r="86" spans="1:45" ht="27.75" customHeight="1" x14ac:dyDescent="0.25">
      <c r="A86" s="394" t="s">
        <v>600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5"/>
      <c r="AP86" s="265"/>
      <c r="AQ86" s="262"/>
    </row>
    <row r="87" spans="1:45" x14ac:dyDescent="0.25">
      <c r="A87" s="394" t="s">
        <v>601</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5"/>
      <c r="AP87" s="265"/>
      <c r="AQ87" s="262"/>
    </row>
    <row r="88" spans="1:45" ht="14.25" customHeight="1" x14ac:dyDescent="0.25">
      <c r="A88" s="410" t="s">
        <v>602</v>
      </c>
      <c r="B88" s="411"/>
      <c r="C88" s="411"/>
      <c r="D88" s="412"/>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13"/>
      <c r="AL88" s="414"/>
      <c r="AM88" s="415"/>
      <c r="AN88" s="416"/>
      <c r="AO88" s="265"/>
      <c r="AP88" s="265"/>
      <c r="AQ88" s="262"/>
    </row>
    <row r="89" spans="1:45" x14ac:dyDescent="0.25">
      <c r="A89" s="410" t="s">
        <v>603</v>
      </c>
      <c r="B89" s="411"/>
      <c r="C89" s="411"/>
      <c r="D89" s="412"/>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13"/>
      <c r="AL89" s="414"/>
      <c r="AM89" s="415"/>
      <c r="AN89" s="416"/>
      <c r="AO89" s="265"/>
      <c r="AP89" s="265"/>
      <c r="AQ89" s="247"/>
    </row>
    <row r="90" spans="1:45" ht="12" customHeight="1" thickBot="1" x14ac:dyDescent="0.3">
      <c r="A90" s="268" t="s">
        <v>604</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06"/>
      <c r="AL90" s="407"/>
      <c r="AM90" s="408"/>
      <c r="AN90" s="409"/>
      <c r="AO90" s="270"/>
      <c r="AP90" s="270"/>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1"/>
    </row>
    <row r="92" spans="1:45" ht="13.5" customHeight="1" x14ac:dyDescent="0.25">
      <c r="A92" s="91" t="s">
        <v>262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1"/>
    </row>
    <row r="93" spans="1:45" ht="13.5" customHeight="1" x14ac:dyDescent="0.25">
      <c r="A93" s="92" t="s">
        <v>261</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1"/>
      <c r="AQ93" s="271"/>
      <c r="AR93" s="271"/>
      <c r="AS93" s="271"/>
    </row>
    <row r="94" spans="1:45" ht="11.25" customHeight="1" x14ac:dyDescent="0.25">
      <c r="A94" s="92" t="s">
        <v>260</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1"/>
      <c r="AQ94" s="271"/>
      <c r="AR94" s="271"/>
      <c r="AS94" s="247"/>
    </row>
    <row r="95" spans="1:45" x14ac:dyDescent="0.25">
      <c r="A95" s="92" t="s">
        <v>259</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1"/>
      <c r="AQ95" s="271"/>
      <c r="AR95" s="271"/>
      <c r="AS95" s="247"/>
    </row>
    <row r="96" spans="1:45" x14ac:dyDescent="0.25">
      <c r="A96" s="91" t="s">
        <v>258</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N19" sqref="N19"/>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3" t="str">
        <f>'1. паспорт местоположение'!A12:C12</f>
        <v>P_TP3400.PR.0032</v>
      </c>
      <c r="B12" s="313"/>
      <c r="C12" s="313"/>
      <c r="D12" s="313"/>
      <c r="E12" s="313"/>
      <c r="F12" s="313"/>
      <c r="G12" s="313"/>
      <c r="H12" s="313"/>
      <c r="I12" s="313"/>
      <c r="J12" s="313"/>
      <c r="K12" s="313"/>
      <c r="L12" s="313"/>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64"/>
    </row>
    <row r="18" spans="1:12" x14ac:dyDescent="0.25">
      <c r="K18" s="63"/>
    </row>
    <row r="19" spans="1:12" ht="15.75" customHeight="1" x14ac:dyDescent="0.25">
      <c r="A19" s="418" t="s">
        <v>437</v>
      </c>
      <c r="B19" s="418"/>
      <c r="C19" s="418"/>
      <c r="D19" s="418"/>
      <c r="E19" s="418"/>
      <c r="F19" s="418"/>
      <c r="G19" s="418"/>
      <c r="H19" s="418"/>
      <c r="I19" s="418"/>
      <c r="J19" s="418"/>
      <c r="K19" s="418"/>
      <c r="L19" s="418"/>
    </row>
    <row r="20" spans="1:12" x14ac:dyDescent="0.25">
      <c r="A20" s="57"/>
      <c r="B20" s="57"/>
      <c r="C20" s="62"/>
      <c r="D20" s="62"/>
      <c r="E20" s="62"/>
      <c r="F20" s="62"/>
      <c r="G20" s="62"/>
      <c r="H20" s="62"/>
      <c r="I20" s="62"/>
      <c r="J20" s="62"/>
      <c r="K20" s="62"/>
      <c r="L20" s="62"/>
    </row>
    <row r="21" spans="1:12" ht="28.5" customHeight="1" x14ac:dyDescent="0.25">
      <c r="A21" s="417" t="s">
        <v>191</v>
      </c>
      <c r="B21" s="417" t="s">
        <v>190</v>
      </c>
      <c r="C21" s="424" t="s">
        <v>367</v>
      </c>
      <c r="D21" s="424"/>
      <c r="E21" s="424"/>
      <c r="F21" s="424"/>
      <c r="G21" s="424"/>
      <c r="H21" s="424"/>
      <c r="I21" s="423" t="s">
        <v>189</v>
      </c>
      <c r="J21" s="420" t="s">
        <v>369</v>
      </c>
      <c r="K21" s="417" t="s">
        <v>188</v>
      </c>
      <c r="L21" s="419" t="s">
        <v>368</v>
      </c>
    </row>
    <row r="22" spans="1:12" ht="58.5" customHeight="1" x14ac:dyDescent="0.25">
      <c r="A22" s="417"/>
      <c r="B22" s="417"/>
      <c r="C22" s="425" t="s">
        <v>2</v>
      </c>
      <c r="D22" s="425"/>
      <c r="E22" s="95"/>
      <c r="F22" s="96"/>
      <c r="G22" s="426" t="s">
        <v>498</v>
      </c>
      <c r="H22" s="427"/>
      <c r="I22" s="423"/>
      <c r="J22" s="421"/>
      <c r="K22" s="417"/>
      <c r="L22" s="419"/>
    </row>
    <row r="23" spans="1:12" ht="47.25" x14ac:dyDescent="0.25">
      <c r="A23" s="417"/>
      <c r="B23" s="417"/>
      <c r="C23" s="61" t="s">
        <v>187</v>
      </c>
      <c r="D23" s="61" t="s">
        <v>186</v>
      </c>
      <c r="E23" s="61" t="s">
        <v>187</v>
      </c>
      <c r="F23" s="61" t="s">
        <v>186</v>
      </c>
      <c r="G23" s="61" t="s">
        <v>187</v>
      </c>
      <c r="H23" s="61" t="s">
        <v>186</v>
      </c>
      <c r="I23" s="423"/>
      <c r="J23" s="422"/>
      <c r="K23" s="417"/>
      <c r="L23" s="419"/>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5"/>
      <c r="D25" s="276"/>
      <c r="E25" s="276"/>
      <c r="F25" s="276"/>
      <c r="G25" s="276"/>
      <c r="H25" s="276"/>
      <c r="I25" s="276"/>
      <c r="J25" s="276"/>
      <c r="K25" s="213"/>
      <c r="L25" s="277"/>
    </row>
    <row r="26" spans="1:12" x14ac:dyDescent="0.25">
      <c r="A26" s="128" t="s">
        <v>184</v>
      </c>
      <c r="B26" s="130" t="s">
        <v>374</v>
      </c>
      <c r="C26" s="279" t="s">
        <v>586</v>
      </c>
      <c r="D26" s="279" t="s">
        <v>586</v>
      </c>
      <c r="E26" s="276"/>
      <c r="F26" s="276"/>
      <c r="G26" s="278" t="s">
        <v>470</v>
      </c>
      <c r="H26" s="278" t="s">
        <v>470</v>
      </c>
      <c r="I26" s="276"/>
      <c r="J26" s="276"/>
      <c r="K26" s="213"/>
      <c r="L26" s="213"/>
    </row>
    <row r="27" spans="1:12" s="58" customFormat="1" ht="31.5" x14ac:dyDescent="0.25">
      <c r="A27" s="128" t="s">
        <v>183</v>
      </c>
      <c r="B27" s="130" t="s">
        <v>376</v>
      </c>
      <c r="C27" s="279" t="s">
        <v>586</v>
      </c>
      <c r="D27" s="279" t="s">
        <v>586</v>
      </c>
      <c r="E27" s="276"/>
      <c r="F27" s="276"/>
      <c r="G27" s="278" t="s">
        <v>470</v>
      </c>
      <c r="H27" s="278" t="s">
        <v>470</v>
      </c>
      <c r="I27" s="276"/>
      <c r="J27" s="276"/>
      <c r="K27" s="213"/>
      <c r="L27" s="213"/>
    </row>
    <row r="28" spans="1:12" s="58" customFormat="1" ht="63" x14ac:dyDescent="0.25">
      <c r="A28" s="128" t="s">
        <v>375</v>
      </c>
      <c r="B28" s="130" t="s">
        <v>380</v>
      </c>
      <c r="C28" s="279" t="s">
        <v>586</v>
      </c>
      <c r="D28" s="279" t="s">
        <v>586</v>
      </c>
      <c r="E28" s="276"/>
      <c r="F28" s="276"/>
      <c r="G28" s="278" t="s">
        <v>470</v>
      </c>
      <c r="H28" s="278" t="s">
        <v>470</v>
      </c>
      <c r="I28" s="276"/>
      <c r="J28" s="276"/>
      <c r="K28" s="213"/>
      <c r="L28" s="213"/>
    </row>
    <row r="29" spans="1:12" s="58" customFormat="1" ht="31.5" x14ac:dyDescent="0.25">
      <c r="A29" s="128" t="s">
        <v>182</v>
      </c>
      <c r="B29" s="130" t="s">
        <v>379</v>
      </c>
      <c r="C29" s="279" t="s">
        <v>586</v>
      </c>
      <c r="D29" s="279" t="s">
        <v>586</v>
      </c>
      <c r="E29" s="276"/>
      <c r="F29" s="276"/>
      <c r="G29" s="278" t="s">
        <v>470</v>
      </c>
      <c r="H29" s="278" t="s">
        <v>470</v>
      </c>
      <c r="I29" s="276"/>
      <c r="J29" s="276"/>
      <c r="K29" s="213"/>
      <c r="L29" s="213"/>
    </row>
    <row r="30" spans="1:12" s="58" customFormat="1" ht="31.5" x14ac:dyDescent="0.25">
      <c r="A30" s="128" t="s">
        <v>181</v>
      </c>
      <c r="B30" s="130" t="s">
        <v>381</v>
      </c>
      <c r="C30" s="279" t="s">
        <v>586</v>
      </c>
      <c r="D30" s="279" t="s">
        <v>586</v>
      </c>
      <c r="E30" s="276"/>
      <c r="F30" s="276"/>
      <c r="G30" s="278" t="s">
        <v>470</v>
      </c>
      <c r="H30" s="278" t="s">
        <v>470</v>
      </c>
      <c r="I30" s="276"/>
      <c r="J30" s="276"/>
      <c r="K30" s="213"/>
      <c r="L30" s="213"/>
    </row>
    <row r="31" spans="1:12" s="58" customFormat="1" ht="31.5" customHeight="1" x14ac:dyDescent="0.25">
      <c r="A31" s="128" t="s">
        <v>180</v>
      </c>
      <c r="B31" s="131" t="s">
        <v>377</v>
      </c>
      <c r="C31" s="279" t="s">
        <v>586</v>
      </c>
      <c r="D31" s="279" t="s">
        <v>586</v>
      </c>
      <c r="E31" s="276"/>
      <c r="F31" s="276"/>
      <c r="G31" s="279">
        <f>H31-20</f>
        <v>46507</v>
      </c>
      <c r="H31" s="279">
        <v>46527</v>
      </c>
      <c r="I31" s="280"/>
      <c r="J31" s="280"/>
      <c r="K31" s="213"/>
      <c r="L31" s="213"/>
    </row>
    <row r="32" spans="1:12" s="58" customFormat="1" ht="31.5" x14ac:dyDescent="0.25">
      <c r="A32" s="128" t="s">
        <v>178</v>
      </c>
      <c r="B32" s="131" t="s">
        <v>382</v>
      </c>
      <c r="C32" s="279" t="s">
        <v>586</v>
      </c>
      <c r="D32" s="279" t="s">
        <v>586</v>
      </c>
      <c r="E32" s="276"/>
      <c r="F32" s="276"/>
      <c r="G32" s="278" t="s">
        <v>470</v>
      </c>
      <c r="H32" s="278" t="s">
        <v>470</v>
      </c>
      <c r="I32" s="280"/>
      <c r="J32" s="280"/>
      <c r="K32" s="213"/>
      <c r="L32" s="213"/>
    </row>
    <row r="33" spans="1:12" s="58" customFormat="1" ht="47.25" x14ac:dyDescent="0.25">
      <c r="A33" s="128" t="s">
        <v>393</v>
      </c>
      <c r="B33" s="131" t="s">
        <v>330</v>
      </c>
      <c r="C33" s="279" t="s">
        <v>586</v>
      </c>
      <c r="D33" s="279" t="s">
        <v>586</v>
      </c>
      <c r="E33" s="276"/>
      <c r="F33" s="276"/>
      <c r="G33" s="278" t="s">
        <v>470</v>
      </c>
      <c r="H33" s="278" t="s">
        <v>470</v>
      </c>
      <c r="I33" s="280"/>
      <c r="J33" s="280"/>
      <c r="K33" s="213"/>
      <c r="L33" s="213"/>
    </row>
    <row r="34" spans="1:12" s="58" customFormat="1" ht="63" x14ac:dyDescent="0.25">
      <c r="A34" s="128" t="s">
        <v>394</v>
      </c>
      <c r="B34" s="131" t="s">
        <v>386</v>
      </c>
      <c r="C34" s="279" t="s">
        <v>586</v>
      </c>
      <c r="D34" s="279" t="s">
        <v>586</v>
      </c>
      <c r="E34" s="281"/>
      <c r="F34" s="281"/>
      <c r="G34" s="278" t="s">
        <v>470</v>
      </c>
      <c r="H34" s="278" t="s">
        <v>470</v>
      </c>
      <c r="I34" s="280"/>
      <c r="J34" s="280"/>
      <c r="K34" s="281"/>
      <c r="L34" s="213"/>
    </row>
    <row r="35" spans="1:12" s="58" customFormat="1" ht="31.5" x14ac:dyDescent="0.25">
      <c r="A35" s="128" t="s">
        <v>395</v>
      </c>
      <c r="B35" s="131" t="s">
        <v>179</v>
      </c>
      <c r="C35" s="279" t="s">
        <v>586</v>
      </c>
      <c r="D35" s="279" t="s">
        <v>586</v>
      </c>
      <c r="E35" s="281"/>
      <c r="F35" s="281"/>
      <c r="G35" s="278">
        <f>H37</f>
        <v>46707</v>
      </c>
      <c r="H35" s="279">
        <f>G35+30</f>
        <v>46737</v>
      </c>
      <c r="I35" s="280"/>
      <c r="J35" s="280"/>
      <c r="K35" s="281"/>
      <c r="L35" s="213"/>
    </row>
    <row r="36" spans="1:12" ht="47.25" x14ac:dyDescent="0.25">
      <c r="A36" s="128" t="s">
        <v>396</v>
      </c>
      <c r="B36" s="131" t="s">
        <v>378</v>
      </c>
      <c r="C36" s="279" t="s">
        <v>586</v>
      </c>
      <c r="D36" s="279" t="s">
        <v>586</v>
      </c>
      <c r="E36" s="278" t="s">
        <v>470</v>
      </c>
      <c r="F36" s="278" t="s">
        <v>470</v>
      </c>
      <c r="G36" s="278" t="s">
        <v>470</v>
      </c>
      <c r="H36" s="278" t="s">
        <v>470</v>
      </c>
      <c r="I36" s="280"/>
      <c r="J36" s="280"/>
      <c r="K36" s="213"/>
      <c r="L36" s="213"/>
    </row>
    <row r="37" spans="1:12" x14ac:dyDescent="0.25">
      <c r="A37" s="128" t="s">
        <v>397</v>
      </c>
      <c r="B37" s="131" t="s">
        <v>177</v>
      </c>
      <c r="C37" s="279" t="s">
        <v>586</v>
      </c>
      <c r="D37" s="279" t="s">
        <v>586</v>
      </c>
      <c r="E37" s="282"/>
      <c r="F37" s="283"/>
      <c r="G37" s="278">
        <f>H31</f>
        <v>46527</v>
      </c>
      <c r="H37" s="278">
        <f>G37+180</f>
        <v>46707</v>
      </c>
      <c r="I37" s="280"/>
      <c r="J37" s="280"/>
      <c r="K37" s="213"/>
      <c r="L37" s="213"/>
    </row>
    <row r="38" spans="1:12" x14ac:dyDescent="0.25">
      <c r="A38" s="128" t="s">
        <v>398</v>
      </c>
      <c r="B38" s="129" t="s">
        <v>176</v>
      </c>
      <c r="C38" s="279"/>
      <c r="D38" s="279"/>
      <c r="E38" s="213"/>
      <c r="F38" s="213"/>
      <c r="G38" s="284"/>
      <c r="H38" s="213"/>
      <c r="I38" s="280"/>
      <c r="J38" s="280"/>
      <c r="K38" s="213"/>
      <c r="L38" s="213"/>
    </row>
    <row r="39" spans="1:12" ht="63" x14ac:dyDescent="0.25">
      <c r="A39" s="128">
        <v>2</v>
      </c>
      <c r="B39" s="131" t="s">
        <v>383</v>
      </c>
      <c r="C39" s="279" t="s">
        <v>586</v>
      </c>
      <c r="D39" s="279" t="s">
        <v>586</v>
      </c>
      <c r="E39" s="279" t="s">
        <v>586</v>
      </c>
      <c r="F39" s="279" t="s">
        <v>586</v>
      </c>
      <c r="G39" s="279" t="s">
        <v>586</v>
      </c>
      <c r="H39" s="279" t="s">
        <v>586</v>
      </c>
      <c r="I39" s="280"/>
      <c r="J39" s="280"/>
      <c r="K39" s="213"/>
      <c r="L39" s="213"/>
    </row>
    <row r="40" spans="1:12" x14ac:dyDescent="0.25">
      <c r="A40" s="128" t="s">
        <v>175</v>
      </c>
      <c r="B40" s="131" t="s">
        <v>385</v>
      </c>
      <c r="C40" s="279" t="s">
        <v>586</v>
      </c>
      <c r="D40" s="279" t="s">
        <v>586</v>
      </c>
      <c r="E40" s="279" t="s">
        <v>586</v>
      </c>
      <c r="F40" s="279" t="s">
        <v>586</v>
      </c>
      <c r="G40" s="279" t="s">
        <v>586</v>
      </c>
      <c r="H40" s="279" t="s">
        <v>586</v>
      </c>
      <c r="I40" s="280"/>
      <c r="J40" s="280"/>
      <c r="K40" s="213"/>
      <c r="L40" s="213"/>
    </row>
    <row r="41" spans="1:12" ht="47.25" x14ac:dyDescent="0.25">
      <c r="A41" s="128" t="s">
        <v>174</v>
      </c>
      <c r="B41" s="129" t="s">
        <v>466</v>
      </c>
      <c r="C41" s="279"/>
      <c r="D41" s="279"/>
      <c r="E41" s="279"/>
      <c r="F41" s="279"/>
      <c r="G41" s="279"/>
      <c r="H41" s="279"/>
      <c r="I41" s="280"/>
      <c r="J41" s="280"/>
      <c r="K41" s="213"/>
      <c r="L41" s="213"/>
    </row>
    <row r="42" spans="1:12" ht="31.5" x14ac:dyDescent="0.25">
      <c r="A42" s="128">
        <v>3</v>
      </c>
      <c r="B42" s="131" t="s">
        <v>384</v>
      </c>
      <c r="C42" s="279" t="s">
        <v>586</v>
      </c>
      <c r="D42" s="279" t="s">
        <v>586</v>
      </c>
      <c r="E42" s="279" t="s">
        <v>586</v>
      </c>
      <c r="F42" s="279" t="s">
        <v>586</v>
      </c>
      <c r="G42" s="279" t="s">
        <v>586</v>
      </c>
      <c r="H42" s="279" t="s">
        <v>586</v>
      </c>
      <c r="I42" s="280"/>
      <c r="J42" s="280"/>
      <c r="K42" s="213"/>
      <c r="L42" s="213"/>
    </row>
    <row r="43" spans="1:12" ht="15.75" customHeight="1" x14ac:dyDescent="0.25">
      <c r="A43" s="128" t="s">
        <v>173</v>
      </c>
      <c r="B43" s="131" t="s">
        <v>171</v>
      </c>
      <c r="C43" s="279" t="s">
        <v>586</v>
      </c>
      <c r="D43" s="279" t="s">
        <v>586</v>
      </c>
      <c r="E43" s="279" t="s">
        <v>586</v>
      </c>
      <c r="F43" s="279" t="s">
        <v>586</v>
      </c>
      <c r="G43" s="279" t="s">
        <v>586</v>
      </c>
      <c r="H43" s="279" t="s">
        <v>586</v>
      </c>
      <c r="I43" s="280"/>
      <c r="J43" s="280"/>
      <c r="K43" s="213"/>
      <c r="L43" s="213"/>
    </row>
    <row r="44" spans="1:12" x14ac:dyDescent="0.25">
      <c r="A44" s="128" t="s">
        <v>172</v>
      </c>
      <c r="B44" s="131" t="s">
        <v>169</v>
      </c>
      <c r="C44" s="279" t="s">
        <v>586</v>
      </c>
      <c r="D44" s="279" t="s">
        <v>586</v>
      </c>
      <c r="E44" s="279" t="s">
        <v>586</v>
      </c>
      <c r="F44" s="279" t="s">
        <v>586</v>
      </c>
      <c r="G44" s="279" t="s">
        <v>586</v>
      </c>
      <c r="H44" s="279" t="s">
        <v>586</v>
      </c>
      <c r="I44" s="280"/>
      <c r="J44" s="280"/>
      <c r="K44" s="213"/>
      <c r="L44" s="213"/>
    </row>
    <row r="45" spans="1:12" ht="78.75" x14ac:dyDescent="0.25">
      <c r="A45" s="128" t="s">
        <v>170</v>
      </c>
      <c r="B45" s="131" t="s">
        <v>389</v>
      </c>
      <c r="C45" s="279" t="s">
        <v>586</v>
      </c>
      <c r="D45" s="279" t="s">
        <v>586</v>
      </c>
      <c r="E45" s="279" t="s">
        <v>586</v>
      </c>
      <c r="F45" s="279" t="s">
        <v>586</v>
      </c>
      <c r="G45" s="279" t="s">
        <v>586</v>
      </c>
      <c r="H45" s="279" t="s">
        <v>586</v>
      </c>
      <c r="I45" s="280"/>
      <c r="J45" s="280"/>
      <c r="K45" s="213"/>
      <c r="L45" s="213"/>
    </row>
    <row r="46" spans="1:12" ht="157.5" x14ac:dyDescent="0.25">
      <c r="A46" s="128" t="s">
        <v>168</v>
      </c>
      <c r="B46" s="131" t="s">
        <v>387</v>
      </c>
      <c r="C46" s="279" t="s">
        <v>586</v>
      </c>
      <c r="D46" s="279" t="s">
        <v>586</v>
      </c>
      <c r="E46" s="279" t="s">
        <v>586</v>
      </c>
      <c r="F46" s="279" t="s">
        <v>586</v>
      </c>
      <c r="G46" s="279" t="s">
        <v>586</v>
      </c>
      <c r="H46" s="279" t="s">
        <v>586</v>
      </c>
      <c r="I46" s="280"/>
      <c r="J46" s="280"/>
      <c r="K46" s="213"/>
      <c r="L46" s="213"/>
    </row>
    <row r="47" spans="1:12" x14ac:dyDescent="0.25">
      <c r="A47" s="128" t="s">
        <v>166</v>
      </c>
      <c r="B47" s="131" t="s">
        <v>167</v>
      </c>
      <c r="C47" s="279" t="s">
        <v>586</v>
      </c>
      <c r="D47" s="279" t="s">
        <v>586</v>
      </c>
      <c r="E47" s="279" t="s">
        <v>586</v>
      </c>
      <c r="F47" s="279" t="s">
        <v>586</v>
      </c>
      <c r="G47" s="279" t="s">
        <v>586</v>
      </c>
      <c r="H47" s="279" t="s">
        <v>586</v>
      </c>
      <c r="I47" s="280"/>
      <c r="J47" s="280"/>
      <c r="K47" s="213"/>
      <c r="L47" s="213"/>
    </row>
    <row r="48" spans="1:12" ht="31.5" x14ac:dyDescent="0.25">
      <c r="A48" s="128" t="s">
        <v>399</v>
      </c>
      <c r="B48" s="129" t="s">
        <v>165</v>
      </c>
      <c r="C48" s="279"/>
      <c r="D48" s="279"/>
      <c r="E48" s="279"/>
      <c r="F48" s="279"/>
      <c r="G48" s="279"/>
      <c r="H48" s="279"/>
      <c r="I48" s="280"/>
      <c r="J48" s="280"/>
      <c r="K48" s="213"/>
      <c r="L48" s="213"/>
    </row>
    <row r="49" spans="1:12" ht="31.5" x14ac:dyDescent="0.25">
      <c r="A49" s="128">
        <v>4</v>
      </c>
      <c r="B49" s="131" t="s">
        <v>163</v>
      </c>
      <c r="C49" s="279" t="s">
        <v>586</v>
      </c>
      <c r="D49" s="279" t="s">
        <v>586</v>
      </c>
      <c r="E49" s="279" t="s">
        <v>586</v>
      </c>
      <c r="F49" s="279" t="s">
        <v>586</v>
      </c>
      <c r="G49" s="279" t="s">
        <v>586</v>
      </c>
      <c r="H49" s="279" t="s">
        <v>586</v>
      </c>
      <c r="I49" s="280"/>
      <c r="J49" s="280"/>
      <c r="K49" s="213"/>
      <c r="L49" s="213"/>
    </row>
    <row r="50" spans="1:12" ht="78.75" x14ac:dyDescent="0.25">
      <c r="A50" s="128" t="s">
        <v>164</v>
      </c>
      <c r="B50" s="131" t="s">
        <v>388</v>
      </c>
      <c r="C50" s="279" t="s">
        <v>586</v>
      </c>
      <c r="D50" s="279" t="s">
        <v>586</v>
      </c>
      <c r="E50" s="279" t="s">
        <v>586</v>
      </c>
      <c r="F50" s="279" t="s">
        <v>586</v>
      </c>
      <c r="G50" s="279" t="s">
        <v>586</v>
      </c>
      <c r="H50" s="279" t="s">
        <v>586</v>
      </c>
      <c r="I50" s="280"/>
      <c r="J50" s="280"/>
      <c r="K50" s="213"/>
      <c r="L50" s="213"/>
    </row>
    <row r="51" spans="1:12" ht="63" x14ac:dyDescent="0.25">
      <c r="A51" s="128" t="s">
        <v>162</v>
      </c>
      <c r="B51" s="131" t="s">
        <v>390</v>
      </c>
      <c r="C51" s="279" t="s">
        <v>586</v>
      </c>
      <c r="D51" s="279" t="s">
        <v>586</v>
      </c>
      <c r="E51" s="279" t="s">
        <v>586</v>
      </c>
      <c r="F51" s="279" t="s">
        <v>586</v>
      </c>
      <c r="G51" s="279" t="s">
        <v>586</v>
      </c>
      <c r="H51" s="279" t="s">
        <v>586</v>
      </c>
      <c r="I51" s="280"/>
      <c r="J51" s="280"/>
      <c r="K51" s="213"/>
      <c r="L51" s="213"/>
    </row>
    <row r="52" spans="1:12" ht="63" x14ac:dyDescent="0.25">
      <c r="A52" s="128" t="s">
        <v>160</v>
      </c>
      <c r="B52" s="131" t="s">
        <v>161</v>
      </c>
      <c r="C52" s="279" t="s">
        <v>586</v>
      </c>
      <c r="D52" s="279" t="s">
        <v>586</v>
      </c>
      <c r="E52" s="279" t="s">
        <v>586</v>
      </c>
      <c r="F52" s="279" t="s">
        <v>586</v>
      </c>
      <c r="G52" s="279" t="s">
        <v>586</v>
      </c>
      <c r="H52" s="279" t="s">
        <v>586</v>
      </c>
      <c r="I52" s="280"/>
      <c r="J52" s="280"/>
      <c r="K52" s="213"/>
      <c r="L52" s="213"/>
    </row>
    <row r="53" spans="1:12" ht="31.5" x14ac:dyDescent="0.25">
      <c r="A53" s="128" t="s">
        <v>158</v>
      </c>
      <c r="B53" s="132" t="s">
        <v>391</v>
      </c>
      <c r="C53" s="279" t="s">
        <v>586</v>
      </c>
      <c r="D53" s="279" t="s">
        <v>586</v>
      </c>
      <c r="E53" s="279" t="s">
        <v>586</v>
      </c>
      <c r="F53" s="279" t="s">
        <v>586</v>
      </c>
      <c r="G53" s="279" t="s">
        <v>586</v>
      </c>
      <c r="H53" s="279" t="s">
        <v>586</v>
      </c>
      <c r="I53" s="280"/>
      <c r="J53" s="280"/>
      <c r="K53" s="213"/>
      <c r="L53" s="213"/>
    </row>
    <row r="54" spans="1:12" ht="31.5" x14ac:dyDescent="0.25">
      <c r="A54" s="128" t="s">
        <v>392</v>
      </c>
      <c r="B54" s="131" t="s">
        <v>159</v>
      </c>
      <c r="C54" s="279" t="s">
        <v>586</v>
      </c>
      <c r="D54" s="279" t="s">
        <v>586</v>
      </c>
      <c r="E54" s="279" t="s">
        <v>586</v>
      </c>
      <c r="F54" s="279" t="s">
        <v>586</v>
      </c>
      <c r="G54" s="279" t="s">
        <v>586</v>
      </c>
      <c r="H54" s="279" t="s">
        <v>586</v>
      </c>
      <c r="I54" s="280"/>
      <c r="J54" s="280"/>
      <c r="K54" s="213"/>
      <c r="L54" s="21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7"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200"/>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7" t="s">
        <v>496</v>
      </c>
      <c r="B8" s="297"/>
      <c r="C8" s="297"/>
      <c r="D8" s="297"/>
      <c r="E8" s="297"/>
      <c r="F8" s="297"/>
      <c r="G8" s="297"/>
      <c r="H8" s="297"/>
      <c r="I8" s="297"/>
      <c r="J8" s="297"/>
      <c r="K8" s="297"/>
      <c r="L8" s="297"/>
      <c r="M8" s="297"/>
      <c r="N8" s="297"/>
      <c r="O8" s="297"/>
      <c r="P8" s="297"/>
      <c r="Q8" s="297"/>
      <c r="R8" s="297"/>
      <c r="S8" s="297"/>
      <c r="T8" s="297"/>
      <c r="U8" s="297"/>
    </row>
    <row r="9" spans="1:27"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7" t="str">
        <f>'1. паспорт местоположение'!A12:C12</f>
        <v>P_TP3400.PR.0032</v>
      </c>
      <c r="B11" s="297"/>
      <c r="C11" s="297"/>
      <c r="D11" s="297"/>
      <c r="E11" s="297"/>
      <c r="F11" s="297"/>
      <c r="G11" s="297"/>
      <c r="H11" s="297"/>
      <c r="I11" s="297"/>
      <c r="J11" s="297"/>
      <c r="K11" s="297"/>
      <c r="L11" s="297"/>
      <c r="M11" s="297"/>
      <c r="N11" s="297"/>
      <c r="O11" s="297"/>
      <c r="P11" s="297"/>
      <c r="Q11" s="297"/>
      <c r="R11" s="297"/>
      <c r="S11" s="297"/>
      <c r="T11" s="297"/>
      <c r="U11" s="297"/>
    </row>
    <row r="12" spans="1:27"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297"/>
      <c r="U14" s="297"/>
    </row>
    <row r="15" spans="1:27"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200"/>
      <c r="Y16" s="200"/>
      <c r="Z16" s="200"/>
      <c r="AA16" s="200"/>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3" t="s">
        <v>438</v>
      </c>
      <c r="B18" s="433"/>
      <c r="C18" s="433"/>
      <c r="D18" s="433"/>
      <c r="E18" s="433"/>
      <c r="F18" s="433"/>
      <c r="G18" s="433"/>
      <c r="H18" s="433"/>
      <c r="I18" s="433"/>
      <c r="J18" s="433"/>
      <c r="K18" s="433"/>
      <c r="L18" s="433"/>
      <c r="M18" s="433"/>
      <c r="N18" s="433"/>
      <c r="O18" s="433"/>
      <c r="P18" s="433"/>
      <c r="Q18" s="433"/>
      <c r="R18" s="433"/>
      <c r="S18" s="433"/>
      <c r="T18" s="433"/>
      <c r="U18" s="433"/>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9" t="s">
        <v>157</v>
      </c>
      <c r="B20" s="429" t="s">
        <v>156</v>
      </c>
      <c r="C20" s="428" t="s">
        <v>155</v>
      </c>
      <c r="D20" s="428"/>
      <c r="E20" s="432" t="s">
        <v>509</v>
      </c>
      <c r="F20" s="432"/>
      <c r="G20" s="437" t="s">
        <v>615</v>
      </c>
      <c r="H20" s="434" t="s">
        <v>510</v>
      </c>
      <c r="I20" s="435"/>
      <c r="J20" s="435"/>
      <c r="K20" s="435"/>
      <c r="L20" s="434" t="s">
        <v>511</v>
      </c>
      <c r="M20" s="435"/>
      <c r="N20" s="435"/>
      <c r="O20" s="435"/>
      <c r="P20" s="434" t="s">
        <v>576</v>
      </c>
      <c r="Q20" s="435"/>
      <c r="R20" s="435"/>
      <c r="S20" s="435"/>
      <c r="T20" s="434" t="s">
        <v>611</v>
      </c>
      <c r="U20" s="435"/>
      <c r="V20" s="435"/>
      <c r="W20" s="435"/>
      <c r="X20" s="434" t="s">
        <v>616</v>
      </c>
      <c r="Y20" s="435"/>
      <c r="Z20" s="435"/>
      <c r="AA20" s="435"/>
      <c r="AB20" s="440" t="s">
        <v>154</v>
      </c>
      <c r="AC20" s="440"/>
    </row>
    <row r="21" spans="1:29" ht="79.5" customHeight="1" x14ac:dyDescent="0.25">
      <c r="A21" s="430"/>
      <c r="B21" s="430"/>
      <c r="C21" s="428"/>
      <c r="D21" s="428"/>
      <c r="E21" s="432"/>
      <c r="F21" s="432"/>
      <c r="G21" s="438"/>
      <c r="H21" s="436" t="s">
        <v>2</v>
      </c>
      <c r="I21" s="436"/>
      <c r="J21" s="436" t="s">
        <v>612</v>
      </c>
      <c r="K21" s="436"/>
      <c r="L21" s="436" t="s">
        <v>2</v>
      </c>
      <c r="M21" s="436"/>
      <c r="N21" s="436" t="s">
        <v>612</v>
      </c>
      <c r="O21" s="436"/>
      <c r="P21" s="436" t="s">
        <v>2</v>
      </c>
      <c r="Q21" s="436"/>
      <c r="R21" s="436" t="s">
        <v>612</v>
      </c>
      <c r="S21" s="436"/>
      <c r="T21" s="436" t="s">
        <v>2</v>
      </c>
      <c r="U21" s="436"/>
      <c r="V21" s="436" t="s">
        <v>612</v>
      </c>
      <c r="W21" s="436"/>
      <c r="X21" s="436" t="s">
        <v>2</v>
      </c>
      <c r="Y21" s="436"/>
      <c r="Z21" s="436" t="s">
        <v>612</v>
      </c>
      <c r="AA21" s="436"/>
      <c r="AB21" s="440"/>
      <c r="AC21" s="440"/>
    </row>
    <row r="22" spans="1:29" ht="78.75" customHeight="1" x14ac:dyDescent="0.25">
      <c r="A22" s="431"/>
      <c r="B22" s="431"/>
      <c r="C22" s="287" t="s">
        <v>2</v>
      </c>
      <c r="D22" s="287" t="s">
        <v>612</v>
      </c>
      <c r="E22" s="285" t="s">
        <v>617</v>
      </c>
      <c r="F22" s="285" t="s">
        <v>618</v>
      </c>
      <c r="G22" s="439"/>
      <c r="H22" s="166" t="s">
        <v>417</v>
      </c>
      <c r="I22" s="166" t="s">
        <v>418</v>
      </c>
      <c r="J22" s="166" t="s">
        <v>417</v>
      </c>
      <c r="K22" s="166" t="s">
        <v>418</v>
      </c>
      <c r="L22" s="166" t="s">
        <v>417</v>
      </c>
      <c r="M22" s="166" t="s">
        <v>418</v>
      </c>
      <c r="N22" s="166" t="s">
        <v>417</v>
      </c>
      <c r="O22" s="166" t="s">
        <v>418</v>
      </c>
      <c r="P22" s="166" t="s">
        <v>417</v>
      </c>
      <c r="Q22" s="166" t="s">
        <v>418</v>
      </c>
      <c r="R22" s="166" t="s">
        <v>417</v>
      </c>
      <c r="S22" s="166" t="s">
        <v>418</v>
      </c>
      <c r="T22" s="166" t="s">
        <v>417</v>
      </c>
      <c r="U22" s="166" t="s">
        <v>418</v>
      </c>
      <c r="V22" s="166" t="s">
        <v>417</v>
      </c>
      <c r="W22" s="166" t="s">
        <v>418</v>
      </c>
      <c r="X22" s="166" t="s">
        <v>417</v>
      </c>
      <c r="Y22" s="166" t="s">
        <v>418</v>
      </c>
      <c r="Z22" s="166" t="s">
        <v>417</v>
      </c>
      <c r="AA22" s="166" t="s">
        <v>418</v>
      </c>
      <c r="AB22" s="287" t="s">
        <v>613</v>
      </c>
      <c r="AC22" s="287" t="s">
        <v>612</v>
      </c>
    </row>
    <row r="23" spans="1:29" ht="15.75"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ht="63" x14ac:dyDescent="0.25">
      <c r="A24" s="142">
        <v>1</v>
      </c>
      <c r="B24" s="143" t="s">
        <v>153</v>
      </c>
      <c r="C24" s="167">
        <v>1.264176</v>
      </c>
      <c r="D24" s="168">
        <v>1.2852455999999999</v>
      </c>
      <c r="E24" s="168">
        <v>1.264176</v>
      </c>
      <c r="F24" s="168">
        <v>1.264176</v>
      </c>
      <c r="G24" s="168">
        <v>0</v>
      </c>
      <c r="H24" s="168">
        <v>1.264176</v>
      </c>
      <c r="I24" s="168"/>
      <c r="J24" s="168">
        <v>0</v>
      </c>
      <c r="K24" s="168"/>
      <c r="L24" s="156">
        <v>0</v>
      </c>
      <c r="M24" s="156"/>
      <c r="N24" s="156">
        <v>1.2852455999999999</v>
      </c>
      <c r="O24" s="156"/>
      <c r="P24" s="156">
        <v>0</v>
      </c>
      <c r="Q24" s="156"/>
      <c r="R24" s="156">
        <v>0</v>
      </c>
      <c r="S24" s="156"/>
      <c r="T24" s="156">
        <v>0</v>
      </c>
      <c r="U24" s="156"/>
      <c r="V24" s="156">
        <v>0</v>
      </c>
      <c r="W24" s="156"/>
      <c r="X24" s="156">
        <v>0</v>
      </c>
      <c r="Y24" s="156"/>
      <c r="Z24" s="156" t="s">
        <v>586</v>
      </c>
      <c r="AA24" s="156"/>
      <c r="AB24" s="156">
        <v>1.264176</v>
      </c>
      <c r="AC24" s="156">
        <v>1.2852455999999999</v>
      </c>
    </row>
    <row r="25" spans="1:29" ht="32.450000000000003" customHeight="1" x14ac:dyDescent="0.25">
      <c r="A25" s="145" t="s">
        <v>512</v>
      </c>
      <c r="B25" s="146" t="s">
        <v>152</v>
      </c>
      <c r="C25" s="169"/>
      <c r="D25" s="170"/>
      <c r="E25" s="170"/>
      <c r="F25" s="170"/>
      <c r="G25" s="170">
        <v>0</v>
      </c>
      <c r="H25" s="170">
        <v>0</v>
      </c>
      <c r="I25" s="170"/>
      <c r="J25" s="170">
        <v>0</v>
      </c>
      <c r="K25" s="170"/>
      <c r="L25" s="156">
        <v>0</v>
      </c>
      <c r="M25" s="156"/>
      <c r="N25" s="156">
        <v>0</v>
      </c>
      <c r="O25" s="156"/>
      <c r="P25" s="156">
        <v>0</v>
      </c>
      <c r="Q25" s="156"/>
      <c r="R25" s="156">
        <v>0</v>
      </c>
      <c r="S25" s="156"/>
      <c r="T25" s="156">
        <v>0</v>
      </c>
      <c r="U25" s="156"/>
      <c r="V25" s="156">
        <v>0</v>
      </c>
      <c r="W25" s="156"/>
      <c r="X25" s="156">
        <v>0</v>
      </c>
      <c r="Y25" s="156"/>
      <c r="Z25" s="156" t="s">
        <v>586</v>
      </c>
      <c r="AA25" s="156"/>
      <c r="AB25" s="156">
        <v>0</v>
      </c>
      <c r="AC25" s="156">
        <v>0</v>
      </c>
    </row>
    <row r="26" spans="1:29" ht="15.75" x14ac:dyDescent="0.25">
      <c r="A26" s="145" t="s">
        <v>513</v>
      </c>
      <c r="B26" s="146" t="s">
        <v>151</v>
      </c>
      <c r="C26" s="169"/>
      <c r="D26" s="170"/>
      <c r="E26" s="170"/>
      <c r="F26" s="170"/>
      <c r="G26" s="170">
        <v>0</v>
      </c>
      <c r="H26" s="170">
        <v>0</v>
      </c>
      <c r="I26" s="170"/>
      <c r="J26" s="170">
        <v>0</v>
      </c>
      <c r="K26" s="170"/>
      <c r="L26" s="156">
        <v>0</v>
      </c>
      <c r="M26" s="156"/>
      <c r="N26" s="156">
        <v>0</v>
      </c>
      <c r="O26" s="156"/>
      <c r="P26" s="156">
        <v>0</v>
      </c>
      <c r="Q26" s="156"/>
      <c r="R26" s="156">
        <v>0</v>
      </c>
      <c r="S26" s="156"/>
      <c r="T26" s="156">
        <v>0</v>
      </c>
      <c r="U26" s="156"/>
      <c r="V26" s="156">
        <v>0</v>
      </c>
      <c r="W26" s="156"/>
      <c r="X26" s="156">
        <v>0</v>
      </c>
      <c r="Y26" s="156"/>
      <c r="Z26" s="156" t="s">
        <v>586</v>
      </c>
      <c r="AA26" s="156"/>
      <c r="AB26" s="156">
        <v>0</v>
      </c>
      <c r="AC26" s="156">
        <v>0</v>
      </c>
    </row>
    <row r="27" spans="1:29" ht="57.75" customHeight="1" x14ac:dyDescent="0.25">
      <c r="A27" s="145" t="s">
        <v>514</v>
      </c>
      <c r="B27" s="146" t="s">
        <v>373</v>
      </c>
      <c r="C27" s="169"/>
      <c r="D27" s="170"/>
      <c r="E27" s="170"/>
      <c r="F27" s="170"/>
      <c r="G27" s="170">
        <v>0</v>
      </c>
      <c r="H27" s="170">
        <v>1.05348</v>
      </c>
      <c r="I27" s="170"/>
      <c r="J27" s="170">
        <v>0</v>
      </c>
      <c r="K27" s="170"/>
      <c r="L27" s="156">
        <v>0</v>
      </c>
      <c r="M27" s="156"/>
      <c r="N27" s="156">
        <v>1.05348</v>
      </c>
      <c r="O27" s="156"/>
      <c r="P27" s="156">
        <v>0</v>
      </c>
      <c r="Q27" s="156"/>
      <c r="R27" s="156">
        <v>0</v>
      </c>
      <c r="S27" s="156"/>
      <c r="T27" s="156">
        <v>0</v>
      </c>
      <c r="U27" s="156"/>
      <c r="V27" s="156">
        <v>0</v>
      </c>
      <c r="W27" s="156"/>
      <c r="X27" s="156">
        <v>0</v>
      </c>
      <c r="Y27" s="156"/>
      <c r="Z27" s="156" t="s">
        <v>586</v>
      </c>
      <c r="AA27" s="156"/>
      <c r="AB27" s="156">
        <v>1.05348</v>
      </c>
      <c r="AC27" s="156">
        <v>1.05348</v>
      </c>
    </row>
    <row r="28" spans="1:29" ht="15.75" x14ac:dyDescent="0.25">
      <c r="A28" s="145" t="s">
        <v>515</v>
      </c>
      <c r="B28" s="146" t="s">
        <v>516</v>
      </c>
      <c r="C28" s="169"/>
      <c r="D28" s="170"/>
      <c r="E28" s="170"/>
      <c r="F28" s="170"/>
      <c r="G28" s="170">
        <v>0</v>
      </c>
      <c r="H28" s="170">
        <v>0</v>
      </c>
      <c r="I28" s="170"/>
      <c r="J28" s="170">
        <v>0</v>
      </c>
      <c r="K28" s="170"/>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9"/>
      <c r="D29" s="170"/>
      <c r="E29" s="170"/>
      <c r="F29" s="170"/>
      <c r="G29" s="170">
        <v>0</v>
      </c>
      <c r="H29" s="170">
        <v>0.21069599999999999</v>
      </c>
      <c r="I29" s="170"/>
      <c r="J29" s="170">
        <v>0</v>
      </c>
      <c r="K29" s="170"/>
      <c r="L29" s="156">
        <v>0</v>
      </c>
      <c r="M29" s="156"/>
      <c r="N29" s="156">
        <v>0.23176559999999991</v>
      </c>
      <c r="O29" s="156"/>
      <c r="P29" s="156">
        <v>0</v>
      </c>
      <c r="Q29" s="156"/>
      <c r="R29" s="156">
        <v>0</v>
      </c>
      <c r="S29" s="156"/>
      <c r="T29" s="156">
        <v>0</v>
      </c>
      <c r="U29" s="156"/>
      <c r="V29" s="156">
        <v>0</v>
      </c>
      <c r="W29" s="156"/>
      <c r="X29" s="156">
        <v>0</v>
      </c>
      <c r="Y29" s="156"/>
      <c r="Z29" s="156" t="s">
        <v>586</v>
      </c>
      <c r="AA29" s="156"/>
      <c r="AB29" s="156">
        <v>0.21069599999999999</v>
      </c>
      <c r="AC29" s="156">
        <v>0.23176559999999991</v>
      </c>
    </row>
    <row r="30" spans="1:29" ht="51.75" customHeight="1" x14ac:dyDescent="0.25">
      <c r="A30" s="142" t="s">
        <v>63</v>
      </c>
      <c r="B30" s="143" t="s">
        <v>518</v>
      </c>
      <c r="C30" s="167">
        <v>1.05348</v>
      </c>
      <c r="D30" s="168">
        <v>1.05348</v>
      </c>
      <c r="E30" s="168">
        <v>1.05348</v>
      </c>
      <c r="F30" s="168">
        <v>1.05348</v>
      </c>
      <c r="G30" s="168">
        <v>0</v>
      </c>
      <c r="H30" s="168">
        <v>1.05348</v>
      </c>
      <c r="I30" s="168"/>
      <c r="J30" s="168">
        <v>0</v>
      </c>
      <c r="K30" s="168"/>
      <c r="L30" s="156">
        <v>0</v>
      </c>
      <c r="M30" s="156"/>
      <c r="N30" s="156">
        <v>1.05348</v>
      </c>
      <c r="O30" s="156"/>
      <c r="P30" s="156">
        <v>0</v>
      </c>
      <c r="Q30" s="156"/>
      <c r="R30" s="156">
        <v>0</v>
      </c>
      <c r="S30" s="156"/>
      <c r="T30" s="156">
        <v>0</v>
      </c>
      <c r="U30" s="156"/>
      <c r="V30" s="156">
        <v>0</v>
      </c>
      <c r="W30" s="156"/>
      <c r="X30" s="156">
        <v>0</v>
      </c>
      <c r="Y30" s="156"/>
      <c r="Z30" s="156" t="s">
        <v>586</v>
      </c>
      <c r="AA30" s="156"/>
      <c r="AB30" s="156">
        <v>1.05348</v>
      </c>
      <c r="AC30" s="156">
        <v>1.05348</v>
      </c>
    </row>
    <row r="31" spans="1:29" ht="15.75" x14ac:dyDescent="0.25">
      <c r="A31" s="142" t="s">
        <v>519</v>
      </c>
      <c r="B31" s="146" t="s">
        <v>149</v>
      </c>
      <c r="C31" s="169">
        <v>1.05348</v>
      </c>
      <c r="D31" s="170">
        <v>1.05348</v>
      </c>
      <c r="E31" s="170"/>
      <c r="F31" s="170"/>
      <c r="G31" s="170"/>
      <c r="H31" s="170"/>
      <c r="I31" s="170"/>
      <c r="J31" s="170"/>
      <c r="K31" s="170"/>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9">
        <v>0</v>
      </c>
      <c r="D32" s="170">
        <v>0</v>
      </c>
      <c r="E32" s="170"/>
      <c r="F32" s="170"/>
      <c r="G32" s="170"/>
      <c r="H32" s="170"/>
      <c r="I32" s="170"/>
      <c r="J32" s="170"/>
      <c r="K32" s="170"/>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9">
        <v>0</v>
      </c>
      <c r="D33" s="170">
        <v>0</v>
      </c>
      <c r="E33" s="170"/>
      <c r="F33" s="170"/>
      <c r="G33" s="170"/>
      <c r="H33" s="170"/>
      <c r="I33" s="170"/>
      <c r="J33" s="170"/>
      <c r="K33" s="170"/>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9">
        <v>0</v>
      </c>
      <c r="D34" s="170">
        <v>0</v>
      </c>
      <c r="E34" s="170"/>
      <c r="F34" s="170"/>
      <c r="G34" s="170"/>
      <c r="H34" s="170"/>
      <c r="I34" s="170"/>
      <c r="J34" s="170"/>
      <c r="K34" s="170"/>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586</v>
      </c>
      <c r="AA36" s="156" t="s">
        <v>586</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586</v>
      </c>
      <c r="AA37" s="156" t="s">
        <v>586</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586</v>
      </c>
      <c r="AA38" s="156" t="s">
        <v>586</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586</v>
      </c>
      <c r="AA39" s="156" t="s">
        <v>586</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586</v>
      </c>
      <c r="AA40" s="156" t="s">
        <v>586</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586</v>
      </c>
      <c r="AA41" s="156" t="s">
        <v>586</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586</v>
      </c>
      <c r="AA42" s="156" t="s">
        <v>586</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586</v>
      </c>
      <c r="AA43" s="156" t="s">
        <v>586</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586</v>
      </c>
      <c r="AA44" s="156" t="s">
        <v>586</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586</v>
      </c>
      <c r="AA45" s="156" t="s">
        <v>586</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586</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586</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586</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586</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586</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586</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586</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586</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586</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586</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586</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586</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1.05348</v>
      </c>
      <c r="D62" s="156">
        <v>1.05348</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586</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586</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586</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586</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586</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586</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586</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586</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586</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586</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586</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586</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586</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586</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586</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586</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586</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586</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586</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586</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586</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586</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586</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5" t="str">
        <f>'1. паспорт местоположение'!A12:C12</f>
        <v>P_TP3400.PR.0032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1" t="s">
        <v>451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52</v>
      </c>
      <c r="B22" s="445" t="s">
        <v>24</v>
      </c>
      <c r="C22" s="442" t="s">
        <v>51</v>
      </c>
      <c r="D22" s="442" t="s">
        <v>50</v>
      </c>
      <c r="E22" s="448" t="s">
        <v>462</v>
      </c>
      <c r="F22" s="449"/>
      <c r="G22" s="449"/>
      <c r="H22" s="449"/>
      <c r="I22" s="449"/>
      <c r="J22" s="449"/>
      <c r="K22" s="449"/>
      <c r="L22" s="450"/>
      <c r="M22" s="442" t="s">
        <v>49</v>
      </c>
      <c r="N22" s="442" t="s">
        <v>48</v>
      </c>
      <c r="O22" s="442" t="s">
        <v>47</v>
      </c>
      <c r="P22" s="451" t="s">
        <v>223</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2" customFormat="1" ht="64.5" customHeight="1" x14ac:dyDescent="0.25">
      <c r="A23" s="443"/>
      <c r="B23" s="446"/>
      <c r="C23" s="443"/>
      <c r="D23" s="443"/>
      <c r="E23" s="457" t="s">
        <v>23</v>
      </c>
      <c r="F23" s="459" t="s">
        <v>139</v>
      </c>
      <c r="G23" s="459" t="s">
        <v>138</v>
      </c>
      <c r="H23" s="459" t="s">
        <v>137</v>
      </c>
      <c r="I23" s="463" t="s">
        <v>370</v>
      </c>
      <c r="J23" s="463" t="s">
        <v>371</v>
      </c>
      <c r="K23" s="463" t="s">
        <v>372</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97" t="s">
        <v>13</v>
      </c>
      <c r="AG24" s="97" t="s">
        <v>12</v>
      </c>
      <c r="AH24" s="98" t="s">
        <v>2</v>
      </c>
      <c r="AI24" s="98" t="s">
        <v>11</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6"/>
      <c r="B29" s="159"/>
      <c r="C29" s="157"/>
      <c r="D29" s="207"/>
      <c r="E29" s="211"/>
      <c r="F29" s="212"/>
      <c r="G29" s="212"/>
      <c r="H29" s="211"/>
      <c r="I29" s="211"/>
      <c r="J29" s="212"/>
      <c r="K29" s="211"/>
      <c r="L29" s="211"/>
      <c r="M29" s="208"/>
      <c r="N29" s="209"/>
      <c r="O29" s="208"/>
      <c r="P29" s="210"/>
      <c r="Q29" s="208"/>
      <c r="R29" s="210"/>
      <c r="S29" s="208"/>
      <c r="T29" s="208"/>
      <c r="U29" s="208"/>
      <c r="V29" s="208"/>
      <c r="W29" s="208"/>
      <c r="X29" s="210"/>
      <c r="Y29" s="164"/>
      <c r="Z29" s="208"/>
      <c r="AA29" s="210"/>
      <c r="AB29" s="210"/>
      <c r="AC29" s="208"/>
      <c r="AD29" s="210"/>
      <c r="AE29" s="210"/>
      <c r="AF29" s="207"/>
      <c r="AG29" s="208"/>
      <c r="AH29" s="208"/>
      <c r="AI29" s="208"/>
      <c r="AJ29" s="208"/>
      <c r="AK29" s="208"/>
      <c r="AL29" s="208"/>
      <c r="AM29" s="208"/>
      <c r="AN29" s="208"/>
      <c r="AO29" s="207"/>
      <c r="AP29" s="208"/>
      <c r="AQ29" s="208"/>
      <c r="AR29" s="208"/>
      <c r="AS29" s="208"/>
      <c r="AT29" s="208"/>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6" zoomScaleNormal="100" zoomScaleSheetLayoutView="100" workbookViewId="0">
      <selection activeCell="A20" sqref="A20:XFD20"/>
    </sheetView>
  </sheetViews>
  <sheetFormatPr defaultRowHeight="15" x14ac:dyDescent="0.25"/>
  <cols>
    <col min="1" max="2" width="50.140625" style="171" customWidth="1"/>
  </cols>
  <sheetData>
    <row r="1" spans="1:2" ht="18.75" x14ac:dyDescent="0.25">
      <c r="B1" s="172" t="s">
        <v>69</v>
      </c>
    </row>
    <row r="2" spans="1:2" ht="18.75" x14ac:dyDescent="0.3">
      <c r="B2" s="173" t="s">
        <v>10</v>
      </c>
    </row>
    <row r="3" spans="1:2" ht="18.75" x14ac:dyDescent="0.3">
      <c r="B3" s="173" t="s">
        <v>473</v>
      </c>
    </row>
    <row r="5" spans="1:2" ht="18.75" x14ac:dyDescent="0.3">
      <c r="A5" s="469" t="str">
        <f>'1. паспорт местоположение'!A5:C5</f>
        <v>Год раскрытия информации: 2026 год</v>
      </c>
      <c r="B5" s="469"/>
    </row>
    <row r="6" spans="1:2" ht="18.75" x14ac:dyDescent="0.3">
      <c r="A6" s="174"/>
      <c r="B6" s="174"/>
    </row>
    <row r="7" spans="1:2" ht="18.75" x14ac:dyDescent="0.25">
      <c r="A7" s="295" t="s">
        <v>9</v>
      </c>
      <c r="B7" s="295"/>
    </row>
    <row r="8" spans="1:2" ht="18.75" x14ac:dyDescent="0.25">
      <c r="A8" s="175"/>
      <c r="B8" s="175"/>
    </row>
    <row r="9" spans="1:2" ht="15.75" x14ac:dyDescent="0.25">
      <c r="A9" s="470" t="str">
        <f>'7. Паспорт отчет о закупке'!A9:AV9</f>
        <v>АО "Россети Тюмень"</v>
      </c>
      <c r="B9" s="470"/>
    </row>
    <row r="10" spans="1:2" ht="18.75" x14ac:dyDescent="0.25">
      <c r="A10" s="466" t="s">
        <v>8</v>
      </c>
      <c r="B10" s="466"/>
    </row>
    <row r="11" spans="1:2" ht="18.75" x14ac:dyDescent="0.25">
      <c r="A11" s="175"/>
      <c r="B11" s="175"/>
    </row>
    <row r="12" spans="1:2" ht="15.75" x14ac:dyDescent="0.25">
      <c r="A12" s="471" t="str">
        <f>'7. Паспорт отчет о закупке'!A12:AV12</f>
        <v>P_TP3400.PR.0032</v>
      </c>
      <c r="B12" s="471"/>
    </row>
    <row r="13" spans="1:2" ht="18.75" x14ac:dyDescent="0.25">
      <c r="A13" s="466" t="s">
        <v>7</v>
      </c>
      <c r="B13" s="466"/>
    </row>
    <row r="14" spans="1:2" ht="18.75" x14ac:dyDescent="0.25">
      <c r="A14" s="176"/>
      <c r="B14" s="176"/>
    </row>
    <row r="15" spans="1:2" ht="69" customHeight="1" x14ac:dyDescent="0.25">
      <c r="A15" s="467" t="str">
        <f>'7. Паспорт отчет о закупке'!A15:AV15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467"/>
    </row>
    <row r="16" spans="1:2" ht="18.75" x14ac:dyDescent="0.25">
      <c r="A16" s="466" t="s">
        <v>6</v>
      </c>
      <c r="B16" s="466"/>
    </row>
    <row r="17" spans="1:2" ht="15.75" x14ac:dyDescent="0.25">
      <c r="A17" s="177"/>
      <c r="B17" s="178"/>
    </row>
    <row r="18" spans="1:2" x14ac:dyDescent="0.25">
      <c r="A18" s="468" t="s">
        <v>452</v>
      </c>
      <c r="B18" s="468"/>
    </row>
    <row r="20" spans="1:2" s="200" customFormat="1" ht="15.75" thickBot="1" x14ac:dyDescent="0.3">
      <c r="A20" s="171"/>
      <c r="B20" s="171"/>
    </row>
    <row r="21" spans="1:2" ht="80.25" customHeight="1" x14ac:dyDescent="0.25">
      <c r="A21" s="179" t="s">
        <v>474</v>
      </c>
      <c r="B21" s="180" t="str">
        <f>A15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1" t="s">
        <v>341</v>
      </c>
      <c r="B22" s="182" t="str">
        <f>'1. паспорт местоположение'!C27</f>
        <v>районы Тюменской области</v>
      </c>
    </row>
    <row r="23" spans="1:2" x14ac:dyDescent="0.25">
      <c r="A23" s="181" t="s">
        <v>307</v>
      </c>
      <c r="B23" s="183" t="s">
        <v>607</v>
      </c>
    </row>
    <row r="24" spans="1:2" x14ac:dyDescent="0.25">
      <c r="A24" s="181" t="s">
        <v>342</v>
      </c>
      <c r="B24" s="184"/>
    </row>
    <row r="25" spans="1:2" x14ac:dyDescent="0.25">
      <c r="A25" s="185" t="s">
        <v>343</v>
      </c>
      <c r="B25" s="182">
        <v>2027</v>
      </c>
    </row>
    <row r="26" spans="1:2" ht="28.5" x14ac:dyDescent="0.25">
      <c r="A26" s="185" t="s">
        <v>344</v>
      </c>
      <c r="B26" s="184" t="s">
        <v>609</v>
      </c>
    </row>
    <row r="27" spans="1:2" ht="28.5" x14ac:dyDescent="0.25">
      <c r="A27" s="186" t="s">
        <v>608</v>
      </c>
      <c r="B27" s="187">
        <v>1.2852455999999999</v>
      </c>
    </row>
    <row r="28" spans="1:2" ht="30" x14ac:dyDescent="0.25">
      <c r="A28" s="188" t="s">
        <v>345</v>
      </c>
      <c r="B28" s="184"/>
    </row>
    <row r="29" spans="1:2" ht="28.5" x14ac:dyDescent="0.25">
      <c r="A29" s="186" t="s">
        <v>346</v>
      </c>
      <c r="B29" s="187"/>
    </row>
    <row r="30" spans="1:2" ht="28.5" x14ac:dyDescent="0.25">
      <c r="A30" s="186" t="s">
        <v>347</v>
      </c>
      <c r="B30" s="189"/>
    </row>
    <row r="31" spans="1:2" x14ac:dyDescent="0.25">
      <c r="A31" s="188" t="s">
        <v>348</v>
      </c>
      <c r="B31" s="184"/>
    </row>
    <row r="32" spans="1:2" ht="29.25" thickBot="1" x14ac:dyDescent="0.3">
      <c r="A32" s="190" t="s">
        <v>476</v>
      </c>
      <c r="B32" s="191"/>
    </row>
    <row r="33" spans="1:2" ht="30" x14ac:dyDescent="0.25">
      <c r="A33" s="192" t="s">
        <v>606</v>
      </c>
      <c r="B33" s="201"/>
    </row>
    <row r="34" spans="1:2" x14ac:dyDescent="0.25">
      <c r="A34" s="192" t="s">
        <v>349</v>
      </c>
      <c r="B34" s="202"/>
    </row>
    <row r="35" spans="1:2" x14ac:dyDescent="0.25">
      <c r="A35" s="192" t="s">
        <v>350</v>
      </c>
      <c r="B35" s="201"/>
    </row>
    <row r="36" spans="1:2" x14ac:dyDescent="0.25">
      <c r="A36" s="192" t="s">
        <v>351</v>
      </c>
      <c r="B36" s="201"/>
    </row>
    <row r="37" spans="1:2" ht="43.5" thickBot="1" x14ac:dyDescent="0.3">
      <c r="A37" s="190" t="s">
        <v>477</v>
      </c>
      <c r="B37" s="191"/>
    </row>
    <row r="38" spans="1:2" s="200" customFormat="1" ht="30" x14ac:dyDescent="0.25">
      <c r="A38" s="192" t="s">
        <v>478</v>
      </c>
      <c r="B38" s="274"/>
    </row>
    <row r="39" spans="1:2" x14ac:dyDescent="0.25">
      <c r="A39" s="192" t="s">
        <v>349</v>
      </c>
      <c r="B39" s="194"/>
    </row>
    <row r="40" spans="1:2" x14ac:dyDescent="0.25">
      <c r="A40" s="192" t="s">
        <v>350</v>
      </c>
      <c r="B40" s="193"/>
    </row>
    <row r="41" spans="1:2" x14ac:dyDescent="0.25">
      <c r="A41" s="192" t="s">
        <v>351</v>
      </c>
      <c r="B41" s="193"/>
    </row>
    <row r="42" spans="1:2" ht="29.25" thickBot="1" x14ac:dyDescent="0.3">
      <c r="A42" s="190" t="s">
        <v>479</v>
      </c>
      <c r="B42" s="191"/>
    </row>
    <row r="43" spans="1:2" ht="30" x14ac:dyDescent="0.25">
      <c r="A43" s="192" t="s">
        <v>478</v>
      </c>
      <c r="B43" s="194" t="s">
        <v>475</v>
      </c>
    </row>
    <row r="44" spans="1:2" x14ac:dyDescent="0.25">
      <c r="A44" s="192" t="s">
        <v>349</v>
      </c>
      <c r="B44" s="194" t="s">
        <v>475</v>
      </c>
    </row>
    <row r="45" spans="1:2" x14ac:dyDescent="0.25">
      <c r="A45" s="192" t="s">
        <v>350</v>
      </c>
      <c r="B45" s="194" t="s">
        <v>475</v>
      </c>
    </row>
    <row r="46" spans="1:2" x14ac:dyDescent="0.25">
      <c r="A46" s="192" t="s">
        <v>351</v>
      </c>
      <c r="B46" s="194" t="s">
        <v>475</v>
      </c>
    </row>
    <row r="47" spans="1:2" ht="43.5" thickBot="1" x14ac:dyDescent="0.3">
      <c r="A47" s="190" t="s">
        <v>352</v>
      </c>
      <c r="B47" s="195" t="s">
        <v>475</v>
      </c>
    </row>
    <row r="48" spans="1:2" x14ac:dyDescent="0.25">
      <c r="A48" s="192" t="s">
        <v>348</v>
      </c>
      <c r="B48" s="194" t="s">
        <v>475</v>
      </c>
    </row>
    <row r="49" spans="1:2" x14ac:dyDescent="0.25">
      <c r="A49" s="192" t="s">
        <v>480</v>
      </c>
      <c r="B49" s="194"/>
    </row>
    <row r="50" spans="1:2" x14ac:dyDescent="0.25">
      <c r="A50" s="192" t="s">
        <v>481</v>
      </c>
      <c r="B50" s="194" t="s">
        <v>334</v>
      </c>
    </row>
    <row r="51" spans="1:2" ht="30" x14ac:dyDescent="0.25">
      <c r="A51" s="192" t="s">
        <v>482</v>
      </c>
      <c r="B51" s="203"/>
    </row>
    <row r="52" spans="1:2" ht="15.75" thickBot="1" x14ac:dyDescent="0.3">
      <c r="A52" s="190" t="s">
        <v>353</v>
      </c>
      <c r="B52" s="195"/>
    </row>
    <row r="53" spans="1:2" ht="15.75" thickBot="1" x14ac:dyDescent="0.3">
      <c r="A53" s="190" t="s">
        <v>354</v>
      </c>
      <c r="B53" s="191"/>
    </row>
    <row r="54" spans="1:2" ht="15.75" thickBot="1" x14ac:dyDescent="0.3">
      <c r="A54" s="190" t="s">
        <v>355</v>
      </c>
      <c r="B54" s="195"/>
    </row>
    <row r="55" spans="1:2" ht="15.75" thickBot="1" x14ac:dyDescent="0.3">
      <c r="A55" s="190" t="s">
        <v>356</v>
      </c>
      <c r="B55" s="191"/>
    </row>
    <row r="56" spans="1:2" ht="29.25" thickBot="1" x14ac:dyDescent="0.3">
      <c r="A56" s="190" t="s">
        <v>357</v>
      </c>
      <c r="B56" s="195" t="s">
        <v>475</v>
      </c>
    </row>
    <row r="57" spans="1:2" x14ac:dyDescent="0.25">
      <c r="A57" s="192" t="s">
        <v>358</v>
      </c>
      <c r="B57" s="194"/>
    </row>
    <row r="58" spans="1:2" x14ac:dyDescent="0.25">
      <c r="A58" s="192" t="s">
        <v>359</v>
      </c>
      <c r="B58" s="194"/>
    </row>
    <row r="59" spans="1:2" x14ac:dyDescent="0.25">
      <c r="A59" s="192" t="s">
        <v>360</v>
      </c>
      <c r="B59" s="194"/>
    </row>
    <row r="60" spans="1:2" x14ac:dyDescent="0.25">
      <c r="A60" s="205" t="s">
        <v>575</v>
      </c>
      <c r="B60" s="204"/>
    </row>
    <row r="61" spans="1:2" ht="29.25" thickBot="1" x14ac:dyDescent="0.3">
      <c r="A61" s="190" t="s">
        <v>361</v>
      </c>
      <c r="B61" s="196"/>
    </row>
    <row r="62" spans="1:2" ht="33.75" customHeight="1" thickBot="1" x14ac:dyDescent="0.3">
      <c r="A62" s="190" t="s">
        <v>362</v>
      </c>
      <c r="B62" s="196"/>
    </row>
    <row r="63" spans="1:2" x14ac:dyDescent="0.25">
      <c r="A63" s="192" t="s">
        <v>348</v>
      </c>
      <c r="B63" s="194" t="s">
        <v>475</v>
      </c>
    </row>
    <row r="64" spans="1:2" x14ac:dyDescent="0.25">
      <c r="A64" s="192" t="s">
        <v>483</v>
      </c>
      <c r="B64" s="194" t="s">
        <v>475</v>
      </c>
    </row>
    <row r="65" spans="1:2" x14ac:dyDescent="0.25">
      <c r="A65" s="192" t="s">
        <v>484</v>
      </c>
      <c r="B65" s="194"/>
    </row>
    <row r="66" spans="1:2" ht="48.75" customHeight="1" thickBot="1" x14ac:dyDescent="0.3">
      <c r="A66" s="197" t="s">
        <v>363</v>
      </c>
      <c r="B66" s="198"/>
    </row>
    <row r="67" spans="1:2" ht="39.75" customHeight="1" thickBot="1" x14ac:dyDescent="0.3">
      <c r="A67" s="190" t="s">
        <v>364</v>
      </c>
      <c r="B67" s="196"/>
    </row>
    <row r="68" spans="1:2" x14ac:dyDescent="0.25">
      <c r="A68" s="192" t="s">
        <v>485</v>
      </c>
      <c r="B68" s="199"/>
    </row>
    <row r="69" spans="1:2" x14ac:dyDescent="0.25">
      <c r="A69" s="192" t="s">
        <v>486</v>
      </c>
      <c r="B69" s="194" t="s">
        <v>475</v>
      </c>
    </row>
    <row r="70" spans="1:2" x14ac:dyDescent="0.25">
      <c r="A70" s="192" t="s">
        <v>487</v>
      </c>
      <c r="B70" s="194" t="s">
        <v>475</v>
      </c>
    </row>
    <row r="71" spans="1:2" ht="29.25" thickBot="1" x14ac:dyDescent="0.3">
      <c r="A71" s="190" t="s">
        <v>365</v>
      </c>
      <c r="B71" s="196"/>
    </row>
    <row r="72" spans="1:2" ht="29.25" thickBot="1" x14ac:dyDescent="0.3">
      <c r="A72" s="190" t="s">
        <v>366</v>
      </c>
      <c r="B72" s="196"/>
    </row>
    <row r="73" spans="1:2" x14ac:dyDescent="0.25">
      <c r="A73" s="192" t="s">
        <v>488</v>
      </c>
      <c r="B73" s="194" t="s">
        <v>475</v>
      </c>
    </row>
    <row r="74" spans="1:2" ht="30" x14ac:dyDescent="0.25">
      <c r="A74" s="192" t="s">
        <v>489</v>
      </c>
      <c r="B74" s="194" t="s">
        <v>475</v>
      </c>
    </row>
    <row r="75" spans="1:2" x14ac:dyDescent="0.25">
      <c r="A75" s="192" t="s">
        <v>490</v>
      </c>
      <c r="B75" s="194" t="s">
        <v>475</v>
      </c>
    </row>
    <row r="76" spans="1:2" x14ac:dyDescent="0.25">
      <c r="A76" s="192" t="s">
        <v>491</v>
      </c>
      <c r="B76" s="194" t="s">
        <v>475</v>
      </c>
    </row>
    <row r="77" spans="1:2" x14ac:dyDescent="0.25">
      <c r="A77" s="192" t="s">
        <v>492</v>
      </c>
      <c r="B77" s="194"/>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2026-04-21T14:33:40Z</dcterms:modified>
</cp:coreProperties>
</file>