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<sst xmlns="http://schemas.openxmlformats.org/spreadsheetml/2006/main" count="1245" uniqueCount="620">
  <si>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</si>
  <si>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</si>
  <si>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</si>
  <si>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</si>
  <si>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</si>
  <si>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</si>
  <si>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</si>
  <si>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</si>
  <si>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</si>
  <si>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</si>
  <si>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</si>
  <si>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</si>
  <si>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</si>
  <si>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</si>
  <si>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</si>
  <si>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</si>
  <si>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</si>
  <si>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</si>
  <si>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</si>
  <si>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</si>
  <si>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</si>
  <si>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</si>
  <si>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</si>
  <si>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</si>
  <si>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</si>
  <si>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</si>
  <si>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</si>
  <si>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</si>
  <si>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</si>
  <si>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</si>
  <si>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</si>
  <si>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</si>
  <si>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</si>
  <si>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</si>
  <si>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</si>
  <si>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</si>
  <si>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</si>
  <si>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</si>
  <si>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</si>
  <si>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</si>
  <si>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</si>
  <si>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</si>
  <si>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</si>
  <si>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</si>
  <si>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</si>
  <si>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</si>
  <si>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</si>
  <si>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</si>
  <si>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</si>
  <si>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</si>
  <si>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</si>
  <si>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</si>
  <si>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</si>
  <si>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</si>
  <si>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</si>
  <si>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</si>
  <si>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</si>
  <si>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</si>
  <si>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</si>
  <si>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</si>
  <si>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</si>
  <si>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</si>
  <si>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</si>
  <si>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</si>
  <si>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</si>
  <si>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</si>
  <si>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</si>
  <si>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</si>
  <si>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</si>
  <si>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</si>
  <si>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</si>
  <si>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</si>
  <si>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</si>
  <si>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</si>
  <si>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</si>
  <si>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</si>
  <si>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</si>
  <si>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</si>
  <si>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</si>
  <si>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</si>
  <si>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</si>
  <si>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</si>
  <si>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</si>
  <si>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</si>
  <si>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</si>
  <si>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</si>
  <si>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</si>
  <si>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</si>
  <si>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</si>
  <si>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</si>
  <si>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</si>
  <si>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</si>
  <si>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</si>
  <si>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</si>
  <si>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</si>
  <si>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</si>
  <si>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</si>
  <si>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</si>
  <si>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</si>
  <si>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</si>
  <si>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</si>
  <si>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</si>
  <si>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</si>
  <si>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</si>
  <si>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</si>
  <si>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</si>
  <si>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</si>
  <si>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</si>
  <si>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</si>
  <si>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</si>
  <si>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</si>
  <si>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</si>
  <si>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</si>
  <si>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</si>
  <si>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</si>
  <si>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</si>
  <si>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</si>
  <si>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</si>
  <si>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</si>
  <si>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</si>
  <si>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</si>
  <si>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</si>
  <si>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</si>
  <si>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</si>
  <si>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</si>
  <si>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</si>
  <si>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</si>
  <si>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</si>
  <si>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</si>
  <si>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</si>
  <si>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</si>
  <si>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</si>
  <si>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</si>
  <si>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</si>
  <si>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</si>
  <si>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</si>
  <si>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</si>
  <si>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</si>
  <si>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</si>
  <si>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</si>
  <si>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</si>
  <si>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</si>
  <si>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</si>
  <si>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</si>
  <si>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</si>
  <si>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</si>
  <si>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</si>
  <si>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</si>
  <si>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</si>
  <si>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</si>
  <si>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</si>
  <si>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</si>
  <si>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</si>
  <si>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</si>
  <si>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</si>
  <si>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</si>
  <si>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</si>
  <si>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</si>
  <si>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</si>
  <si>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</si>
  <si>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</si>
  <si>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</si>
  <si>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</si>
  <si>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</si>
  <si>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</si>
  <si>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</si>
  <si>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</si>
  <si>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</si>
  <si>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</si>
  <si>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</si>
  <si>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</si>
  <si>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</si>
  <si>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</si>
  <si>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</si>
  <si>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</si>
  <si>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</si>
  <si>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</si>
  <si>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</si>
  <si>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</si>
  <si>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</si>
  <si>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</si>
  <si>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</si>
  <si>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</si>
  <si>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</si>
  <si>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</si>
  <si>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</si>
  <si>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</si>
  <si>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</si>
  <si>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</si>
  <si>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</si>
  <si>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</si>
  <si>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</si>
  <si>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</si>
  <si>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</si>
  <si>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</si>
  <si>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</si>
  <si>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</si>
  <si>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</si>
  <si>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</si>
  <si>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</si>
  <si>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</si>
  <si>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</si>
  <si>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</si>
  <si>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</si>
  <si>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</si>
  <si>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</si>
  <si>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</si>
  <si>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</si>
  <si>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</si>
  <si>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</si>
  <si>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</si>
  <si>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</si>
  <si>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</si>
  <si>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</si>
  <si>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</si>
  <si>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</si>
  <si>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</si>
  <si>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</si>
  <si>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</si>
  <si>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</si>
  <si>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</si>
  <si>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</si>
  <si>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</si>
  <si>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</si>
  <si>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</si>
  <si>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</si>
  <si>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</si>
  <si>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</si>
  <si>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</si>
  <si>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</si>
  <si>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</si>
  <si>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</si>
  <si>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</si>
  <si>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</si>
  <si>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</si>
  <si>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</si>
  <si>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</si>
  <si>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</si>
  <si>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</si>
  <si>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</si>
  <si>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</si>
  <si>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</si>
  <si>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</si>
  <si>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</si>
  <si>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</si>
  <si>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</si>
  <si>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</si>
  <si>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</si>
  <si>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</si>
  <si>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</si>
  <si>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</si>
  <si>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</si>
  <si>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</si>
  <si>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</si>
  <si>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</si>
  <si>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</si>
  <si>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</si>
  <si>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</si>
  <si>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</si>
  <si>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</si>
  <si>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</si>
  <si>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</si>
  <si>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</si>
  <si>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</si>
  <si>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</si>
  <si>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</si>
  <si>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</si>
  <si>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</si>
  <si>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</si>
  <si>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</si>
  <si>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</si>
  <si>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</si>
  <si>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</si>
  <si>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</si>
  <si>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</si>
  <si>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</si>
  <si>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</si>
  <si>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</si>
  <si>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</si>
  <si>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</si>
  <si>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</si>
  <si>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</si>
  <si>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</si>
  <si>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</si>
  <si>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</si>
  <si>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</si>
  <si>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</si>
  <si>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</si>
  <si>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</si>
  <si>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</si>
  <si>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</si>
  <si>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</si>
  <si>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</si>
  <si>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</si>
  <si>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</si>
  <si>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</si>
  <si>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</si>
  <si>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</si>
  <si>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</si>
  <si>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</si>
  <si>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</si>
  <si>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</si>
  <si>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</si>
  <si>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</si>
  <si>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</si>
  <si>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</si>
  <si>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</si>
  <si>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</si>
  <si>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</si>
  <si>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</si>
  <si>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</si>
  <si>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</si>
  <si>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</si>
  <si>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</si>
  <si>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</si>
  <si>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</si>
  <si>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</si>
  <si>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</si>
  <si>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</si>
  <si>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</si>
  <si>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</si>
  <si>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</si>
  <si>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</si>
  <si>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</si>
  <si>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</si>
  <si>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</si>
  <si>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</si>
  <si>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</si>
  <si>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</si>
  <si>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</si>
  <si>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</si>
  <si>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</si>
  <si>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</si>
  <si>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</si>
  <si>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</si>
  <si>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</si>
  <si>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</si>
  <si>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</si>
  <si>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</si>
  <si>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</si>
  <si>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</si>
  <si>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</si>
  <si>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</si>
  <si>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</si>
  <si>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</si>
  <si>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</si>
  <si>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</si>
  <si>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</si>
  <si>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</si>
  <si>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</si>
  <si>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</si>
  <si>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</si>
  <si>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</si>
  <si>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</si>
  <si>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</si>
  <si>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</si>
  <si>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</si>
  <si>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</si>
  <si>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</si>
  <si>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</si>
  <si>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</si>
  <si>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</si>
  <si>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</si>
  <si>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</si>
  <si>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</si>
  <si>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</si>
  <si>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</si>
  <si>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</si>
  <si>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</si>
  <si>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</si>
  <si>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</si>
  <si>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</si>
  <si>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</si>
  <si>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</si>
  <si>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</si>
  <si>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</si>
  <si>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</si>
  <si>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</si>
  <si>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</si>
  <si>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</si>
  <si>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</si>
  <si>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</si>
  <si>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</si>
  <si>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</si>
  <si>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</si>
  <si>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</si>
  <si>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</si>
  <si>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</si>
  <si>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</si>
  <si>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</si>
  <si>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</si>
  <si>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</si>
  <si>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</si>
  <si>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</si>
  <si>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</si>
  <si>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</si>
  <si>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</si>
  <si>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</si>
  <si>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</si>
  <si>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</si>
  <si>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</si>
  <si>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</si>
  <si>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</si>
  <si>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</si>
  <si>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</si>
  <si>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</si>
  <si>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</si>
  <si>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</si>
  <si>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</si>
  <si>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</si>
  <si>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</si>
  <si>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</si>
  <si>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</si>
  <si>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</si>
  <si>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</si>
  <si>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</si>
  <si>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</si>
  <si>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</si>
  <si>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</si>
  <si>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</si>
  <si>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</si>
  <si>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</si>
  <si>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</si>
  <si>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</si>
  <si>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</si>
  <si>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</si>
  <si>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</si>
  <si>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</si>
  <si>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</si>
  <si>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</si>
  <si>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</si>
  <si>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</si>
  <si>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</si>
  <si>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</si>
  <si>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</si>
  <si>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</si>
  <si>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</si>
  <si>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</si>
  <si>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</si>
  <si>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</si>
  <si>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</si>
  <si>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</si>
  <si>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</si>
  <si>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</si>
  <si>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</si>
  <si>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</si>
  <si>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</si>
  <si>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</si>
  <si>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</si>
  <si>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</si>
  <si>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</si>
  <si>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</si>
  <si>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</si>
  <si>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</si>
  <si>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</si>
  <si>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</si>
  <si>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</si>
  <si>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</si>
  <si>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</si>
  <si>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</si>
  <si>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</si>
  <si>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</si>
  <si>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</si>
  <si>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</si>
  <si>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</si>
  <si>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</si>
  <si>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</si>
  <si>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</si>
  <si>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</si>
  <si>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</si>
  <si>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</si>
  <si>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</si>
  <si>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</si>
  <si>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</si>
  <si>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</si>
  <si>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</si>
  <si>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</si>
  <si>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</si>
  <si>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</si>
  <si>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</si>
  <si>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</si>
  <si>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</si>
  <si>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</si>
  <si>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</si>
  <si>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</si>
  <si>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</si>
  <si>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</si>
  <si>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</si>
  <si>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</si>
  <si>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</si>
  <si>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</si>
  <si>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</si>
  <si>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</si>
  <si>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</si>
  <si>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</si>
  <si>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</si>
  <si>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</si>
  <si>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</si>
  <si>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</si>
  <si>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</si>
  <si>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</si>
  <si>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</si>
  <si>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</si>
  <si>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</si>
  <si>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</si>
  <si>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</si>
  <si>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</si>
  <si>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</si>
  <si>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</si>
  <si>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</si>
  <si>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</si>
  <si>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</si>
  <si>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</si>
  <si>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</si>
  <si>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</si>
  <si>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</si>
  <si>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</si>
  <si>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</si>
  <si>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</si>
  <si>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</si>
  <si>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</si>
  <si>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</si>
  <si>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</si>
  <si>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</si>
  <si>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</si>
  <si>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</si>
  <si>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</si>
  <si>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</si>
  <si>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</si>
  <si>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</si>
  <si>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</si>
  <si>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</si>
  <si>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</si>
  <si>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</si>
  <si>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</si>
  <si>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</si>
  <si>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</si>
  <si>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</si>
  <si>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</si>
  <si>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</si>
  <si>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</si>
  <si>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</si>
  <si>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</si>
  <si>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</si>
  <si>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</si>
  <si>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</si>
  <si>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</si>
  <si>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</si>
  <si>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</si>
  <si>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</si>
  <si>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</si>
  <si>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</si>
  <si>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</si>
  <si>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</si>
  <si>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</si>
  <si>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</si>
  <si>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</si>
  <si>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</si>
  <si>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</si>
  <si>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</si>
  <si>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</si>
  <si>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</si>
  <si>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</si>
  <si>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</si>
  <si>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</si>
  <si>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</si>
  <si>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</si>
  <si>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</si>
  <si>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</si>
  <si>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</si>
  <si>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</si>
  <si>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</si>
  <si>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</si>
  <si>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</si>
  <si>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</si>
  <si>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</si>
  <si>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</si>
  <si>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</si>
  <si>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</si>
  <si>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</si>
  <si>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</si>
  <si>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</si>
  <si>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</si>
  <si>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</si>
  <si>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</si>
  <si>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</si>
  <si>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показатель объема финансовых потребностей, необходимых для реализации
мероприятий, направленных на выполнение требований законодательства (Фтз ) = 1,159836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</si>
  <si>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</si>
  <si>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</si>
  <si>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</si>
  <si>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</si>
  <si>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</si>
  <si>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</si>
  <si>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</si>
  <si>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</si>
  <si>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</si>
  <si>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</si>
  <si>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</si>
  <si>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</si>
  <si>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</si>
  <si>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</si>
  <si>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</si>
  <si>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</si>
  <si>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</si>
  <si>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</si>
  <si>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966,53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</si>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</sst>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49" xfId="4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B3-4081-9044-4540CCD28F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B3-4081-9044-4540CCD28F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A6" sqref="A6"/>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615</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585</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584</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611</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586</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582</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581</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1.178642</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0.96610000000000007</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30" t="s">
        <v>5</v>
      </c>
      <c r="B21" s="326" t="s">
        <v>441</v>
      </c>
      <c r="C21" s="327"/>
      <c r="D21" s="326" t="s">
        <v>443</v>
      </c>
      <c r="E21" s="327"/>
      <c r="F21" s="309" t="s">
        <v>102</v>
      </c>
      <c r="G21" s="311"/>
      <c r="H21" s="311"/>
      <c r="I21" s="310"/>
      <c r="J21" s="330" t="s">
        <v>444</v>
      </c>
      <c r="K21" s="326" t="s">
        <v>445</v>
      </c>
      <c r="L21" s="327"/>
      <c r="M21" s="326" t="s">
        <v>446</v>
      </c>
      <c r="N21" s="327"/>
      <c r="O21" s="326" t="s">
        <v>433</v>
      </c>
      <c r="P21" s="327"/>
      <c r="Q21" s="326" t="s">
        <v>135</v>
      </c>
      <c r="R21" s="327"/>
      <c r="S21" s="330" t="s">
        <v>134</v>
      </c>
      <c r="T21" s="330" t="s">
        <v>447</v>
      </c>
      <c r="U21" s="330" t="s">
        <v>442</v>
      </c>
      <c r="V21" s="326" t="s">
        <v>133</v>
      </c>
      <c r="W21" s="327"/>
      <c r="X21" s="309" t="s">
        <v>125</v>
      </c>
      <c r="Y21" s="311"/>
      <c r="Z21" s="309" t="s">
        <v>124</v>
      </c>
      <c r="AA21" s="311"/>
    </row>
    <row r="22" spans="1:27" ht="216" customHeight="1" x14ac:dyDescent="0.25">
      <c r="A22" s="333"/>
      <c r="B22" s="328"/>
      <c r="C22" s="329"/>
      <c r="D22" s="328"/>
      <c r="E22" s="329"/>
      <c r="F22" s="309" t="s">
        <v>132</v>
      </c>
      <c r="G22" s="310"/>
      <c r="H22" s="309" t="s">
        <v>131</v>
      </c>
      <c r="I22" s="310"/>
      <c r="J22" s="331"/>
      <c r="K22" s="328"/>
      <c r="L22" s="329"/>
      <c r="M22" s="328"/>
      <c r="N22" s="329"/>
      <c r="O22" s="328"/>
      <c r="P22" s="329"/>
      <c r="Q22" s="328"/>
      <c r="R22" s="329"/>
      <c r="S22" s="331"/>
      <c r="T22" s="331"/>
      <c r="U22" s="331"/>
      <c r="V22" s="328"/>
      <c r="W22" s="329"/>
      <c r="X22" s="76" t="s">
        <v>123</v>
      </c>
      <c r="Y22" s="76" t="s">
        <v>431</v>
      </c>
      <c r="Z22" s="76" t="s">
        <v>122</v>
      </c>
      <c r="AA22" s="76" t="s">
        <v>121</v>
      </c>
    </row>
    <row r="23" spans="1:27" ht="60" customHeight="1" x14ac:dyDescent="0.25">
      <c r="A23" s="331"/>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P_TP3400.PR.0038</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4" t="s">
        <v>86</v>
      </c>
      <c r="F19" s="345"/>
      <c r="G19" s="345"/>
      <c r="H19" s="345"/>
      <c r="I19" s="34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Q28" sqref="BQ28"/>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3" t="str">
        <f>'1. паспорт местоположение'!A12:C12</f>
        <v>P_TP3400.PR.0038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587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588</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589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591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592</v>
      </c>
      <c r="AN47" s="383"/>
      <c r="AO47" s="248" t="s">
        <v>593</v>
      </c>
      <c r="AP47" s="248" t="s">
        <v>594</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595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592</v>
      </c>
      <c r="AN52" s="383"/>
      <c r="AO52" s="248" t="s">
        <v>593</v>
      </c>
      <c r="AP52" s="248" t="s">
        <v>594</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596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592</v>
      </c>
      <c r="AN58" s="383"/>
      <c r="AO58" s="248" t="s">
        <v>593</v>
      </c>
      <c r="AP58" s="248" t="s">
        <v>594</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597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598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592</v>
      </c>
      <c r="AN74" s="383"/>
      <c r="AO74" s="248" t="s">
        <v>593</v>
      </c>
      <c r="AP74" s="248" t="s">
        <v>594</v>
      </c>
      <c r="AQ74" s="246"/>
    </row>
    <row r="75" spans="1:43" ht="25.5" customHeight="1" x14ac:dyDescent="0.25">
      <c r="A75" s="391" t="s">
        <v>598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599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601</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602</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603</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604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0" zoomScaleSheetLayoutView="70" workbookViewId="0">
      <selection activeCell="L29" sqref="L29"/>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P_TP3400.PR.0038</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4" t="s">
        <v>607</v>
      </c>
      <c r="D26" s="284" t="s">
        <v>607</v>
      </c>
      <c r="E26" s="272"/>
      <c r="F26" s="272"/>
      <c r="G26" s="285" t="s">
        <v>470</v>
      </c>
      <c r="H26" s="285" t="s">
        <v>470</v>
      </c>
      <c r="I26" s="272"/>
      <c r="J26" s="272"/>
      <c r="K26" s="273"/>
      <c r="L26" s="273"/>
    </row>
    <row r="27" spans="1:12" s="58" customFormat="1" ht="31.5" x14ac:dyDescent="0.25">
      <c r="A27" s="128" t="s">
        <v>183</v>
      </c>
      <c r="B27" s="130" t="s">
        <v>376</v>
      </c>
      <c r="C27" s="284" t="s">
        <v>607</v>
      </c>
      <c r="D27" s="284" t="s">
        <v>607</v>
      </c>
      <c r="E27" s="272"/>
      <c r="F27" s="272"/>
      <c r="G27" s="285" t="s">
        <v>470</v>
      </c>
      <c r="H27" s="285" t="s">
        <v>470</v>
      </c>
      <c r="I27" s="272"/>
      <c r="J27" s="272"/>
      <c r="K27" s="273"/>
      <c r="L27" s="273"/>
    </row>
    <row r="28" spans="1:12" s="58" customFormat="1" ht="63" x14ac:dyDescent="0.25">
      <c r="A28" s="128" t="s">
        <v>375</v>
      </c>
      <c r="B28" s="130" t="s">
        <v>380</v>
      </c>
      <c r="C28" s="284" t="s">
        <v>607</v>
      </c>
      <c r="D28" s="284" t="s">
        <v>607</v>
      </c>
      <c r="E28" s="272"/>
      <c r="F28" s="272"/>
      <c r="G28" s="285" t="s">
        <v>470</v>
      </c>
      <c r="H28" s="285" t="s">
        <v>470</v>
      </c>
      <c r="I28" s="272"/>
      <c r="J28" s="272"/>
      <c r="K28" s="273"/>
      <c r="L28" s="273"/>
    </row>
    <row r="29" spans="1:12" s="58" customFormat="1" ht="31.5" x14ac:dyDescent="0.25">
      <c r="A29" s="128" t="s">
        <v>182</v>
      </c>
      <c r="B29" s="130" t="s">
        <v>379</v>
      </c>
      <c r="C29" s="284" t="s">
        <v>607</v>
      </c>
      <c r="D29" s="284" t="s">
        <v>607</v>
      </c>
      <c r="E29" s="272"/>
      <c r="F29" s="272"/>
      <c r="G29" s="285" t="s">
        <v>470</v>
      </c>
      <c r="H29" s="285" t="s">
        <v>470</v>
      </c>
      <c r="I29" s="272"/>
      <c r="J29" s="272"/>
      <c r="K29" s="273"/>
      <c r="L29" s="273"/>
    </row>
    <row r="30" spans="1:12" s="58" customFormat="1" ht="31.5" x14ac:dyDescent="0.25">
      <c r="A30" s="128" t="s">
        <v>181</v>
      </c>
      <c r="B30" s="130" t="s">
        <v>381</v>
      </c>
      <c r="C30" s="284" t="s">
        <v>607</v>
      </c>
      <c r="D30" s="284" t="s">
        <v>607</v>
      </c>
      <c r="E30" s="272"/>
      <c r="F30" s="272"/>
      <c r="G30" s="285" t="s">
        <v>470</v>
      </c>
      <c r="H30" s="285" t="s">
        <v>470</v>
      </c>
      <c r="I30" s="272"/>
      <c r="J30" s="272"/>
      <c r="K30" s="273"/>
      <c r="L30" s="273"/>
    </row>
    <row r="31" spans="1:12" s="58" customFormat="1" ht="31.5" customHeight="1" x14ac:dyDescent="0.25">
      <c r="A31" s="128" t="s">
        <v>180</v>
      </c>
      <c r="B31" s="131" t="s">
        <v>377</v>
      </c>
      <c r="C31" s="284" t="s">
        <v>607</v>
      </c>
      <c r="D31" s="284" t="s">
        <v>607</v>
      </c>
      <c r="E31" s="272"/>
      <c r="F31" s="272"/>
      <c r="G31" s="284">
        <v>46507</v>
      </c>
      <c r="H31" s="284">
        <f>G31+30</f>
        <v>46537</v>
      </c>
      <c r="I31" s="277"/>
      <c r="J31" s="277"/>
      <c r="K31" s="273"/>
      <c r="L31" s="273"/>
    </row>
    <row r="32" spans="1:12" s="58" customFormat="1" ht="31.5" x14ac:dyDescent="0.25">
      <c r="A32" s="128" t="s">
        <v>178</v>
      </c>
      <c r="B32" s="131" t="s">
        <v>382</v>
      </c>
      <c r="C32" s="284" t="s">
        <v>607</v>
      </c>
      <c r="D32" s="284" t="s">
        <v>607</v>
      </c>
      <c r="E32" s="272"/>
      <c r="F32" s="272"/>
      <c r="G32" s="284">
        <f>H31</f>
        <v>46537</v>
      </c>
      <c r="H32" s="284">
        <f>G32+120</f>
        <v>46657</v>
      </c>
      <c r="I32" s="277"/>
      <c r="J32" s="277"/>
      <c r="K32" s="273"/>
      <c r="L32" s="273"/>
    </row>
    <row r="33" spans="1:12" s="58" customFormat="1" ht="47.25" x14ac:dyDescent="0.25">
      <c r="A33" s="128" t="s">
        <v>393</v>
      </c>
      <c r="B33" s="131" t="s">
        <v>330</v>
      </c>
      <c r="C33" s="284" t="s">
        <v>607</v>
      </c>
      <c r="D33" s="284" t="s">
        <v>607</v>
      </c>
      <c r="E33" s="272"/>
      <c r="F33" s="272"/>
      <c r="G33" s="285" t="s">
        <v>470</v>
      </c>
      <c r="H33" s="285" t="s">
        <v>470</v>
      </c>
      <c r="I33" s="277"/>
      <c r="J33" s="277"/>
      <c r="K33" s="273"/>
      <c r="L33" s="273"/>
    </row>
    <row r="34" spans="1:12" s="58" customFormat="1" ht="63" x14ac:dyDescent="0.25">
      <c r="A34" s="128" t="s">
        <v>394</v>
      </c>
      <c r="B34" s="131" t="s">
        <v>386</v>
      </c>
      <c r="C34" s="284" t="s">
        <v>607</v>
      </c>
      <c r="D34" s="284" t="s">
        <v>607</v>
      </c>
      <c r="E34" s="278"/>
      <c r="F34" s="278"/>
      <c r="G34" s="285" t="s">
        <v>470</v>
      </c>
      <c r="H34" s="285" t="s">
        <v>470</v>
      </c>
      <c r="I34" s="277"/>
      <c r="J34" s="277"/>
      <c r="K34" s="278"/>
      <c r="L34" s="273"/>
    </row>
    <row r="35" spans="1:12" s="58" customFormat="1" ht="31.5" x14ac:dyDescent="0.25">
      <c r="A35" s="128" t="s">
        <v>395</v>
      </c>
      <c r="B35" s="131" t="s">
        <v>179</v>
      </c>
      <c r="C35" s="284" t="s">
        <v>607</v>
      </c>
      <c r="D35" s="284" t="s">
        <v>607</v>
      </c>
      <c r="E35" s="278"/>
      <c r="F35" s="278"/>
      <c r="G35" s="285">
        <f>H37</f>
        <v>46717</v>
      </c>
      <c r="H35" s="284">
        <f>G35+30</f>
        <v>46747</v>
      </c>
      <c r="I35" s="277"/>
      <c r="J35" s="277"/>
      <c r="K35" s="278"/>
      <c r="L35" s="273"/>
    </row>
    <row r="36" spans="1:12" ht="47.25" x14ac:dyDescent="0.25">
      <c r="A36" s="128" t="s">
        <v>396</v>
      </c>
      <c r="B36" s="131" t="s">
        <v>378</v>
      </c>
      <c r="C36" s="284" t="s">
        <v>607</v>
      </c>
      <c r="D36" s="284" t="s">
        <v>607</v>
      </c>
      <c r="E36" s="275" t="s">
        <v>470</v>
      </c>
      <c r="F36" s="275" t="s">
        <v>470</v>
      </c>
      <c r="G36" s="285" t="s">
        <v>470</v>
      </c>
      <c r="H36" s="285" t="s">
        <v>470</v>
      </c>
      <c r="I36" s="277"/>
      <c r="J36" s="277"/>
      <c r="K36" s="273"/>
      <c r="L36" s="273"/>
    </row>
    <row r="37" spans="1:12" x14ac:dyDescent="0.25">
      <c r="A37" s="128" t="s">
        <v>397</v>
      </c>
      <c r="B37" s="131" t="s">
        <v>177</v>
      </c>
      <c r="C37" s="284" t="s">
        <v>607</v>
      </c>
      <c r="D37" s="284" t="s">
        <v>607</v>
      </c>
      <c r="E37" s="279"/>
      <c r="F37" s="280"/>
      <c r="G37" s="285">
        <f>H32</f>
        <v>46657</v>
      </c>
      <c r="H37" s="284">
        <f>G37+60</f>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607</v>
      </c>
      <c r="D39" s="276" t="s">
        <v>607</v>
      </c>
      <c r="E39" s="276" t="s">
        <v>607</v>
      </c>
      <c r="F39" s="276" t="s">
        <v>607</v>
      </c>
      <c r="G39" s="276" t="s">
        <v>607</v>
      </c>
      <c r="H39" s="276" t="s">
        <v>607</v>
      </c>
      <c r="I39" s="277"/>
      <c r="J39" s="277"/>
      <c r="K39" s="273"/>
      <c r="L39" s="273"/>
    </row>
    <row r="40" spans="1:12" x14ac:dyDescent="0.25">
      <c r="A40" s="128" t="s">
        <v>175</v>
      </c>
      <c r="B40" s="131" t="s">
        <v>385</v>
      </c>
      <c r="C40" s="276" t="s">
        <v>607</v>
      </c>
      <c r="D40" s="276" t="s">
        <v>607</v>
      </c>
      <c r="E40" s="276" t="s">
        <v>607</v>
      </c>
      <c r="F40" s="276" t="s">
        <v>607</v>
      </c>
      <c r="G40" s="276" t="s">
        <v>607</v>
      </c>
      <c r="H40" s="276" t="s">
        <v>607</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607</v>
      </c>
      <c r="D42" s="276" t="s">
        <v>607</v>
      </c>
      <c r="E42" s="276" t="s">
        <v>607</v>
      </c>
      <c r="F42" s="276" t="s">
        <v>607</v>
      </c>
      <c r="G42" s="276" t="s">
        <v>607</v>
      </c>
      <c r="H42" s="276" t="s">
        <v>607</v>
      </c>
      <c r="I42" s="277"/>
      <c r="J42" s="277"/>
      <c r="K42" s="273"/>
      <c r="L42" s="273"/>
    </row>
    <row r="43" spans="1:12" ht="15.75" customHeight="1" x14ac:dyDescent="0.25">
      <c r="A43" s="128" t="s">
        <v>173</v>
      </c>
      <c r="B43" s="131" t="s">
        <v>171</v>
      </c>
      <c r="C43" s="276" t="s">
        <v>607</v>
      </c>
      <c r="D43" s="276" t="s">
        <v>607</v>
      </c>
      <c r="E43" s="276" t="s">
        <v>607</v>
      </c>
      <c r="F43" s="276" t="s">
        <v>607</v>
      </c>
      <c r="G43" s="276" t="s">
        <v>607</v>
      </c>
      <c r="H43" s="276" t="s">
        <v>607</v>
      </c>
      <c r="I43" s="277"/>
      <c r="J43" s="277"/>
      <c r="K43" s="273"/>
      <c r="L43" s="273"/>
    </row>
    <row r="44" spans="1:12" x14ac:dyDescent="0.25">
      <c r="A44" s="128" t="s">
        <v>172</v>
      </c>
      <c r="B44" s="131" t="s">
        <v>169</v>
      </c>
      <c r="C44" s="276" t="s">
        <v>607</v>
      </c>
      <c r="D44" s="276" t="s">
        <v>607</v>
      </c>
      <c r="E44" s="276" t="s">
        <v>607</v>
      </c>
      <c r="F44" s="276" t="s">
        <v>607</v>
      </c>
      <c r="G44" s="276" t="s">
        <v>607</v>
      </c>
      <c r="H44" s="276" t="s">
        <v>607</v>
      </c>
      <c r="I44" s="277"/>
      <c r="J44" s="277"/>
      <c r="K44" s="273"/>
      <c r="L44" s="273"/>
    </row>
    <row r="45" spans="1:12" ht="78.75" x14ac:dyDescent="0.25">
      <c r="A45" s="128" t="s">
        <v>170</v>
      </c>
      <c r="B45" s="131" t="s">
        <v>389</v>
      </c>
      <c r="C45" s="276" t="s">
        <v>607</v>
      </c>
      <c r="D45" s="276" t="s">
        <v>607</v>
      </c>
      <c r="E45" s="276" t="s">
        <v>607</v>
      </c>
      <c r="F45" s="276" t="s">
        <v>607</v>
      </c>
      <c r="G45" s="276" t="s">
        <v>607</v>
      </c>
      <c r="H45" s="276" t="s">
        <v>607</v>
      </c>
      <c r="I45" s="277"/>
      <c r="J45" s="277"/>
      <c r="K45" s="273"/>
      <c r="L45" s="273"/>
    </row>
    <row r="46" spans="1:12" ht="157.5" x14ac:dyDescent="0.25">
      <c r="A46" s="128" t="s">
        <v>168</v>
      </c>
      <c r="B46" s="131" t="s">
        <v>387</v>
      </c>
      <c r="C46" s="276" t="s">
        <v>607</v>
      </c>
      <c r="D46" s="276" t="s">
        <v>607</v>
      </c>
      <c r="E46" s="276" t="s">
        <v>607</v>
      </c>
      <c r="F46" s="276" t="s">
        <v>607</v>
      </c>
      <c r="G46" s="276" t="s">
        <v>607</v>
      </c>
      <c r="H46" s="276" t="s">
        <v>607</v>
      </c>
      <c r="I46" s="277"/>
      <c r="J46" s="277"/>
      <c r="K46" s="273"/>
      <c r="L46" s="273"/>
    </row>
    <row r="47" spans="1:12" x14ac:dyDescent="0.25">
      <c r="A47" s="128" t="s">
        <v>166</v>
      </c>
      <c r="B47" s="131" t="s">
        <v>167</v>
      </c>
      <c r="C47" s="276" t="s">
        <v>607</v>
      </c>
      <c r="D47" s="276" t="s">
        <v>607</v>
      </c>
      <c r="E47" s="276" t="s">
        <v>607</v>
      </c>
      <c r="F47" s="276" t="s">
        <v>607</v>
      </c>
      <c r="G47" s="276" t="s">
        <v>607</v>
      </c>
      <c r="H47" s="276" t="s">
        <v>607</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607</v>
      </c>
      <c r="D49" s="276" t="s">
        <v>607</v>
      </c>
      <c r="E49" s="276" t="s">
        <v>607</v>
      </c>
      <c r="F49" s="276" t="s">
        <v>607</v>
      </c>
      <c r="G49" s="276" t="s">
        <v>607</v>
      </c>
      <c r="H49" s="276" t="s">
        <v>607</v>
      </c>
      <c r="I49" s="277"/>
      <c r="J49" s="277"/>
      <c r="K49" s="273"/>
      <c r="L49" s="273"/>
    </row>
    <row r="50" spans="1:12" ht="78.75" x14ac:dyDescent="0.25">
      <c r="A50" s="128" t="s">
        <v>164</v>
      </c>
      <c r="B50" s="131" t="s">
        <v>388</v>
      </c>
      <c r="C50" s="276" t="s">
        <v>607</v>
      </c>
      <c r="D50" s="276" t="s">
        <v>607</v>
      </c>
      <c r="E50" s="276" t="s">
        <v>607</v>
      </c>
      <c r="F50" s="276" t="s">
        <v>607</v>
      </c>
      <c r="G50" s="276" t="s">
        <v>607</v>
      </c>
      <c r="H50" s="276" t="s">
        <v>607</v>
      </c>
      <c r="I50" s="277"/>
      <c r="J50" s="277"/>
      <c r="K50" s="273"/>
      <c r="L50" s="273"/>
    </row>
    <row r="51" spans="1:12" ht="63" x14ac:dyDescent="0.25">
      <c r="A51" s="128" t="s">
        <v>162</v>
      </c>
      <c r="B51" s="131" t="s">
        <v>390</v>
      </c>
      <c r="C51" s="276" t="s">
        <v>607</v>
      </c>
      <c r="D51" s="276" t="s">
        <v>607</v>
      </c>
      <c r="E51" s="276" t="s">
        <v>607</v>
      </c>
      <c r="F51" s="276" t="s">
        <v>607</v>
      </c>
      <c r="G51" s="276" t="s">
        <v>607</v>
      </c>
      <c r="H51" s="276" t="s">
        <v>607</v>
      </c>
      <c r="I51" s="277"/>
      <c r="J51" s="277"/>
      <c r="K51" s="273"/>
      <c r="L51" s="273"/>
    </row>
    <row r="52" spans="1:12" ht="63" x14ac:dyDescent="0.25">
      <c r="A52" s="128" t="s">
        <v>160</v>
      </c>
      <c r="B52" s="131" t="s">
        <v>161</v>
      </c>
      <c r="C52" s="276" t="s">
        <v>607</v>
      </c>
      <c r="D52" s="276" t="s">
        <v>607</v>
      </c>
      <c r="E52" s="276" t="s">
        <v>607</v>
      </c>
      <c r="F52" s="276" t="s">
        <v>607</v>
      </c>
      <c r="G52" s="276" t="s">
        <v>607</v>
      </c>
      <c r="H52" s="276" t="s">
        <v>607</v>
      </c>
      <c r="I52" s="277"/>
      <c r="J52" s="277"/>
      <c r="K52" s="273"/>
      <c r="L52" s="273"/>
    </row>
    <row r="53" spans="1:12" ht="31.5" x14ac:dyDescent="0.25">
      <c r="A53" s="128" t="s">
        <v>158</v>
      </c>
      <c r="B53" s="132" t="s">
        <v>391</v>
      </c>
      <c r="C53" s="276" t="s">
        <v>607</v>
      </c>
      <c r="D53" s="276" t="s">
        <v>607</v>
      </c>
      <c r="E53" s="276" t="s">
        <v>607</v>
      </c>
      <c r="F53" s="276" t="s">
        <v>607</v>
      </c>
      <c r="G53" s="276" t="s">
        <v>607</v>
      </c>
      <c r="H53" s="276" t="s">
        <v>607</v>
      </c>
      <c r="I53" s="277"/>
      <c r="J53" s="277"/>
      <c r="K53" s="273"/>
      <c r="L53" s="273"/>
    </row>
    <row r="54" spans="1:12" ht="31.5" x14ac:dyDescent="0.25">
      <c r="A54" s="128" t="s">
        <v>392</v>
      </c>
      <c r="B54" s="131" t="s">
        <v>159</v>
      </c>
      <c r="C54" s="276" t="s">
        <v>607</v>
      </c>
      <c r="D54" s="276" t="s">
        <v>607</v>
      </c>
      <c r="E54" s="276" t="s">
        <v>607</v>
      </c>
      <c r="F54" s="276" t="s">
        <v>607</v>
      </c>
      <c r="G54" s="276" t="s">
        <v>607</v>
      </c>
      <c r="H54" s="276" t="s">
        <v>607</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P_TP3400.PR.0038</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6" t="s">
        <v>157</v>
      </c>
      <c r="B20" s="426" t="s">
        <v>156</v>
      </c>
      <c r="C20" s="425" t="s">
        <v>155</v>
      </c>
      <c r="D20" s="425"/>
      <c r="E20" s="429" t="s">
        <v>509</v>
      </c>
      <c r="F20" s="429"/>
      <c r="G20" s="434" t="s">
        <v>616</v>
      </c>
      <c r="H20" s="431" t="s">
        <v>510</v>
      </c>
      <c r="I20" s="432"/>
      <c r="J20" s="432"/>
      <c r="K20" s="432"/>
      <c r="L20" s="431" t="s">
        <v>511</v>
      </c>
      <c r="M20" s="432"/>
      <c r="N20" s="432"/>
      <c r="O20" s="432"/>
      <c r="P20" s="431" t="s">
        <v>576</v>
      </c>
      <c r="Q20" s="432"/>
      <c r="R20" s="432"/>
      <c r="S20" s="432"/>
      <c r="T20" s="431" t="s">
        <v>612</v>
      </c>
      <c r="U20" s="432"/>
      <c r="V20" s="432"/>
      <c r="W20" s="432"/>
      <c r="X20" s="431" t="s">
        <v>617</v>
      </c>
      <c r="Y20" s="432"/>
      <c r="Z20" s="432"/>
      <c r="AA20" s="432"/>
      <c r="AB20" s="437" t="s">
        <v>154</v>
      </c>
      <c r="AC20" s="437"/>
    </row>
    <row r="21" spans="1:29" ht="69.75" customHeight="1" x14ac:dyDescent="0.25">
      <c r="A21" s="427"/>
      <c r="B21" s="427"/>
      <c r="C21" s="425"/>
      <c r="D21" s="425"/>
      <c r="E21" s="429"/>
      <c r="F21" s="429"/>
      <c r="G21" s="435"/>
      <c r="H21" s="433" t="s">
        <v>2</v>
      </c>
      <c r="I21" s="433"/>
      <c r="J21" s="433" t="s">
        <v>613</v>
      </c>
      <c r="K21" s="433"/>
      <c r="L21" s="433" t="s">
        <v>2</v>
      </c>
      <c r="M21" s="433"/>
      <c r="N21" s="433" t="s">
        <v>613</v>
      </c>
      <c r="O21" s="433"/>
      <c r="P21" s="433" t="s">
        <v>2</v>
      </c>
      <c r="Q21" s="433"/>
      <c r="R21" s="433" t="s">
        <v>613</v>
      </c>
      <c r="S21" s="433"/>
      <c r="T21" s="433" t="s">
        <v>2</v>
      </c>
      <c r="U21" s="433"/>
      <c r="V21" s="433" t="s">
        <v>613</v>
      </c>
      <c r="W21" s="433"/>
      <c r="X21" s="433" t="s">
        <v>2</v>
      </c>
      <c r="Y21" s="433"/>
      <c r="Z21" s="433" t="s">
        <v>613</v>
      </c>
      <c r="AA21" s="433"/>
      <c r="AB21" s="437"/>
      <c r="AC21" s="437"/>
    </row>
    <row r="22" spans="1:29" ht="78.75" customHeight="1" x14ac:dyDescent="0.25">
      <c r="A22" s="428"/>
      <c r="B22" s="428"/>
      <c r="C22" s="286" t="s">
        <v>2</v>
      </c>
      <c r="D22" s="286" t="s">
        <v>613</v>
      </c>
      <c r="E22" s="282" t="s">
        <v>618</v>
      </c>
      <c r="F22" s="282" t="s">
        <v>619</v>
      </c>
      <c r="G22" s="436"/>
      <c r="H22" s="287" t="s">
        <v>417</v>
      </c>
      <c r="I22" s="287" t="s">
        <v>418</v>
      </c>
      <c r="J22" s="287" t="s">
        <v>417</v>
      </c>
      <c r="K22" s="287" t="s">
        <v>418</v>
      </c>
      <c r="L22" s="287" t="s">
        <v>417</v>
      </c>
      <c r="M22" s="287" t="s">
        <v>418</v>
      </c>
      <c r="N22" s="287" t="s">
        <v>417</v>
      </c>
      <c r="O22" s="287" t="s">
        <v>418</v>
      </c>
      <c r="P22" s="287" t="s">
        <v>417</v>
      </c>
      <c r="Q22" s="287" t="s">
        <v>418</v>
      </c>
      <c r="R22" s="287" t="s">
        <v>417</v>
      </c>
      <c r="S22" s="287" t="s">
        <v>418</v>
      </c>
      <c r="T22" s="287" t="s">
        <v>417</v>
      </c>
      <c r="U22" s="287" t="s">
        <v>418</v>
      </c>
      <c r="V22" s="287" t="s">
        <v>417</v>
      </c>
      <c r="W22" s="287" t="s">
        <v>418</v>
      </c>
      <c r="X22" s="287" t="s">
        <v>417</v>
      </c>
      <c r="Y22" s="287" t="s">
        <v>418</v>
      </c>
      <c r="Z22" s="287" t="s">
        <v>417</v>
      </c>
      <c r="AA22" s="287" t="s">
        <v>418</v>
      </c>
      <c r="AB22" s="286" t="s">
        <v>614</v>
      </c>
      <c r="AC22" s="286" t="s">
        <v>613</v>
      </c>
    </row>
    <row r="23" spans="1:29" ht="15.75"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63" x14ac:dyDescent="0.25">
      <c r="A24" s="142">
        <v>1</v>
      </c>
      <c r="B24" s="143" t="s">
        <v>153</v>
      </c>
      <c r="C24" s="166">
        <v>1.1598360000000001</v>
      </c>
      <c r="D24" s="167">
        <v>1.178642</v>
      </c>
      <c r="E24" s="167">
        <v>1.1598360000000001</v>
      </c>
      <c r="F24" s="167">
        <v>1.1598360000000001</v>
      </c>
      <c r="G24" s="167">
        <v>0</v>
      </c>
      <c r="H24" s="167">
        <v>0</v>
      </c>
      <c r="I24" s="167"/>
      <c r="J24" s="167">
        <v>0</v>
      </c>
      <c r="K24" s="167"/>
      <c r="L24" s="156">
        <v>1.1598360000000001</v>
      </c>
      <c r="M24" s="156"/>
      <c r="N24" s="156">
        <v>1.178642</v>
      </c>
      <c r="O24" s="156"/>
      <c r="P24" s="156">
        <v>0</v>
      </c>
      <c r="Q24" s="156"/>
      <c r="R24" s="156">
        <v>0</v>
      </c>
      <c r="S24" s="156"/>
      <c r="T24" s="156">
        <v>0</v>
      </c>
      <c r="U24" s="156"/>
      <c r="V24" s="156">
        <v>0</v>
      </c>
      <c r="W24" s="156"/>
      <c r="X24" s="156">
        <v>0</v>
      </c>
      <c r="Y24" s="156"/>
      <c r="Z24" s="156" t="s">
        <v>607</v>
      </c>
      <c r="AA24" s="156"/>
      <c r="AB24" s="156">
        <v>1.1598360000000001</v>
      </c>
      <c r="AC24" s="156">
        <v>1.178642</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607</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607</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0.96653000000000011</v>
      </c>
      <c r="M27" s="156"/>
      <c r="N27" s="156">
        <v>0.96609999999999996</v>
      </c>
      <c r="O27" s="156"/>
      <c r="P27" s="156">
        <v>0</v>
      </c>
      <c r="Q27" s="156"/>
      <c r="R27" s="156">
        <v>0</v>
      </c>
      <c r="S27" s="156"/>
      <c r="T27" s="156">
        <v>0</v>
      </c>
      <c r="U27" s="156"/>
      <c r="V27" s="156">
        <v>0</v>
      </c>
      <c r="W27" s="156"/>
      <c r="X27" s="156">
        <v>0</v>
      </c>
      <c r="Y27" s="156"/>
      <c r="Z27" s="156" t="s">
        <v>607</v>
      </c>
      <c r="AA27" s="156"/>
      <c r="AB27" s="156">
        <v>0.96653000000000011</v>
      </c>
      <c r="AC27" s="156">
        <v>0.96609999999999996</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0.19330599999999998</v>
      </c>
      <c r="M29" s="156"/>
      <c r="N29" s="156">
        <v>0.21254200000000001</v>
      </c>
      <c r="O29" s="156"/>
      <c r="P29" s="156">
        <v>0</v>
      </c>
      <c r="Q29" s="156"/>
      <c r="R29" s="156">
        <v>0</v>
      </c>
      <c r="S29" s="156"/>
      <c r="T29" s="156">
        <v>0</v>
      </c>
      <c r="U29" s="156"/>
      <c r="V29" s="156">
        <v>0</v>
      </c>
      <c r="W29" s="156"/>
      <c r="X29" s="156">
        <v>0</v>
      </c>
      <c r="Y29" s="156"/>
      <c r="Z29" s="156" t="s">
        <v>607</v>
      </c>
      <c r="AA29" s="156"/>
      <c r="AB29" s="156">
        <v>0.19330599999999998</v>
      </c>
      <c r="AC29" s="156">
        <v>0.21254200000000001</v>
      </c>
    </row>
    <row r="30" spans="1:29" ht="51.75" customHeight="1" x14ac:dyDescent="0.25">
      <c r="A30" s="142" t="s">
        <v>63</v>
      </c>
      <c r="B30" s="143" t="s">
        <v>518</v>
      </c>
      <c r="C30" s="166">
        <v>0.96653</v>
      </c>
      <c r="D30" s="167">
        <v>0.96610000000000007</v>
      </c>
      <c r="E30" s="167">
        <v>0.96653</v>
      </c>
      <c r="F30" s="167">
        <v>0.96653</v>
      </c>
      <c r="G30" s="167">
        <v>0</v>
      </c>
      <c r="H30" s="167">
        <v>0</v>
      </c>
      <c r="I30" s="167"/>
      <c r="J30" s="167">
        <v>0</v>
      </c>
      <c r="K30" s="167"/>
      <c r="L30" s="156">
        <v>0.96653</v>
      </c>
      <c r="M30" s="156"/>
      <c r="N30" s="156">
        <v>0.96610000000000007</v>
      </c>
      <c r="O30" s="156"/>
      <c r="P30" s="156">
        <v>0</v>
      </c>
      <c r="Q30" s="156"/>
      <c r="R30" s="156">
        <v>0</v>
      </c>
      <c r="S30" s="156"/>
      <c r="T30" s="156">
        <v>0</v>
      </c>
      <c r="U30" s="156"/>
      <c r="V30" s="156">
        <v>0</v>
      </c>
      <c r="W30" s="156"/>
      <c r="X30" s="156">
        <v>0</v>
      </c>
      <c r="Y30" s="156"/>
      <c r="Z30" s="156" t="s">
        <v>607</v>
      </c>
      <c r="AA30" s="156"/>
      <c r="AB30" s="156">
        <v>0.96653</v>
      </c>
      <c r="AC30" s="156">
        <v>0.96610000000000007</v>
      </c>
    </row>
    <row r="31" spans="1:29" ht="15.75" x14ac:dyDescent="0.25">
      <c r="A31" s="142" t="s">
        <v>519</v>
      </c>
      <c r="B31" s="146" t="s">
        <v>149</v>
      </c>
      <c r="C31" s="168">
        <v>0.96653</v>
      </c>
      <c r="D31" s="169">
        <v>0.96610000000000007</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607</v>
      </c>
      <c r="AA36" s="156" t="s">
        <v>607</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607</v>
      </c>
      <c r="AA37" s="156" t="s">
        <v>607</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607</v>
      </c>
      <c r="AA38" s="156" t="s">
        <v>607</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607</v>
      </c>
      <c r="AA39" s="156" t="s">
        <v>607</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607</v>
      </c>
      <c r="AA40" s="156" t="s">
        <v>607</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607</v>
      </c>
      <c r="AA41" s="156" t="s">
        <v>607</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607</v>
      </c>
      <c r="AA42" s="156" t="s">
        <v>607</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607</v>
      </c>
      <c r="AA43" s="156" t="s">
        <v>607</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607</v>
      </c>
      <c r="AA44" s="156" t="s">
        <v>607</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607</v>
      </c>
      <c r="AA45" s="156" t="s">
        <v>607</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607</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607</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607</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607</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607</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607</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607</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607</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607</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607</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607</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607</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0.96653</v>
      </c>
      <c r="D62" s="156">
        <v>0.96610000000000007</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607</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607</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607</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607</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607</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607</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607</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607</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607</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607</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607</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607</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607</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607</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607</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607</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607</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607</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607</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607</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607</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607</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607</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451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462</v>
      </c>
      <c r="F22" s="446"/>
      <c r="G22" s="446"/>
      <c r="H22" s="446"/>
      <c r="I22" s="446"/>
      <c r="J22" s="446"/>
      <c r="K22" s="446"/>
      <c r="L22" s="447"/>
      <c r="M22" s="439" t="s">
        <v>49</v>
      </c>
      <c r="N22" s="439" t="s">
        <v>48</v>
      </c>
      <c r="O22" s="439" t="s">
        <v>47</v>
      </c>
      <c r="P22" s="448" t="s">
        <v>223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370</v>
      </c>
      <c r="J23" s="460" t="s">
        <v>371</v>
      </c>
      <c r="K23" s="460" t="s">
        <v>372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7" t="s">
        <v>13</v>
      </c>
      <c r="AG24" s="97" t="s">
        <v>12</v>
      </c>
      <c r="AH24" s="98" t="s">
        <v>2</v>
      </c>
      <c r="AI24" s="98"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55" zoomScaleNormal="100" zoomScaleSheetLayoutView="100" workbookViewId="0">
      <selection activeCell="B22" sqref="B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2026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P_TP3400.PR.0038</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608</v>
      </c>
    </row>
    <row r="24" spans="1:2" x14ac:dyDescent="0.25">
      <c r="A24" s="180" t="s">
        <v>342</v>
      </c>
      <c r="B24" s="183"/>
    </row>
    <row r="25" spans="1:2" x14ac:dyDescent="0.25">
      <c r="A25" s="184" t="s">
        <v>343</v>
      </c>
      <c r="B25" s="181">
        <v>2027</v>
      </c>
    </row>
    <row r="26" spans="1:2" ht="28.5" x14ac:dyDescent="0.25">
      <c r="A26" s="184" t="s">
        <v>344</v>
      </c>
      <c r="B26" s="183" t="s">
        <v>609</v>
      </c>
    </row>
    <row r="27" spans="1:2" ht="28.5" x14ac:dyDescent="0.25">
      <c r="A27" s="185" t="s">
        <v>610</v>
      </c>
      <c r="B27" s="186">
        <v>1.178642</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606</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2026-04-21T14:34:05Z</dcterms:modified>
</cp:coreProperties>
</file>