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4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0" l="1"/>
  <c r="A12" i="30"/>
  <c r="A9" i="30"/>
  <c r="A5" i="30"/>
  <c r="A5" i="10"/>
  <c r="A4" i="17"/>
  <c r="B22" i="29" l="1"/>
  <c r="B73" i="29" l="1"/>
  <c r="E15" i="14" l="1"/>
  <c r="E12" i="14"/>
  <c r="A15" i="29" l="1"/>
  <c r="B21" i="29" s="1"/>
  <c r="A12" i="29"/>
  <c r="A15" i="5"/>
  <c r="A12" i="5"/>
  <c r="A14" i="15"/>
  <c r="A11" i="15"/>
  <c r="A15" i="27"/>
  <c r="A12" i="27"/>
  <c r="A5" i="27"/>
  <c r="A15" i="10"/>
  <c r="A16" i="13" l="1"/>
  <c r="A14" i="12"/>
  <c r="A15" i="6"/>
  <c r="A14" i="17" s="1"/>
  <c r="A13" i="13" l="1"/>
  <c r="A11" i="12"/>
  <c r="A5" i="5" l="1"/>
  <c r="A5" i="29" s="1"/>
  <c r="A4" i="15"/>
  <c r="A12" i="10"/>
  <c r="A11"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<sst xmlns="http://schemas.openxmlformats.org/spreadsheetml/2006/main" count="1035" uniqueCount="553">
  <si>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</si>
  <si>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</si>
  <si>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</si>
  <si>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</si>
  <si>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</si>
  <si>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</si>
  <si>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</si>
  <si>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</si>
  <si>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</si>
  <si>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</si>
  <si>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</si>
  <si>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</si>
  <si>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</si>
  <si>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</si>
  <si>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</si>
  <si>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</si>
  <si>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</si>
  <si>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</si>
  <si>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</si>
  <si>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</si>
  <si>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</si>
  <si>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</si>
  <si>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</si>
  <si>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</si>
  <si>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</si>
  <si>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</si>
  <si>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</si>
  <si>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</si>
  <si>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</si>
  <si>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</si>
  <si>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</si>
  <si>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</si>
  <si>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</si>
  <si>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</si>
  <si>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</si>
  <si>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</si>
  <si>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</si>
  <si>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</si>
  <si>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</si>
  <si>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</si>
  <si>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</si>
  <si>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</si>
  <si>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</si>
  <si>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</si>
  <si>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</si>
  <si>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</si>
  <si>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</si>
  <si>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</si>
  <si>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</si>
  <si>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</si>
  <si>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</si>
  <si>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</si>
  <si>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</si>
  <si>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</si>
  <si>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</si>
  <si>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</si>
  <si>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</si>
  <si>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</si>
  <si>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</si>
  <si>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</si>
  <si>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</si>
  <si>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</si>
  <si>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</si>
  <si>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</si>
  <si>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</si>
  <si>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</si>
  <si>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</si>
  <si>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</si>
  <si>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</si>
  <si>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</si>
  <si>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</si>
  <si>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</si>
  <si>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</si>
  <si>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</si>
  <si>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</si>
  <si>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</si>
  <si>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</si>
  <si>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</si>
  <si>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</si>
  <si>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</si>
  <si>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</si>
  <si>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</si>
  <si>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</si>
  <si>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</si>
  <si>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</si>
  <si>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</si>
  <si>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</si>
  <si>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</si>
  <si>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</si>
  <si>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</si>
  <si>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</si>
  <si>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</si>
  <si>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</si>
  <si>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</si>
  <si>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</si>
  <si>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</si>
  <si>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</si>
  <si>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</si>
  <si>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</si>
  <si>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</si>
  <si>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</si>
  <si>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</si>
  <si>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</si>
  <si>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</si>
  <si>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</si>
  <si>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</si>
  <si>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</si>
  <si>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</si>
  <si>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</si>
  <si>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</si>
  <si>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</si>
  <si>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</si>
  <si>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</si>
  <si>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</si>
  <si>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</si>
  <si>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</si>
  <si>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</si>
  <si>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</si>
  <si>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</si>
  <si>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</si>
  <si>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</si>
  <si>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</si>
  <si>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</si>
  <si>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</si>
  <si>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</si>
  <si>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</si>
  <si>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</si>
  <si>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</si>
  <si>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</si>
  <si>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</si>
  <si>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</si>
  <si>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</si>
  <si>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</si>
  <si>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</si>
  <si>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</si>
  <si>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</si>
  <si>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</si>
  <si>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</si>
  <si>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</si>
  <si>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</si>
  <si>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</si>
  <si>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</si>
  <si>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</si>
  <si>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</si>
  <si>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</si>
  <si>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</si>
  <si>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</si>
  <si>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</si>
  <si>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</si>
  <si>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</si>
  <si>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</si>
  <si>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</si>
  <si>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</si>
  <si>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</si>
  <si>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</si>
  <si>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</si>
  <si>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</si>
  <si>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</si>
  <si>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</si>
  <si>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</si>
  <si>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</si>
  <si>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</si>
  <si>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</si>
  <si>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</si>
  <si>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</si>
  <si>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</si>
  <si>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</si>
  <si>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</si>
  <si>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</si>
  <si>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</si>
  <si>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</si>
  <si>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</si>
  <si>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</si>
  <si>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</si>
  <si>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</si>
  <si>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</si>
  <si>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</si>
  <si>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</si>
  <si>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</si>
  <si>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</si>
  <si>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</si>
  <si>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</si>
  <si>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</si>
  <si>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</si>
  <si>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</si>
  <si>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</si>
  <si>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</si>
  <si>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</si>
  <si>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</si>
  <si>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</si>
  <si>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</si>
  <si>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</si>
  <si>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</si>
  <si>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</si>
  <si>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</si>
  <si>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</si>
  <si>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</si>
  <si>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</si>
  <si>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</si>
  <si>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</si>
  <si>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</si>
  <si>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</si>
  <si>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</si>
  <si>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</si>
  <si>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</si>
  <si>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</si>
  <si>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</si>
  <si>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</si>
  <si>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</si>
  <si>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</si>
  <si>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</si>
  <si>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</si>
  <si>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</si>
  <si>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</si>
  <si>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</si>
  <si>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</si>
  <si>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</si>
  <si>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</si>
  <si>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</si>
  <si>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</si>
  <si>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</si>
  <si>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</si>
  <si>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</si>
  <si>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</si>
  <si>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</si>
  <si>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</si>
  <si>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</si>
  <si>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</si>
  <si>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</si>
  <si>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</si>
  <si>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</si>
  <si>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</si>
  <si>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</si>
  <si>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</si>
  <si>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</si>
  <si>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</si>
  <si>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</si>
  <si>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</si>
  <si>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</si>
  <si>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</si>
  <si>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</si>
  <si>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</si>
  <si>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</si>
  <si>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</si>
  <si>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</si>
  <si>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</si>
  <si>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</si>
  <si>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</si>
  <si>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</si>
  <si>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</si>
  <si>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</si>
  <si>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</si>
  <si>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</si>
  <si>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</si>
  <si>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</si>
  <si>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</si>
  <si>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</si>
  <si>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</si>
  <si>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</si>
  <si>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</si>
  <si>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</si>
  <si>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</si>
  <si>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</si>
  <si>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</si>
  <si>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</si>
  <si>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</si>
  <si>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</si>
  <si>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</si>
  <si>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</si>
  <si>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</si>
  <si>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</si>
  <si>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</si>
  <si>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</si>
  <si>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</si>
  <si>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</si>
  <si>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</si>
  <si>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</si>
  <si>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</si>
  <si>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</si>
  <si>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</si>
  <si>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</si>
  <si>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</si>
  <si>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</si>
  <si>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</si>
  <si>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</si>
  <si>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</si>
  <si>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</si>
  <si>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</si>
  <si>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</si>
  <si>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</si>
  <si>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</si>
  <si>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</si>
  <si>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</si>
  <si>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</si>
  <si>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</si>
  <si>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</si>
  <si>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</si>
  <si>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</si>
  <si>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</si>
  <si>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</si>
  <si>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</si>
  <si>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</si>
  <si>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</si>
  <si>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</si>
  <si>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</si>
  <si>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</si>
  <si>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</si>
  <si>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</si>
  <si>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</si>
  <si>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</si>
  <si>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</si>
  <si>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</si>
  <si>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</si>
  <si>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</si>
  <si>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</si>
  <si>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</si>
  <si>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</si>
  <si>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</si>
  <si>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</si>
  <si>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</si>
  <si>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</si>
  <si>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</si>
  <si>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</si>
  <si>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</si>
  <si>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</si>
  <si>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</si>
  <si>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</si>
  <si>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</si>
  <si>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</si>
  <si>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</si>
  <si>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</si>
  <si>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</si>
  <si>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</si>
  <si>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</si>
  <si>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</si>
  <si>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</si>
  <si>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</si>
  <si>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</si>
  <si>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</si>
  <si>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</si>
  <si>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</si>
  <si>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</si>
  <si>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</si>
  <si>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</si>
  <si>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</si>
  <si>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</si>
  <si>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</si>
  <si>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</si>
  <si>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</si>
  <si>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</si>
  <si>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</si>
  <si>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</si>
  <si>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</si>
  <si>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</si>
  <si>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</si>
  <si>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</si>
  <si>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</si>
  <si>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</si>
  <si>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</si>
  <si>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</si>
  <si>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</si>
  <si>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</si>
  <si>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</si>
  <si>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</si>
  <si>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</si>
  <si>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</si>
  <si>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</si>
  <si>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</si>
  <si>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</si>
  <si>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</si>
  <si>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</si>
  <si>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</si>
  <si>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</si>
  <si>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</si>
  <si>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</si>
  <si>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</si>
  <si>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</si>
  <si>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</si>
  <si>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</si>
  <si>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</si>
  <si>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</si>
  <si>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</si>
  <si>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</si>
  <si>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</si>
  <si>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</si>
  <si>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</si>
  <si>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</si>
  <si>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</si>
  <si>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</si>
  <si>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</si>
  <si>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</si>
  <si>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</si>
  <si>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</si>
  <si>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</si>
  <si>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</si>
  <si>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</si>
  <si>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</si>
  <si>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</si>
  <si>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</si>
  <si>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</si>
  <si>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</si>
  <si>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</si>
  <si>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</si>
  <si>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</si>
  <si>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</si>
  <si>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</si>
  <si>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</si>
  <si>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</si>
  <si>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</si>
  <si>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</si>
  <si>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</si>
  <si>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</si>
  <si>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</si>
  <si>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</si>
  <si>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</si>
  <si>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</si>
  <si>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</si>
  <si>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</si>
  <si>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</si>
  <si>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</si>
  <si>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</si>
  <si>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</si>
  <si>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</si>
  <si>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</si>
  <si>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</si>
  <si>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</si>
  <si>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</si>
  <si>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</si>
  <si>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</si>
  <si>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</si>
  <si>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</si>
  <si>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</si>
  <si>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</si>
  <si>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</si>
  <si>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</si>
  <si>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</si>
  <si>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</si>
  <si>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</si>
  <si>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</si>
  <si>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</si>
  <si>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</si>
  <si>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</si>
  <si>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</si>
  <si>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</si>
  <si>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</si>
  <si>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</si>
  <si>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</si>
  <si>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</si>
  <si>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</si>
  <si>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</si>
  <si>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</si>
  <si>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</si>
  <si>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</si>
  <si>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</si>
  <si>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</si>
  <si>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</si>
  <si>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</si>
  <si>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</si>
  <si>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</si>
  <si>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</si>
  <si>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</si>
  <si>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</si>
  <si>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</si>
  <si>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</si>
  <si>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</si>
  <si>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</si>
  <si>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</si>
  <si>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</si>
  <si>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</si>
  <si>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</si>
  <si>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</si>
  <si>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</si>
  <si>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</si>
  <si>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</si>
  <si>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</si>
  <si>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</si>
  <si>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</si>
  <si>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</si>
  <si>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</si>
  <si>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</si>
  <si>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</si>
  <si>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</si>
  <si>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</si>
  <si>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</si>
  <si>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</si>
  <si>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</si>
  <si>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</si>
  <si>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</si>
  <si>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</si>
  <si>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</si>
  <si>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</si>
  <si>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</si>
  <si>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</si>
  <si>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</si>
  <si>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</si>
  <si>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</si>
  <si>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</si>
  <si>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</si>
  <si>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</si>
  <si>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</si>
  <si>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</si>
  <si>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</si>
  <si>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</si>
  <si>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</si>
  <si>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</si>
  <si>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</si>
  <si>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</si>
  <si>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</si>
  <si>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</si>
  <si>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</si>
  <si>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</si>
  <si>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</si>
  <si>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</si>
  <si>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</si>
  <si>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</si>
  <si>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</si>
  <si>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</si>
  <si>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</si>
  <si>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</si>
  <si>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</si>
  <si>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</si>
  <si>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</si>
  <si>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</si>
  <si>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</si>
  <si>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</si>
  <si>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</si>
  <si>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</si>
  <si>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</si>
  <si>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</si>
  <si>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</si>
  <si>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</si>
  <si>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</si>
  <si>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</si>
  <si>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</si>
  <si>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</si>
  <si>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</si>
  <si>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</si>
  <si>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</si>
  <si>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</si>
  <si>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0,75 км, монтаж технических средств охраны</t>
  </si>
  <si>
    <t>2164,37 тыс.руб./шт. без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</si>
  <si>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</si>
  <si>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P_TP3500.PR.0047</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</si>
  <si>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</si>
  <si>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</si>
  <si>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</si>
  <si>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Ишим</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</si>
  <si>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</si>
  <si>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2,81772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</si>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</sst>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sz val="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65">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6" fillId="0" borderId="0" xfId="50" applyFont="1"/>
    <xf numFmtId="0" fontId="66" fillId="0" borderId="0" xfId="50" applyFont="1" applyFill="1" applyBorder="1" applyAlignment="1">
      <alignment horizontal="center" vertical="center"/>
    </xf>
    <xf numFmtId="0" fontId="69"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9" fillId="0" borderId="0" xfId="50" applyFont="1" applyBorder="1"/>
    <xf numFmtId="0" fontId="66" fillId="0" borderId="0" xfId="50" applyFont="1" applyAlignment="1">
      <alignment vertical="center"/>
    </xf>
    <xf numFmtId="0" fontId="66" fillId="0" borderId="0" xfId="50" applyFont="1" applyAlignment="1"/>
    <xf numFmtId="0" fontId="70"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6" fillId="0" borderId="0" xfId="50" applyNumberFormat="1" applyFont="1" applyAlignment="1">
      <alignment vertical="center"/>
    </xf>
    <xf numFmtId="49" fontId="69" fillId="0" borderId="0" xfId="50" applyNumberFormat="1" applyFont="1" applyAlignment="1">
      <alignment vertical="center"/>
    </xf>
    <xf numFmtId="0" fontId="2" fillId="0" borderId="0" xfId="50" applyAlignment="1">
      <alignment vertical="center"/>
    </xf>
    <xf numFmtId="49" fontId="69"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5" fillId="0" borderId="27" xfId="0" applyNumberFormat="1" applyFont="1" applyFill="1" applyBorder="1" applyAlignment="1">
      <alignment horizontal="center" vertical="center" wrapText="1"/>
    </xf>
    <xf numFmtId="0" fontId="75" fillId="0" borderId="27" xfId="0" applyFont="1" applyFill="1" applyBorder="1" applyAlignment="1">
      <alignment horizontal="center" vertical="center" wrapText="1"/>
    </xf>
    <xf numFmtId="49" fontId="76" fillId="0" borderId="27" xfId="0" applyNumberFormat="1" applyFont="1" applyFill="1" applyBorder="1" applyAlignment="1">
      <alignment horizontal="center" vertical="center" wrapText="1"/>
    </xf>
    <xf numFmtId="49" fontId="75" fillId="0" borderId="37" xfId="0"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5"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Border="1" applyAlignment="1">
      <alignment horizontal="center"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Border="1" applyAlignment="1">
      <alignment vertical="center"/>
    </xf>
    <xf numFmtId="0" fontId="67" fillId="0" borderId="23" xfId="50" applyFont="1" applyFill="1" applyBorder="1" applyAlignment="1">
      <alignment horizontal="center" vertical="center"/>
    </xf>
    <xf numFmtId="0" fontId="66" fillId="0" borderId="27" xfId="50" applyFont="1" applyBorder="1" applyAlignment="1">
      <alignment horizontal="center" vertical="center"/>
    </xf>
    <xf numFmtId="0" fontId="67"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1" fillId="25" borderId="0" xfId="1" applyFont="1" applyFill="1" applyAlignment="1">
      <alignment horizontal="center" vertical="center"/>
    </xf>
    <xf numFmtId="0" fontId="72" fillId="0" borderId="0" xfId="0" applyFont="1" applyAlignment="1">
      <alignment horizontal="center" vertical="center"/>
    </xf>
    <xf numFmtId="0" fontId="73" fillId="0" borderId="0" xfId="1" applyFont="1" applyAlignment="1">
      <alignment horizontal="center" vertical="center" wrapText="1"/>
    </xf>
    <xf numFmtId="0" fontId="74"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3"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6"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1" xfId="50" applyFont="1" applyBorder="1" applyAlignment="1">
      <alignment horizontal="left" vertical="center"/>
    </xf>
    <xf numFmtId="0" fontId="66" fillId="0" borderId="30" xfId="50" applyFont="1" applyBorder="1" applyAlignment="1">
      <alignment horizontal="left" vertical="center"/>
    </xf>
    <xf numFmtId="0" fontId="66" fillId="0" borderId="2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1" xfId="50" applyFont="1" applyBorder="1" applyAlignment="1">
      <alignment horizontal="center" vertical="center"/>
    </xf>
    <xf numFmtId="0" fontId="68"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7" fillId="0" borderId="41" xfId="50" applyFont="1" applyBorder="1" applyAlignment="1">
      <alignment horizontal="center" vertical="center"/>
    </xf>
    <xf numFmtId="0" fontId="67" fillId="0" borderId="20" xfId="50" applyFont="1" applyBorder="1" applyAlignment="1">
      <alignment horizontal="center"/>
    </xf>
    <xf numFmtId="0" fontId="66" fillId="0" borderId="0" xfId="50" applyFont="1" applyFill="1" applyAlignment="1"/>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A7-4FBE-9142-F7C0A6EA0D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A7-4FBE-9142-F7C0A6EA0D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0" t="s">
        <v>547</v>
      </c>
      <c r="B5" s="280"/>
      <c r="C5" s="280"/>
      <c r="D5" s="106"/>
      <c r="E5" s="106"/>
      <c r="F5" s="106"/>
      <c r="G5" s="106"/>
      <c r="H5" s="106"/>
      <c r="I5" s="106"/>
      <c r="J5" s="106"/>
    </row>
    <row r="6" spans="1:22" s="12" customFormat="1" ht="18.75" x14ac:dyDescent="0.3">
      <c r="A6" s="17"/>
      <c r="F6" s="16"/>
      <c r="G6" s="16"/>
      <c r="H6" s="15"/>
    </row>
    <row r="7" spans="1:22" s="12" customFormat="1" ht="18.75" x14ac:dyDescent="0.2">
      <c r="A7" s="284" t="s">
        <v>8</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401</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7</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8" customFormat="1" ht="18.75" x14ac:dyDescent="0.2">
      <c r="A12" s="286" t="s">
        <v>542</v>
      </c>
      <c r="B12" s="287"/>
      <c r="C12" s="287"/>
      <c r="D12" s="126"/>
      <c r="E12" s="126"/>
      <c r="F12" s="126"/>
      <c r="G12" s="126"/>
      <c r="H12" s="126"/>
      <c r="I12" s="127"/>
      <c r="J12" s="127"/>
      <c r="K12" s="127"/>
      <c r="L12" s="127"/>
      <c r="M12" s="127"/>
      <c r="N12" s="127"/>
      <c r="O12" s="127"/>
      <c r="P12" s="127"/>
      <c r="Q12" s="127"/>
      <c r="R12" s="127"/>
      <c r="S12" s="127"/>
      <c r="T12" s="127"/>
      <c r="U12" s="127"/>
      <c r="V12" s="127"/>
    </row>
    <row r="13" spans="1:22" s="12" customFormat="1" ht="18.75" x14ac:dyDescent="0.2">
      <c r="A13" s="281" t="s">
        <v>6</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8" t="s">
        <v>543</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5">
        <v>2.8177222669595325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5">
        <v>2.3253240937358299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401</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8" customFormat="1" ht="18.75" x14ac:dyDescent="0.2">
      <c r="A11" s="292" t="str">
        <f>'1. паспорт местоположение'!A12:C12</f>
        <v>P_TP3500.PR.0047</v>
      </c>
      <c r="B11" s="292"/>
      <c r="C11" s="292"/>
      <c r="D11" s="292"/>
      <c r="E11" s="292"/>
      <c r="F11" s="292"/>
      <c r="G11" s="292"/>
      <c r="H11" s="292"/>
      <c r="I11" s="292"/>
      <c r="J11" s="292"/>
      <c r="K11" s="292"/>
      <c r="L11" s="292"/>
      <c r="M11" s="292"/>
      <c r="N11" s="292"/>
      <c r="O11" s="292"/>
      <c r="P11" s="292"/>
      <c r="Q11" s="292"/>
      <c r="R11" s="292"/>
      <c r="S11" s="292"/>
      <c r="T11" s="127"/>
      <c r="U11" s="127"/>
      <c r="V11" s="127"/>
      <c r="W11" s="127"/>
      <c r="X11" s="127"/>
      <c r="Y11" s="127"/>
      <c r="Z11" s="127"/>
      <c r="AA11" s="127"/>
      <c r="AB11" s="127"/>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2" x14ac:dyDescent="0.2">
      <c r="A14"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2" t="s">
        <v>352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4</v>
      </c>
      <c r="B19" s="294" t="s">
        <v>99</v>
      </c>
      <c r="C19" s="295" t="s">
        <v>267</v>
      </c>
      <c r="D19" s="294" t="s">
        <v>266</v>
      </c>
      <c r="E19" s="294" t="s">
        <v>98</v>
      </c>
      <c r="F19" s="294" t="s">
        <v>97</v>
      </c>
      <c r="G19" s="294" t="s">
        <v>262</v>
      </c>
      <c r="H19" s="294" t="s">
        <v>96</v>
      </c>
      <c r="I19" s="294" t="s">
        <v>95</v>
      </c>
      <c r="J19" s="294" t="s">
        <v>94</v>
      </c>
      <c r="K19" s="294" t="s">
        <v>93</v>
      </c>
      <c r="L19" s="294" t="s">
        <v>92</v>
      </c>
      <c r="M19" s="294" t="s">
        <v>91</v>
      </c>
      <c r="N19" s="294" t="s">
        <v>90</v>
      </c>
      <c r="O19" s="294" t="s">
        <v>89</v>
      </c>
      <c r="P19" s="294" t="s">
        <v>88</v>
      </c>
      <c r="Q19" s="294" t="s">
        <v>265</v>
      </c>
      <c r="R19" s="294"/>
      <c r="S19" s="297" t="s">
        <v>346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263</v>
      </c>
      <c r="R20" s="41" t="s">
        <v>264</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7"/>
      <c r="B22" s="119"/>
      <c r="C22" s="119"/>
      <c r="D22" s="117"/>
      <c r="E22" s="120"/>
      <c r="F22" s="120"/>
      <c r="G22" s="120"/>
      <c r="H22" s="117"/>
      <c r="I22" s="119"/>
      <c r="J22" s="117"/>
      <c r="K22" s="119"/>
      <c r="L22" s="119"/>
      <c r="M22" s="119"/>
      <c r="N22" s="119"/>
      <c r="O22" s="119"/>
      <c r="P22" s="119"/>
      <c r="Q22" s="119"/>
      <c r="R22" s="119"/>
      <c r="S22" s="118"/>
      <c r="T22" s="27"/>
      <c r="U22" s="27"/>
      <c r="V22" s="27"/>
      <c r="W22" s="27"/>
      <c r="X22" s="27"/>
      <c r="Y22" s="27"/>
      <c r="Z22" s="26"/>
      <c r="AA22" s="26"/>
      <c r="AB22" s="26"/>
    </row>
    <row r="23" spans="1:28" s="3" customFormat="1" ht="18.75" x14ac:dyDescent="0.25">
      <c r="A23" s="117"/>
      <c r="B23" s="119"/>
      <c r="C23" s="119"/>
      <c r="D23" s="119"/>
      <c r="E23" s="119"/>
      <c r="F23" s="121"/>
      <c r="G23" s="122"/>
      <c r="H23" s="119"/>
      <c r="I23" s="119"/>
      <c r="J23" s="119"/>
      <c r="K23" s="119"/>
      <c r="L23" s="119"/>
      <c r="M23" s="119"/>
      <c r="N23" s="119"/>
      <c r="O23" s="119"/>
      <c r="P23" s="119"/>
      <c r="Q23" s="36"/>
      <c r="R23" s="123"/>
      <c r="S23" s="123"/>
      <c r="T23" s="27"/>
      <c r="U23" s="27"/>
      <c r="V23" s="27"/>
      <c r="W23" s="27"/>
      <c r="X23" s="26"/>
      <c r="Y23" s="26"/>
      <c r="Z23" s="26"/>
      <c r="AA23" s="26"/>
      <c r="AB23" s="26"/>
    </row>
    <row r="24" spans="1:28" s="3" customFormat="1" ht="18.75" x14ac:dyDescent="0.25">
      <c r="A24" s="117"/>
      <c r="B24" s="119"/>
      <c r="C24" s="119"/>
      <c r="D24" s="119"/>
      <c r="E24" s="119"/>
      <c r="F24" s="121"/>
      <c r="G24" s="122"/>
      <c r="H24" s="119"/>
      <c r="I24" s="119"/>
      <c r="J24" s="119"/>
      <c r="K24" s="119"/>
      <c r="L24" s="119"/>
      <c r="M24" s="119"/>
      <c r="N24" s="119"/>
      <c r="O24" s="119"/>
      <c r="P24" s="119"/>
      <c r="Q24" s="36"/>
      <c r="R24" s="123"/>
      <c r="S24" s="123"/>
      <c r="T24" s="27"/>
      <c r="U24" s="27"/>
      <c r="V24" s="27"/>
      <c r="W24" s="27"/>
      <c r="X24" s="26"/>
      <c r="Y24" s="26"/>
      <c r="Z24" s="26"/>
      <c r="AA24" s="26"/>
      <c r="AB24" s="26"/>
    </row>
    <row r="25" spans="1:28" s="3" customFormat="1" ht="18.75" x14ac:dyDescent="0.25">
      <c r="A25" s="117"/>
      <c r="B25" s="119"/>
      <c r="C25" s="119"/>
      <c r="D25" s="119"/>
      <c r="E25" s="119"/>
      <c r="F25" s="121"/>
      <c r="G25" s="122"/>
      <c r="H25" s="124"/>
      <c r="I25" s="119"/>
      <c r="J25" s="124"/>
      <c r="K25" s="119"/>
      <c r="L25" s="119"/>
      <c r="M25" s="119"/>
      <c r="N25" s="119"/>
      <c r="O25" s="119"/>
      <c r="P25" s="119"/>
      <c r="Q25" s="36"/>
      <c r="R25" s="123"/>
      <c r="S25" s="123"/>
      <c r="T25" s="27"/>
      <c r="U25" s="27"/>
      <c r="V25" s="27"/>
      <c r="W25" s="27"/>
      <c r="X25" s="26"/>
      <c r="Y25" s="26"/>
      <c r="Z25" s="26"/>
      <c r="AA25" s="26"/>
      <c r="AB25" s="26"/>
    </row>
    <row r="26" spans="1:28" s="3" customFormat="1" ht="18.75" x14ac:dyDescent="0.25">
      <c r="A26" s="117"/>
      <c r="B26" s="119"/>
      <c r="C26" s="119"/>
      <c r="D26" s="119"/>
      <c r="E26" s="119"/>
      <c r="F26" s="121"/>
      <c r="G26" s="122"/>
      <c r="H26" s="124"/>
      <c r="I26" s="119"/>
      <c r="J26" s="124"/>
      <c r="K26" s="119"/>
      <c r="L26" s="119"/>
      <c r="M26" s="119"/>
      <c r="N26" s="119"/>
      <c r="O26" s="119"/>
      <c r="P26" s="119"/>
      <c r="Q26" s="36"/>
      <c r="R26" s="123"/>
      <c r="S26" s="123"/>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Q32" sqref="Q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8"/>
      <c r="T3" s="15" t="s">
        <v>9</v>
      </c>
    </row>
    <row r="4" spans="1:20" s="12" customFormat="1" ht="18.75" customHeight="1" x14ac:dyDescent="0.3">
      <c r="A4" s="18"/>
      <c r="H4" s="16"/>
      <c r="J4" s="128"/>
      <c r="T4" s="15" t="s">
        <v>67</v>
      </c>
    </row>
    <row r="5" spans="1:20" s="12" customFormat="1" ht="18.75" customHeight="1" x14ac:dyDescent="0.3">
      <c r="A5" s="18"/>
      <c r="H5" s="16"/>
      <c r="J5" s="128"/>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28"/>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401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P_TP3500.PR.0047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9.5" customHeight="1" x14ac:dyDescent="0.2">
      <c r="A16" s="30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357</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299" t="s">
        <v>116</v>
      </c>
      <c r="R21" s="300"/>
      <c r="S21" s="299" t="s">
        <v>115</v>
      </c>
      <c r="T21" s="301"/>
    </row>
    <row r="22" spans="1:113" ht="204.75" customHeight="1" x14ac:dyDescent="0.25">
      <c r="A22" s="305"/>
      <c r="B22" s="309"/>
      <c r="C22" s="310"/>
      <c r="D22" s="313"/>
      <c r="E22" s="309"/>
      <c r="F22" s="310"/>
      <c r="G22" s="309"/>
      <c r="H22" s="310"/>
      <c r="I22" s="309"/>
      <c r="J22" s="310"/>
      <c r="K22" s="312"/>
      <c r="L22" s="309"/>
      <c r="M22" s="310"/>
      <c r="N22" s="309"/>
      <c r="O22" s="310"/>
      <c r="P22" s="312"/>
      <c r="Q22" s="83" t="s">
        <v>114</v>
      </c>
      <c r="R22" s="83" t="s">
        <v>356</v>
      </c>
      <c r="S22" s="83" t="s">
        <v>113</v>
      </c>
      <c r="T22" s="83" t="s">
        <v>112</v>
      </c>
    </row>
    <row r="23" spans="1:113" ht="51.75" customHeight="1" x14ac:dyDescent="0.25">
      <c r="A23" s="306"/>
      <c r="B23" s="104" t="s">
        <v>110</v>
      </c>
      <c r="C23" s="104" t="s">
        <v>111</v>
      </c>
      <c r="D23" s="312"/>
      <c r="E23" s="104" t="s">
        <v>110</v>
      </c>
      <c r="F23" s="104" t="s">
        <v>111</v>
      </c>
      <c r="G23" s="104" t="s">
        <v>110</v>
      </c>
      <c r="H23" s="104" t="s">
        <v>111</v>
      </c>
      <c r="I23" s="104" t="s">
        <v>110</v>
      </c>
      <c r="J23" s="130"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1">
        <v>10</v>
      </c>
      <c r="K24" s="58">
        <v>11</v>
      </c>
      <c r="L24" s="58">
        <v>12</v>
      </c>
      <c r="M24" s="58">
        <v>13</v>
      </c>
      <c r="N24" s="58">
        <v>14</v>
      </c>
      <c r="O24" s="58">
        <v>15</v>
      </c>
      <c r="P24" s="58">
        <v>16</v>
      </c>
      <c r="Q24" s="58">
        <v>17</v>
      </c>
      <c r="R24" s="58">
        <v>18</v>
      </c>
      <c r="S24" s="58">
        <v>19</v>
      </c>
      <c r="T24" s="58">
        <v>20</v>
      </c>
    </row>
    <row r="25" spans="1:113" s="57" customFormat="1" x14ac:dyDescent="0.25">
      <c r="A25" s="235"/>
      <c r="B25" s="251"/>
      <c r="C25" s="251"/>
      <c r="D25" s="251"/>
      <c r="E25" s="251"/>
      <c r="F25" s="251"/>
      <c r="G25" s="251"/>
      <c r="H25" s="251"/>
      <c r="I25" s="251"/>
      <c r="J25" s="251"/>
      <c r="K25" s="252"/>
      <c r="L25" s="253"/>
      <c r="M25" s="253"/>
      <c r="N25" s="238"/>
      <c r="O25" s="238"/>
      <c r="P25" s="237"/>
      <c r="Q25" s="251"/>
      <c r="R25" s="254"/>
      <c r="S25" s="239"/>
      <c r="T25" s="236"/>
    </row>
    <row r="26" spans="1:113" s="55" customFormat="1" x14ac:dyDescent="0.2">
      <c r="A26" s="235"/>
      <c r="B26" s="255"/>
      <c r="C26" s="255"/>
      <c r="D26" s="255"/>
      <c r="E26" s="255"/>
      <c r="F26" s="255"/>
      <c r="G26" s="255"/>
      <c r="H26" s="255"/>
      <c r="I26" s="255"/>
      <c r="J26" s="255"/>
      <c r="K26" s="256"/>
      <c r="L26" s="257"/>
      <c r="M26" s="257"/>
      <c r="N26" s="238"/>
      <c r="O26" s="238"/>
      <c r="P26" s="237"/>
      <c r="Q26" s="255"/>
      <c r="R26" s="258"/>
      <c r="S26" s="239"/>
      <c r="T26" s="236"/>
    </row>
    <row r="27" spans="1:113" s="55" customFormat="1" x14ac:dyDescent="0.2">
      <c r="A27" s="235"/>
      <c r="B27" s="255"/>
      <c r="C27" s="255"/>
      <c r="D27" s="255"/>
      <c r="E27" s="255"/>
      <c r="F27" s="255"/>
      <c r="G27" s="255"/>
      <c r="H27" s="255"/>
      <c r="I27" s="255"/>
      <c r="J27" s="255"/>
      <c r="K27" s="256"/>
      <c r="L27" s="257"/>
      <c r="M27" s="257"/>
      <c r="N27" s="238"/>
      <c r="O27" s="238"/>
      <c r="P27" s="237"/>
      <c r="Q27" s="255"/>
      <c r="R27" s="258"/>
      <c r="S27" s="239"/>
      <c r="T27" s="236"/>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298" t="s">
        <v>391</v>
      </c>
      <c r="C30" s="298"/>
      <c r="D30" s="298"/>
      <c r="E30" s="298"/>
      <c r="F30" s="298"/>
      <c r="G30" s="298"/>
      <c r="H30" s="298"/>
      <c r="I30" s="298"/>
      <c r="J30" s="298"/>
      <c r="K30" s="298"/>
      <c r="L30" s="298"/>
      <c r="M30" s="298"/>
      <c r="N30" s="298"/>
      <c r="O30" s="298"/>
      <c r="P30" s="298"/>
      <c r="Q30" s="298"/>
      <c r="R30" s="298"/>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0" t="str">
        <f>'3.1. паспорт Техсостояние ПС'!A6:T6</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5" t="s">
        <v>401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5" t="str">
        <f>'1. паспорт местоположение'!A12</f>
        <v>P_TP3500.PR.0047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292" t="str">
        <f>'1. паспорт местоположение'!A15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B16" s="14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c r="B20" s="143"/>
    </row>
    <row r="21" spans="1:27" ht="15.75" customHeight="1" x14ac:dyDescent="0.25">
      <c r="A21" s="314" t="s">
        <v>4</v>
      </c>
      <c r="B21" s="316" t="s">
        <v>365</v>
      </c>
      <c r="C21" s="317"/>
      <c r="D21" s="316" t="s">
        <v>367</v>
      </c>
      <c r="E21" s="317"/>
      <c r="F21" s="299" t="s">
        <v>93</v>
      </c>
      <c r="G21" s="301"/>
      <c r="H21" s="301"/>
      <c r="I21" s="300"/>
      <c r="J21" s="314" t="s">
        <v>368</v>
      </c>
      <c r="K21" s="316" t="s">
        <v>369</v>
      </c>
      <c r="L21" s="317"/>
      <c r="M21" s="316" t="s">
        <v>370</v>
      </c>
      <c r="N21" s="317"/>
      <c r="O21" s="316" t="s">
        <v>358</v>
      </c>
      <c r="P21" s="317"/>
      <c r="Q21" s="316" t="s">
        <v>126</v>
      </c>
      <c r="R21" s="317"/>
      <c r="S21" s="314" t="s">
        <v>125</v>
      </c>
      <c r="T21" s="314" t="s">
        <v>371</v>
      </c>
      <c r="U21" s="314" t="s">
        <v>366</v>
      </c>
      <c r="V21" s="316" t="s">
        <v>124</v>
      </c>
      <c r="W21" s="317"/>
      <c r="X21" s="299" t="s">
        <v>116</v>
      </c>
      <c r="Y21" s="301"/>
      <c r="Z21" s="299" t="s">
        <v>115</v>
      </c>
      <c r="AA21" s="301"/>
    </row>
    <row r="22" spans="1:27" ht="216" customHeight="1" x14ac:dyDescent="0.25">
      <c r="A22" s="320"/>
      <c r="B22" s="318"/>
      <c r="C22" s="319"/>
      <c r="D22" s="318"/>
      <c r="E22" s="319"/>
      <c r="F22" s="299" t="s">
        <v>123</v>
      </c>
      <c r="G22" s="300"/>
      <c r="H22" s="299" t="s">
        <v>122</v>
      </c>
      <c r="I22" s="300"/>
      <c r="J22" s="315"/>
      <c r="K22" s="318"/>
      <c r="L22" s="319"/>
      <c r="M22" s="318"/>
      <c r="N22" s="319"/>
      <c r="O22" s="318"/>
      <c r="P22" s="319"/>
      <c r="Q22" s="318"/>
      <c r="R22" s="319"/>
      <c r="S22" s="315"/>
      <c r="T22" s="315"/>
      <c r="U22" s="315"/>
      <c r="V22" s="318"/>
      <c r="W22" s="319"/>
      <c r="X22" s="83" t="s">
        <v>114</v>
      </c>
      <c r="Y22" s="83" t="s">
        <v>356</v>
      </c>
      <c r="Z22" s="83" t="s">
        <v>113</v>
      </c>
      <c r="AA22" s="83" t="s">
        <v>112</v>
      </c>
    </row>
    <row r="23" spans="1:27" ht="60" customHeight="1" x14ac:dyDescent="0.25">
      <c r="A23" s="315"/>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401</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P_TP3500.PR.0047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2" t="s">
        <v>351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2" t="s">
        <v>538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4"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4" t="s">
        <v>539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3" t="s">
        <v>540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3" t="s">
        <v>541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9"/>
      <c r="AB6" s="9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9"/>
      <c r="AB7" s="99"/>
    </row>
    <row r="8" spans="1:28" x14ac:dyDescent="0.25">
      <c r="A8" s="285" t="s">
        <v>401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0"/>
      <c r="AB8" s="100"/>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1"/>
      <c r="AB9" s="10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9"/>
      <c r="AB10" s="99"/>
    </row>
    <row r="11" spans="1:28" x14ac:dyDescent="0.25">
      <c r="A11" s="285" t="str">
        <f>'1. паспорт местоположение'!A12:C12</f>
        <v>P_TP3500.PR.0047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0"/>
      <c r="AB11" s="100"/>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1"/>
      <c r="AB12" s="10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5" t="str">
        <f>'3.3 паспорт описание'!A15:C15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0"/>
      <c r="AB14" s="100"/>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1"/>
      <c r="AB15" s="10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9"/>
      <c r="AB16" s="10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9"/>
      <c r="AB17" s="10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9"/>
      <c r="AB18" s="10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x14ac:dyDescent="0.25">
      <c r="A22" s="324" t="s">
        <v>382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1"/>
      <c r="AB22" s="111"/>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401</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0" t="s">
        <v>85</v>
      </c>
      <c r="F19" s="331"/>
      <c r="G19" s="331"/>
      <c r="H19" s="331"/>
      <c r="I19" s="332"/>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18" sqref="AX18"/>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63"/>
      <c r="B8" s="263"/>
      <c r="C8" s="263"/>
      <c r="D8" s="263"/>
      <c r="E8" s="263"/>
      <c r="F8" s="263"/>
      <c r="G8" s="263"/>
      <c r="H8" s="263"/>
      <c r="I8" s="263"/>
      <c r="J8" s="263"/>
      <c r="K8" s="263"/>
      <c r="L8" s="99"/>
      <c r="M8" s="99"/>
      <c r="N8" s="99"/>
      <c r="O8" s="99"/>
      <c r="P8" s="99"/>
      <c r="Q8" s="99"/>
      <c r="R8" s="99"/>
      <c r="S8" s="99"/>
      <c r="T8" s="99"/>
      <c r="U8" s="99"/>
      <c r="V8" s="99"/>
      <c r="W8" s="99"/>
      <c r="X8" s="99"/>
      <c r="Y8" s="9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63"/>
      <c r="B11" s="263"/>
      <c r="C11" s="263"/>
      <c r="D11" s="263"/>
      <c r="E11" s="263"/>
      <c r="F11" s="263"/>
      <c r="G11" s="263"/>
      <c r="H11" s="263"/>
      <c r="I11" s="263"/>
      <c r="J11" s="263"/>
      <c r="K11" s="263"/>
      <c r="L11" s="99"/>
      <c r="M11" s="99"/>
      <c r="N11" s="99"/>
      <c r="O11" s="99"/>
      <c r="P11" s="99"/>
      <c r="Q11" s="99"/>
      <c r="R11" s="99"/>
      <c r="S11" s="99"/>
      <c r="T11" s="99"/>
      <c r="U11" s="99"/>
      <c r="V11" s="99"/>
      <c r="W11" s="99"/>
      <c r="X11" s="99"/>
      <c r="Y11" s="99"/>
    </row>
    <row r="12" spans="1:44" s="12" customFormat="1" ht="18.75" customHeight="1"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7"/>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97" t="s">
        <v>250</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68"/>
      <c r="AN24" s="168"/>
      <c r="AO24" s="169"/>
      <c r="AP24" s="169"/>
      <c r="AQ24" s="169"/>
      <c r="AR24" s="169"/>
      <c r="AS24" s="172"/>
    </row>
    <row r="25" spans="1:45" ht="12.75" customHeight="1" x14ac:dyDescent="0.25">
      <c r="A25" s="378" t="s">
        <v>479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70"/>
      <c r="AN25" s="398" t="s">
        <v>249</v>
      </c>
      <c r="AO25" s="398"/>
      <c r="AP25" s="398"/>
      <c r="AQ25" s="399"/>
      <c r="AR25" s="399"/>
      <c r="AS25" s="172"/>
    </row>
    <row r="26" spans="1:45" ht="17.25" customHeight="1"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0"/>
      <c r="AN26" s="387" t="s">
        <v>247</v>
      </c>
      <c r="AO26" s="388"/>
      <c r="AP26" s="389"/>
      <c r="AQ26" s="385"/>
      <c r="AR26" s="390"/>
      <c r="AS26" s="172"/>
    </row>
    <row r="27" spans="1:45" ht="17.25" customHeight="1"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0"/>
      <c r="AN27" s="387" t="s">
        <v>245</v>
      </c>
      <c r="AO27" s="388"/>
      <c r="AP27" s="389"/>
      <c r="AQ27" s="385"/>
      <c r="AR27" s="390"/>
      <c r="AS27" s="172"/>
    </row>
    <row r="28" spans="1:45" ht="27.75" customHeight="1"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70"/>
      <c r="AN28" s="394" t="s">
        <v>480</v>
      </c>
      <c r="AO28" s="395"/>
      <c r="AP28" s="396"/>
      <c r="AQ28" s="385"/>
      <c r="AR28" s="390"/>
      <c r="AS28" s="172"/>
    </row>
    <row r="29" spans="1:45" ht="17.25" customHeight="1" x14ac:dyDescent="0.25">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70"/>
      <c r="AN29" s="383"/>
      <c r="AO29" s="384"/>
      <c r="AP29" s="384"/>
      <c r="AQ29" s="385"/>
      <c r="AR29" s="386"/>
      <c r="AS29" s="172"/>
    </row>
    <row r="30" spans="1:45" ht="17.25" customHeight="1" x14ac:dyDescent="0.25">
      <c r="A30" s="351" t="s">
        <v>481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0"/>
      <c r="AS30" s="172"/>
    </row>
    <row r="31" spans="1:45" ht="17.25" customHeight="1" x14ac:dyDescent="0.25">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0"/>
      <c r="AN31" s="170"/>
      <c r="AO31" s="171"/>
      <c r="AP31" s="171"/>
      <c r="AQ31" s="171"/>
      <c r="AR31" s="171"/>
      <c r="AS31" s="172"/>
    </row>
    <row r="32" spans="1:45" ht="17.25" customHeight="1" x14ac:dyDescent="0.25">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0"/>
      <c r="AN32" s="170"/>
      <c r="AO32" s="170"/>
      <c r="AP32" s="170"/>
      <c r="AQ32" s="170"/>
      <c r="AR32" s="170"/>
      <c r="AS32" s="172"/>
    </row>
    <row r="33" spans="1:45" ht="17.25" customHeight="1" x14ac:dyDescent="0.25">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170"/>
      <c r="AN33" s="170"/>
      <c r="AO33" s="170"/>
      <c r="AP33" s="170"/>
      <c r="AQ33" s="170"/>
      <c r="AR33" s="170"/>
      <c r="AS33" s="172"/>
    </row>
    <row r="34" spans="1:45" ht="17.25" customHeight="1" x14ac:dyDescent="0.25">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0"/>
      <c r="AN34" s="170"/>
      <c r="AO34" s="170"/>
      <c r="AP34" s="170"/>
      <c r="AQ34" s="170"/>
      <c r="AR34" s="170"/>
      <c r="AS34" s="17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0"/>
      <c r="AN35" s="170"/>
      <c r="AO35" s="170"/>
      <c r="AP35" s="170"/>
      <c r="AQ35" s="170"/>
      <c r="AR35" s="170"/>
      <c r="AS35" s="172"/>
    </row>
    <row r="36" spans="1:45" ht="17.25" customHeight="1" thickBot="1" x14ac:dyDescent="0.3">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70"/>
      <c r="AN36" s="170"/>
      <c r="AO36" s="170"/>
      <c r="AP36" s="170"/>
      <c r="AQ36" s="170"/>
      <c r="AR36" s="170"/>
      <c r="AS36" s="17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70"/>
      <c r="AN37" s="170"/>
      <c r="AO37" s="170"/>
      <c r="AP37" s="170"/>
      <c r="AQ37" s="170"/>
      <c r="AR37" s="170"/>
      <c r="AS37" s="172"/>
    </row>
    <row r="38" spans="1:45" ht="17.25" customHeight="1" x14ac:dyDescent="0.25">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0"/>
      <c r="AN38" s="170"/>
      <c r="AO38" s="170"/>
      <c r="AP38" s="170"/>
      <c r="AQ38" s="170"/>
      <c r="AR38" s="170"/>
      <c r="AS38" s="172"/>
    </row>
    <row r="39" spans="1:45" ht="17.25" customHeight="1" thickBot="1" x14ac:dyDescent="0.3">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70"/>
      <c r="AN39" s="170"/>
      <c r="AO39" s="170"/>
      <c r="AP39" s="170"/>
      <c r="AQ39" s="170"/>
      <c r="AR39" s="170"/>
      <c r="AS39" s="172"/>
    </row>
    <row r="40" spans="1:45" ht="17.25" customHeight="1" x14ac:dyDescent="0.25">
      <c r="A40" s="378" t="s">
        <v>482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70"/>
      <c r="AN40" s="170"/>
      <c r="AO40" s="170"/>
      <c r="AP40" s="170"/>
      <c r="AQ40" s="170"/>
      <c r="AR40" s="170"/>
      <c r="AS40" s="172"/>
    </row>
    <row r="41" spans="1:45" ht="17.25" customHeight="1" x14ac:dyDescent="0.25">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0"/>
      <c r="AN41" s="170"/>
      <c r="AO41" s="170"/>
      <c r="AP41" s="170"/>
      <c r="AQ41" s="170"/>
      <c r="AR41" s="170"/>
      <c r="AS41" s="172"/>
    </row>
    <row r="42" spans="1:45" ht="17.25" customHeight="1" x14ac:dyDescent="0.25">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0"/>
      <c r="AN42" s="170"/>
      <c r="AO42" s="170"/>
      <c r="AP42" s="170"/>
      <c r="AQ42" s="170"/>
      <c r="AR42" s="170"/>
      <c r="AS42" s="172"/>
    </row>
    <row r="43" spans="1:45" ht="17.25" customHeight="1" x14ac:dyDescent="0.25">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0"/>
      <c r="AN43" s="170"/>
      <c r="AO43" s="170"/>
      <c r="AP43" s="170"/>
      <c r="AQ43" s="170"/>
      <c r="AR43" s="170"/>
      <c r="AS43" s="172"/>
    </row>
    <row r="44" spans="1:45" ht="17.25" customHeight="1" x14ac:dyDescent="0.25">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0"/>
      <c r="AN44" s="170"/>
      <c r="AO44" s="170"/>
      <c r="AP44" s="170"/>
      <c r="AQ44" s="170"/>
      <c r="AR44" s="170"/>
      <c r="AS44" s="172"/>
    </row>
    <row r="45" spans="1:45" ht="17.25" customHeight="1" x14ac:dyDescent="0.25">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0"/>
      <c r="AN45" s="170"/>
      <c r="AO45" s="170"/>
      <c r="AP45" s="170"/>
      <c r="AQ45" s="170"/>
      <c r="AR45" s="170"/>
      <c r="AS45" s="172"/>
    </row>
    <row r="46" spans="1:45" ht="17.25" customHeight="1" thickBot="1" x14ac:dyDescent="0.3">
      <c r="A46" s="371" t="s">
        <v>483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0"/>
      <c r="AN46" s="170"/>
      <c r="AO46" s="170"/>
      <c r="AP46" s="170"/>
      <c r="AQ46" s="170"/>
      <c r="AR46" s="170"/>
      <c r="AS46" s="172"/>
    </row>
    <row r="47" spans="1:45" ht="24" customHeight="1"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57" t="s">
        <v>484</v>
      </c>
      <c r="AN47" s="357"/>
      <c r="AO47" s="272" t="s">
        <v>485</v>
      </c>
      <c r="AP47" s="272" t="s">
        <v>486</v>
      </c>
      <c r="AQ47" s="172"/>
    </row>
    <row r="48" spans="1:45" ht="12" customHeight="1"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68"/>
      <c r="AP48" s="268"/>
      <c r="AQ48" s="172"/>
    </row>
    <row r="49" spans="1:43" ht="12" customHeight="1"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68"/>
      <c r="AP49" s="268"/>
      <c r="AQ49" s="172"/>
    </row>
    <row r="50" spans="1:43" ht="12" customHeight="1" thickBot="1" x14ac:dyDescent="0.3">
      <c r="A50" s="365" t="s">
        <v>487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74"/>
      <c r="AP50" s="274"/>
      <c r="AQ50" s="17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484</v>
      </c>
      <c r="AN52" s="357"/>
      <c r="AO52" s="272" t="s">
        <v>485</v>
      </c>
      <c r="AP52" s="272" t="s">
        <v>486</v>
      </c>
      <c r="AQ52" s="172"/>
    </row>
    <row r="53" spans="1:43" ht="11.25" customHeight="1"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75"/>
      <c r="AP53" s="275"/>
      <c r="AQ53" s="172"/>
    </row>
    <row r="54" spans="1:43" ht="12" customHeight="1"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68"/>
      <c r="AP54" s="268"/>
      <c r="AQ54" s="172"/>
    </row>
    <row r="55" spans="1:43" ht="12" customHeight="1"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68"/>
      <c r="AP55" s="268"/>
      <c r="AQ55" s="172"/>
    </row>
    <row r="56" spans="1:43" ht="12" customHeight="1"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74"/>
      <c r="AP56" s="274"/>
      <c r="AQ56" s="172"/>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0"/>
      <c r="AN57" s="170"/>
      <c r="AO57" s="178"/>
      <c r="AP57" s="178"/>
      <c r="AQ57" s="168"/>
    </row>
    <row r="58" spans="1:43" ht="24" customHeight="1" x14ac:dyDescent="0.25">
      <c r="A58" s="355" t="s">
        <v>488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484</v>
      </c>
      <c r="AN58" s="357"/>
      <c r="AO58" s="272" t="s">
        <v>485</v>
      </c>
      <c r="AP58" s="272" t="s">
        <v>486</v>
      </c>
      <c r="AQ58" s="172"/>
    </row>
    <row r="59" spans="1:43" ht="12.75" customHeight="1"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73"/>
      <c r="AP59" s="273"/>
      <c r="AQ59" s="179"/>
    </row>
    <row r="60" spans="1:43" ht="12" customHeight="1"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68"/>
      <c r="AP60" s="268"/>
      <c r="AQ60" s="172"/>
    </row>
    <row r="61" spans="1:43" ht="12" customHeight="1"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68"/>
      <c r="AP61" s="268"/>
      <c r="AQ61" s="172"/>
    </row>
    <row r="62" spans="1:43" ht="12" customHeight="1"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68"/>
      <c r="AP62" s="268"/>
      <c r="AQ62" s="17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68"/>
      <c r="AP63" s="268"/>
      <c r="AQ63" s="17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68"/>
      <c r="AP64" s="268"/>
      <c r="AQ64" s="172"/>
    </row>
    <row r="65" spans="1:43" ht="12" customHeight="1"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68"/>
      <c r="AP65" s="268"/>
      <c r="AQ65" s="172"/>
    </row>
    <row r="66" spans="1:43" ht="27.75" customHeight="1" x14ac:dyDescent="0.25">
      <c r="A66" s="344" t="s">
        <v>489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66"/>
      <c r="AP66" s="266"/>
      <c r="AQ66" s="179"/>
    </row>
    <row r="67" spans="1:43" ht="11.25" customHeight="1"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68"/>
      <c r="AP67" s="268"/>
      <c r="AQ67" s="172"/>
    </row>
    <row r="68" spans="1:43" ht="25.5" customHeight="1" x14ac:dyDescent="0.25">
      <c r="A68" s="344" t="s">
        <v>490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66"/>
      <c r="AP68" s="266"/>
      <c r="AQ68" s="179"/>
    </row>
    <row r="69" spans="1:43" ht="12" customHeight="1"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68"/>
      <c r="AP69" s="268"/>
      <c r="AQ69" s="172"/>
    </row>
    <row r="70" spans="1:43" ht="12.75" customHeight="1" x14ac:dyDescent="0.25">
      <c r="A70" s="349" t="s">
        <v>219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66"/>
      <c r="AP70" s="266"/>
      <c r="AQ70" s="179"/>
    </row>
    <row r="71" spans="1:43" ht="12" customHeight="1"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68"/>
      <c r="AP71" s="268"/>
      <c r="AQ71" s="172"/>
    </row>
    <row r="72" spans="1:43" ht="12.75" customHeight="1" thickBot="1" x14ac:dyDescent="0.3">
      <c r="A72" s="358" t="s">
        <v>218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71"/>
      <c r="AP72" s="271"/>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0"/>
      <c r="AN73" s="170"/>
      <c r="AO73" s="178"/>
      <c r="AP73" s="178"/>
      <c r="AQ73" s="168"/>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484</v>
      </c>
      <c r="AN74" s="357"/>
      <c r="AO74" s="272" t="s">
        <v>485</v>
      </c>
      <c r="AP74" s="272" t="s">
        <v>486</v>
      </c>
      <c r="AQ74" s="172"/>
    </row>
    <row r="75" spans="1:43" ht="25.5" customHeight="1" x14ac:dyDescent="0.25">
      <c r="A75" s="344" t="s">
        <v>490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7"/>
      <c r="AP75" s="267"/>
      <c r="AQ75" s="179"/>
    </row>
    <row r="76" spans="1:43" ht="12" customHeight="1"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69"/>
      <c r="AP76" s="269"/>
      <c r="AQ76" s="172"/>
    </row>
    <row r="77" spans="1:43" ht="12" customHeight="1"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69"/>
      <c r="AP77" s="269"/>
      <c r="AQ77" s="172"/>
    </row>
    <row r="78" spans="1:43" ht="12" customHeight="1"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69"/>
      <c r="AP78" s="269"/>
      <c r="AQ78" s="172"/>
    </row>
    <row r="79" spans="1:43" ht="12" customHeight="1"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69"/>
      <c r="AP79" s="269"/>
      <c r="AQ79" s="172"/>
    </row>
    <row r="80" spans="1:43" ht="12" customHeight="1"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69"/>
      <c r="AP80" s="269"/>
      <c r="AQ80" s="172"/>
    </row>
    <row r="81" spans="1:45" ht="12.75" customHeight="1"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69"/>
      <c r="AP81" s="269"/>
      <c r="AQ81" s="172"/>
    </row>
    <row r="82" spans="1:45" ht="12.75" customHeight="1"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69"/>
      <c r="AP82" s="269"/>
      <c r="AQ82" s="172"/>
    </row>
    <row r="83" spans="1:45" ht="12" customHeight="1" x14ac:dyDescent="0.25">
      <c r="A83" s="349" t="s">
        <v>209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7"/>
      <c r="AP83" s="267"/>
      <c r="AQ83" s="179"/>
    </row>
    <row r="84" spans="1:45" ht="12" customHeight="1" x14ac:dyDescent="0.25">
      <c r="A84" s="349" t="s">
        <v>491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7"/>
      <c r="AP84" s="267"/>
      <c r="AQ84" s="179"/>
    </row>
    <row r="85" spans="1:45" ht="12" customHeight="1"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69"/>
      <c r="AP85" s="269"/>
      <c r="AQ85" s="168"/>
    </row>
    <row r="86" spans="1:45" ht="27.75" customHeight="1" x14ac:dyDescent="0.25">
      <c r="A86" s="344" t="s">
        <v>492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7"/>
      <c r="AP86" s="267"/>
      <c r="AQ86" s="179"/>
    </row>
    <row r="87" spans="1:45" x14ac:dyDescent="0.25">
      <c r="A87" s="344" t="s">
        <v>493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7"/>
      <c r="AP87" s="267"/>
      <c r="AQ87" s="179"/>
    </row>
    <row r="88" spans="1:45" ht="14.25" customHeight="1" x14ac:dyDescent="0.25">
      <c r="A88" s="337" t="s">
        <v>494</v>
      </c>
      <c r="B88" s="338"/>
      <c r="C88" s="338"/>
      <c r="D88" s="33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40"/>
      <c r="AL88" s="341"/>
      <c r="AM88" s="342"/>
      <c r="AN88" s="343"/>
      <c r="AO88" s="267"/>
      <c r="AP88" s="267"/>
      <c r="AQ88" s="179"/>
    </row>
    <row r="89" spans="1:45" x14ac:dyDescent="0.25">
      <c r="A89" s="337" t="s">
        <v>495</v>
      </c>
      <c r="B89" s="338"/>
      <c r="C89" s="338"/>
      <c r="D89" s="33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40"/>
      <c r="AL89" s="341"/>
      <c r="AM89" s="342"/>
      <c r="AN89" s="343"/>
      <c r="AO89" s="267"/>
      <c r="AP89" s="267"/>
      <c r="AQ89" s="168"/>
    </row>
    <row r="90" spans="1:45" ht="12" customHeight="1" thickBot="1" x14ac:dyDescent="0.3">
      <c r="A90" s="180" t="s">
        <v>496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33"/>
      <c r="AL90" s="334"/>
      <c r="AM90" s="335"/>
      <c r="AN90" s="336"/>
      <c r="AO90" s="182"/>
      <c r="AP90" s="182"/>
      <c r="AQ90" s="172"/>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6"/>
    </row>
    <row r="92" spans="1:45" ht="13.5" customHeight="1" x14ac:dyDescent="0.25">
      <c r="A92" s="170" t="s">
        <v>497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6"/>
    </row>
    <row r="93" spans="1:45" ht="13.5" customHeight="1" x14ac:dyDescent="0.25">
      <c r="A93" s="183" t="s">
        <v>498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6"/>
      <c r="AQ93" s="186"/>
      <c r="AR93" s="186"/>
      <c r="AS93" s="186"/>
    </row>
    <row r="94" spans="1:45" ht="11.25" customHeight="1" x14ac:dyDescent="0.25">
      <c r="A94" s="183" t="s">
        <v>499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6"/>
      <c r="AQ94" s="186"/>
      <c r="AR94" s="186"/>
      <c r="AS94" s="168"/>
    </row>
    <row r="95" spans="1:45" x14ac:dyDescent="0.25">
      <c r="A95" s="183" t="s">
        <v>500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6"/>
      <c r="AQ95" s="186"/>
      <c r="AR95" s="186"/>
      <c r="AS95" s="168"/>
    </row>
    <row r="96" spans="1:45" x14ac:dyDescent="0.25">
      <c r="A96" s="170"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9" zoomScale="70" zoomScaleSheetLayoutView="70" workbookViewId="0">
      <selection activeCell="U31" sqref="U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401</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P_TP3500.PR.0047</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59.25" customHeight="1" x14ac:dyDescent="0.25">
      <c r="A15" s="28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135"/>
    </row>
    <row r="18" spans="1:12" x14ac:dyDescent="0.25">
      <c r="K18" s="71"/>
    </row>
    <row r="19" spans="1:12" ht="15.75" customHeight="1" x14ac:dyDescent="0.25">
      <c r="A19" s="400" t="s">
        <v>361</v>
      </c>
      <c r="B19" s="400"/>
      <c r="C19" s="400"/>
      <c r="D19" s="400"/>
      <c r="E19" s="400"/>
      <c r="F19" s="400"/>
      <c r="G19" s="400"/>
      <c r="H19" s="400"/>
      <c r="I19" s="400"/>
      <c r="J19" s="400"/>
      <c r="K19" s="400"/>
      <c r="L19" s="400"/>
    </row>
    <row r="20" spans="1:12" x14ac:dyDescent="0.25">
      <c r="A20" s="136"/>
      <c r="B20" s="136"/>
      <c r="C20" s="70"/>
      <c r="D20" s="70"/>
      <c r="E20" s="70"/>
      <c r="F20" s="70"/>
      <c r="G20" s="70"/>
      <c r="H20" s="70"/>
      <c r="I20" s="70"/>
      <c r="J20" s="70"/>
      <c r="K20" s="70"/>
      <c r="L20" s="70"/>
    </row>
    <row r="21" spans="1:12" ht="28.5" customHeight="1" x14ac:dyDescent="0.25">
      <c r="A21" s="402" t="s">
        <v>183</v>
      </c>
      <c r="B21" s="402" t="s">
        <v>182</v>
      </c>
      <c r="C21" s="403" t="s">
        <v>296</v>
      </c>
      <c r="D21" s="403"/>
      <c r="E21" s="403"/>
      <c r="F21" s="403"/>
      <c r="G21" s="403"/>
      <c r="H21" s="403"/>
      <c r="I21" s="404" t="s">
        <v>181</v>
      </c>
      <c r="J21" s="404" t="s">
        <v>298</v>
      </c>
      <c r="K21" s="402" t="s">
        <v>180</v>
      </c>
      <c r="L21" s="401" t="s">
        <v>297</v>
      </c>
    </row>
    <row r="22" spans="1:12" ht="58.7" customHeight="1" x14ac:dyDescent="0.25">
      <c r="A22" s="402"/>
      <c r="B22" s="402"/>
      <c r="C22" s="402" t="s">
        <v>1</v>
      </c>
      <c r="D22" s="402"/>
      <c r="E22" s="137"/>
      <c r="F22" s="137"/>
      <c r="G22" s="402" t="s">
        <v>404</v>
      </c>
      <c r="H22" s="402"/>
      <c r="I22" s="404"/>
      <c r="J22" s="404"/>
      <c r="K22" s="402"/>
      <c r="L22" s="401"/>
    </row>
    <row r="23" spans="1:12" ht="47.25" x14ac:dyDescent="0.25">
      <c r="A23" s="402"/>
      <c r="B23" s="402"/>
      <c r="C23" s="69" t="s">
        <v>179</v>
      </c>
      <c r="D23" s="69" t="s">
        <v>178</v>
      </c>
      <c r="E23" s="69" t="s">
        <v>179</v>
      </c>
      <c r="F23" s="69" t="s">
        <v>178</v>
      </c>
      <c r="G23" s="69" t="s">
        <v>179</v>
      </c>
      <c r="H23" s="69" t="s">
        <v>178</v>
      </c>
      <c r="I23" s="404"/>
      <c r="J23" s="404"/>
      <c r="K23" s="402"/>
      <c r="L23" s="401"/>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40"/>
      <c r="D26" s="240"/>
      <c r="E26" s="241"/>
      <c r="F26" s="241"/>
      <c r="G26" s="240" t="s">
        <v>396</v>
      </c>
      <c r="H26" s="240"/>
      <c r="I26" s="67"/>
      <c r="J26" s="67"/>
      <c r="K26" s="62"/>
      <c r="L26" s="62"/>
    </row>
    <row r="27" spans="1:12" s="60" customFormat="1" ht="39.200000000000003" customHeight="1" x14ac:dyDescent="0.25">
      <c r="A27" s="64" t="s">
        <v>175</v>
      </c>
      <c r="B27" s="68" t="s">
        <v>305</v>
      </c>
      <c r="C27" s="240"/>
      <c r="D27" s="240"/>
      <c r="E27" s="241"/>
      <c r="F27" s="241"/>
      <c r="G27" s="240" t="s">
        <v>396</v>
      </c>
      <c r="H27" s="240"/>
      <c r="I27" s="67"/>
      <c r="J27" s="67"/>
      <c r="K27" s="62"/>
      <c r="L27" s="62"/>
    </row>
    <row r="28" spans="1:12" s="60" customFormat="1" ht="70.5" customHeight="1" x14ac:dyDescent="0.25">
      <c r="A28" s="64" t="s">
        <v>304</v>
      </c>
      <c r="B28" s="68" t="s">
        <v>309</v>
      </c>
      <c r="C28" s="240"/>
      <c r="D28" s="240"/>
      <c r="E28" s="241"/>
      <c r="F28" s="241"/>
      <c r="G28" s="240" t="s">
        <v>396</v>
      </c>
      <c r="H28" s="240"/>
      <c r="I28" s="67"/>
      <c r="J28" s="67"/>
      <c r="K28" s="62"/>
      <c r="L28" s="62"/>
    </row>
    <row r="29" spans="1:12" s="60" customFormat="1" ht="54" customHeight="1" x14ac:dyDescent="0.25">
      <c r="A29" s="64" t="s">
        <v>174</v>
      </c>
      <c r="B29" s="68" t="s">
        <v>308</v>
      </c>
      <c r="C29" s="240"/>
      <c r="D29" s="240"/>
      <c r="E29" s="241"/>
      <c r="F29" s="241"/>
      <c r="G29" s="240" t="s">
        <v>396</v>
      </c>
      <c r="H29" s="240"/>
      <c r="I29" s="67"/>
      <c r="J29" s="67"/>
      <c r="K29" s="62"/>
      <c r="L29" s="62"/>
    </row>
    <row r="30" spans="1:12" s="60" customFormat="1" ht="56.25" customHeight="1" x14ac:dyDescent="0.25">
      <c r="A30" s="64" t="s">
        <v>173</v>
      </c>
      <c r="B30" s="68" t="s">
        <v>310</v>
      </c>
      <c r="C30" s="240"/>
      <c r="D30" s="240"/>
      <c r="E30" s="241"/>
      <c r="F30" s="241"/>
      <c r="G30" s="240" t="s">
        <v>396</v>
      </c>
      <c r="H30" s="240"/>
      <c r="I30" s="67"/>
      <c r="J30" s="67"/>
      <c r="K30" s="62"/>
      <c r="L30" s="62"/>
    </row>
    <row r="31" spans="1:12" s="60" customFormat="1" ht="37.5" customHeight="1" x14ac:dyDescent="0.25">
      <c r="A31" s="64" t="s">
        <v>172</v>
      </c>
      <c r="B31" s="63" t="s">
        <v>306</v>
      </c>
      <c r="C31" s="240"/>
      <c r="D31" s="240"/>
      <c r="E31" s="241"/>
      <c r="F31" s="241"/>
      <c r="G31" s="240">
        <v>46204</v>
      </c>
      <c r="H31" s="240">
        <v>46354</v>
      </c>
      <c r="I31" s="67"/>
      <c r="J31" s="67"/>
      <c r="K31" s="62"/>
      <c r="L31" s="62"/>
    </row>
    <row r="32" spans="1:12" s="60" customFormat="1" ht="31.5" x14ac:dyDescent="0.25">
      <c r="A32" s="64" t="s">
        <v>170</v>
      </c>
      <c r="B32" s="63" t="s">
        <v>311</v>
      </c>
      <c r="C32" s="240"/>
      <c r="D32" s="240"/>
      <c r="E32" s="241"/>
      <c r="F32" s="241"/>
      <c r="G32" s="245">
        <v>46599</v>
      </c>
      <c r="H32" s="245">
        <v>46659</v>
      </c>
      <c r="I32" s="67"/>
      <c r="J32" s="67"/>
      <c r="K32" s="62"/>
      <c r="L32" s="62"/>
    </row>
    <row r="33" spans="1:12" s="60" customFormat="1" ht="37.5" customHeight="1" x14ac:dyDescent="0.25">
      <c r="A33" s="64" t="s">
        <v>322</v>
      </c>
      <c r="B33" s="63" t="s">
        <v>259</v>
      </c>
      <c r="C33" s="240"/>
      <c r="D33" s="240"/>
      <c r="E33" s="241"/>
      <c r="F33" s="241"/>
      <c r="G33" s="240">
        <v>46659</v>
      </c>
      <c r="H33" s="240">
        <v>46688</v>
      </c>
      <c r="I33" s="67"/>
      <c r="J33" s="67"/>
      <c r="K33" s="62"/>
      <c r="L33" s="62"/>
    </row>
    <row r="34" spans="1:12" s="60" customFormat="1" ht="47.25" customHeight="1" x14ac:dyDescent="0.25">
      <c r="A34" s="64" t="s">
        <v>323</v>
      </c>
      <c r="B34" s="63" t="s">
        <v>315</v>
      </c>
      <c r="C34" s="240"/>
      <c r="D34" s="240"/>
      <c r="E34" s="241"/>
      <c r="F34" s="241"/>
      <c r="G34" s="240" t="s">
        <v>396</v>
      </c>
      <c r="H34" s="240"/>
      <c r="I34" s="66"/>
      <c r="J34" s="66"/>
      <c r="K34" s="66"/>
      <c r="L34" s="62"/>
    </row>
    <row r="35" spans="1:12" s="60" customFormat="1" ht="49.7" customHeight="1" x14ac:dyDescent="0.25">
      <c r="A35" s="64" t="s">
        <v>324</v>
      </c>
      <c r="B35" s="63" t="s">
        <v>171</v>
      </c>
      <c r="C35" s="240"/>
      <c r="D35" s="240"/>
      <c r="E35" s="241"/>
      <c r="F35" s="241"/>
      <c r="G35" s="240">
        <v>46736</v>
      </c>
      <c r="H35" s="240">
        <v>46752</v>
      </c>
      <c r="I35" s="66"/>
      <c r="J35" s="66"/>
      <c r="K35" s="66"/>
      <c r="L35" s="62"/>
    </row>
    <row r="36" spans="1:12" ht="37.5" customHeight="1" x14ac:dyDescent="0.25">
      <c r="A36" s="64" t="s">
        <v>325</v>
      </c>
      <c r="B36" s="63" t="s">
        <v>307</v>
      </c>
      <c r="C36" s="240"/>
      <c r="D36" s="240"/>
      <c r="E36" s="241"/>
      <c r="F36" s="241"/>
      <c r="G36" s="240" t="s">
        <v>396</v>
      </c>
      <c r="H36" s="240"/>
      <c r="I36" s="242"/>
      <c r="J36" s="242"/>
      <c r="K36" s="62"/>
      <c r="L36" s="62"/>
    </row>
    <row r="37" spans="1:12" x14ac:dyDescent="0.25">
      <c r="A37" s="64" t="s">
        <v>326</v>
      </c>
      <c r="B37" s="63" t="s">
        <v>169</v>
      </c>
      <c r="C37" s="240"/>
      <c r="D37" s="240"/>
      <c r="E37" s="241"/>
      <c r="F37" s="241"/>
      <c r="G37" s="240">
        <v>46688</v>
      </c>
      <c r="H37" s="240">
        <v>46736</v>
      </c>
      <c r="I37" s="242"/>
      <c r="J37" s="242"/>
      <c r="K37" s="62"/>
      <c r="L37" s="62"/>
    </row>
    <row r="38" spans="1:12" x14ac:dyDescent="0.25">
      <c r="A38" s="64" t="s">
        <v>502</v>
      </c>
      <c r="B38" s="65" t="s">
        <v>168</v>
      </c>
      <c r="C38" s="240"/>
      <c r="D38" s="244"/>
      <c r="E38" s="243"/>
      <c r="F38" s="243"/>
      <c r="G38" s="240"/>
      <c r="H38" s="244"/>
      <c r="I38" s="62"/>
      <c r="J38" s="62"/>
      <c r="K38" s="62"/>
      <c r="L38" s="62"/>
    </row>
    <row r="39" spans="1:12" ht="78.75" customHeight="1" x14ac:dyDescent="0.25">
      <c r="A39" s="64">
        <v>2</v>
      </c>
      <c r="B39" s="63" t="s">
        <v>312</v>
      </c>
      <c r="C39" s="240"/>
      <c r="D39" s="240"/>
      <c r="E39" s="243"/>
      <c r="F39" s="243"/>
      <c r="G39" s="240" t="s">
        <v>526</v>
      </c>
      <c r="H39" s="240" t="s">
        <v>526</v>
      </c>
      <c r="I39" s="62"/>
      <c r="J39" s="62"/>
      <c r="K39" s="153"/>
      <c r="L39" s="153"/>
    </row>
    <row r="40" spans="1:12" ht="33.75" customHeight="1" x14ac:dyDescent="0.25">
      <c r="A40" s="64" t="s">
        <v>167</v>
      </c>
      <c r="B40" s="63" t="s">
        <v>314</v>
      </c>
      <c r="C40" s="240"/>
      <c r="D40" s="240"/>
      <c r="E40" s="243"/>
      <c r="F40" s="243"/>
      <c r="G40" s="240" t="s">
        <v>526</v>
      </c>
      <c r="H40" s="240" t="s">
        <v>526</v>
      </c>
      <c r="I40" s="62"/>
      <c r="J40" s="62"/>
      <c r="K40" s="153"/>
      <c r="L40" s="153"/>
    </row>
    <row r="41" spans="1:12" ht="63" customHeight="1" x14ac:dyDescent="0.25">
      <c r="A41" s="64" t="s">
        <v>166</v>
      </c>
      <c r="B41" s="65" t="s">
        <v>392</v>
      </c>
      <c r="C41" s="240"/>
      <c r="D41" s="244"/>
      <c r="E41" s="243"/>
      <c r="F41" s="243"/>
      <c r="G41" s="240"/>
      <c r="H41" s="244"/>
      <c r="I41" s="62"/>
      <c r="J41" s="62"/>
      <c r="K41" s="153"/>
      <c r="L41" s="153"/>
    </row>
    <row r="42" spans="1:12" ht="36" customHeight="1" x14ac:dyDescent="0.25">
      <c r="A42" s="64">
        <v>3</v>
      </c>
      <c r="B42" s="63" t="s">
        <v>313</v>
      </c>
      <c r="C42" s="240"/>
      <c r="D42" s="240"/>
      <c r="E42" s="243"/>
      <c r="F42" s="243"/>
      <c r="G42" s="240" t="s">
        <v>526</v>
      </c>
      <c r="H42" s="240" t="s">
        <v>526</v>
      </c>
      <c r="I42" s="62"/>
      <c r="J42" s="62"/>
      <c r="K42" s="153"/>
      <c r="L42" s="153"/>
    </row>
    <row r="43" spans="1:12" ht="34.5" customHeight="1" x14ac:dyDescent="0.25">
      <c r="A43" s="64" t="s">
        <v>165</v>
      </c>
      <c r="B43" s="63" t="s">
        <v>163</v>
      </c>
      <c r="C43" s="240"/>
      <c r="D43" s="240"/>
      <c r="E43" s="243"/>
      <c r="F43" s="243"/>
      <c r="G43" s="240" t="s">
        <v>526</v>
      </c>
      <c r="H43" s="240" t="s">
        <v>526</v>
      </c>
      <c r="I43" s="62"/>
      <c r="J43" s="62"/>
      <c r="K43" s="153"/>
      <c r="L43" s="153"/>
    </row>
    <row r="44" spans="1:12" ht="24.75" customHeight="1" x14ac:dyDescent="0.25">
      <c r="A44" s="64" t="s">
        <v>164</v>
      </c>
      <c r="B44" s="63" t="s">
        <v>161</v>
      </c>
      <c r="C44" s="240"/>
      <c r="D44" s="240"/>
      <c r="E44" s="243"/>
      <c r="F44" s="243"/>
      <c r="G44" s="240" t="s">
        <v>526</v>
      </c>
      <c r="H44" s="240" t="s">
        <v>526</v>
      </c>
      <c r="I44" s="62"/>
      <c r="J44" s="62"/>
      <c r="K44" s="153"/>
      <c r="L44" s="153"/>
    </row>
    <row r="45" spans="1:12" ht="90.75" customHeight="1" x14ac:dyDescent="0.25">
      <c r="A45" s="64" t="s">
        <v>162</v>
      </c>
      <c r="B45" s="63" t="s">
        <v>318</v>
      </c>
      <c r="C45" s="240"/>
      <c r="D45" s="240"/>
      <c r="E45" s="243"/>
      <c r="F45" s="243"/>
      <c r="G45" s="240" t="s">
        <v>526</v>
      </c>
      <c r="H45" s="240" t="s">
        <v>526</v>
      </c>
      <c r="I45" s="62"/>
      <c r="J45" s="62"/>
      <c r="K45" s="149"/>
      <c r="L45" s="149"/>
    </row>
    <row r="46" spans="1:12" ht="167.25" customHeight="1" x14ac:dyDescent="0.25">
      <c r="A46" s="64" t="s">
        <v>160</v>
      </c>
      <c r="B46" s="63" t="s">
        <v>316</v>
      </c>
      <c r="C46" s="240"/>
      <c r="D46" s="240"/>
      <c r="E46" s="240" t="s">
        <v>396</v>
      </c>
      <c r="F46" s="240" t="s">
        <v>396</v>
      </c>
      <c r="G46" s="240" t="s">
        <v>526</v>
      </c>
      <c r="H46" s="240" t="s">
        <v>526</v>
      </c>
      <c r="I46" s="62"/>
      <c r="J46" s="62"/>
      <c r="K46" s="149"/>
      <c r="L46" s="149"/>
    </row>
    <row r="47" spans="1:12" ht="30.75" customHeight="1" x14ac:dyDescent="0.25">
      <c r="A47" s="64" t="s">
        <v>158</v>
      </c>
      <c r="B47" s="63" t="s">
        <v>159</v>
      </c>
      <c r="C47" s="246"/>
      <c r="D47" s="246"/>
      <c r="E47" s="243"/>
      <c r="F47" s="243"/>
      <c r="G47" s="240" t="s">
        <v>526</v>
      </c>
      <c r="H47" s="240" t="s">
        <v>526</v>
      </c>
      <c r="I47" s="62"/>
      <c r="J47" s="62"/>
      <c r="K47" s="149"/>
      <c r="L47" s="149"/>
    </row>
    <row r="48" spans="1:12" ht="37.5" customHeight="1" x14ac:dyDescent="0.25">
      <c r="A48" s="64" t="s">
        <v>503</v>
      </c>
      <c r="B48" s="65" t="s">
        <v>157</v>
      </c>
      <c r="C48" s="240"/>
      <c r="D48" s="244"/>
      <c r="E48" s="243"/>
      <c r="F48" s="243"/>
      <c r="G48" s="240"/>
      <c r="H48" s="244"/>
      <c r="I48" s="62"/>
      <c r="J48" s="62"/>
      <c r="K48" s="149"/>
      <c r="L48" s="149"/>
    </row>
    <row r="49" spans="1:12" ht="35.450000000000003" customHeight="1" x14ac:dyDescent="0.25">
      <c r="A49" s="64">
        <v>4</v>
      </c>
      <c r="B49" s="63" t="s">
        <v>155</v>
      </c>
      <c r="C49" s="246"/>
      <c r="D49" s="245"/>
      <c r="E49" s="243"/>
      <c r="F49" s="243"/>
      <c r="G49" s="240" t="s">
        <v>526</v>
      </c>
      <c r="H49" s="240" t="s">
        <v>526</v>
      </c>
      <c r="I49" s="62"/>
      <c r="J49" s="62"/>
      <c r="K49" s="149"/>
      <c r="L49" s="149"/>
    </row>
    <row r="50" spans="1:12" ht="86.25" customHeight="1" x14ac:dyDescent="0.25">
      <c r="A50" s="64" t="s">
        <v>156</v>
      </c>
      <c r="B50" s="63" t="s">
        <v>317</v>
      </c>
      <c r="C50" s="246"/>
      <c r="D50" s="246"/>
      <c r="E50" s="243"/>
      <c r="F50" s="243"/>
      <c r="G50" s="240" t="s">
        <v>526</v>
      </c>
      <c r="H50" s="240" t="s">
        <v>526</v>
      </c>
      <c r="I50" s="62"/>
      <c r="J50" s="62"/>
      <c r="K50" s="62"/>
      <c r="L50" s="62"/>
    </row>
    <row r="51" spans="1:12" ht="77.25" customHeight="1" x14ac:dyDescent="0.25">
      <c r="A51" s="64" t="s">
        <v>154</v>
      </c>
      <c r="B51" s="63" t="s">
        <v>319</v>
      </c>
      <c r="C51" s="240"/>
      <c r="D51" s="240"/>
      <c r="E51" s="243"/>
      <c r="F51" s="243"/>
      <c r="G51" s="240" t="s">
        <v>526</v>
      </c>
      <c r="H51" s="240" t="s">
        <v>526</v>
      </c>
      <c r="I51" s="62"/>
      <c r="J51" s="62"/>
      <c r="K51" s="62"/>
      <c r="L51" s="62"/>
    </row>
    <row r="52" spans="1:12" ht="71.45" customHeight="1" x14ac:dyDescent="0.25">
      <c r="A52" s="64" t="s">
        <v>152</v>
      </c>
      <c r="B52" s="63" t="s">
        <v>153</v>
      </c>
      <c r="C52" s="240"/>
      <c r="D52" s="240"/>
      <c r="E52" s="240" t="s">
        <v>396</v>
      </c>
      <c r="F52" s="240" t="s">
        <v>396</v>
      </c>
      <c r="G52" s="240" t="s">
        <v>526</v>
      </c>
      <c r="H52" s="240" t="s">
        <v>526</v>
      </c>
      <c r="I52" s="62"/>
      <c r="J52" s="62"/>
      <c r="K52" s="62"/>
      <c r="L52" s="62"/>
    </row>
    <row r="53" spans="1:12" ht="48.2" customHeight="1" x14ac:dyDescent="0.25">
      <c r="A53" s="64" t="s">
        <v>150</v>
      </c>
      <c r="B53" s="187" t="s">
        <v>320</v>
      </c>
      <c r="C53" s="245"/>
      <c r="D53" s="245"/>
      <c r="E53" s="243"/>
      <c r="F53" s="243"/>
      <c r="G53" s="240" t="s">
        <v>526</v>
      </c>
      <c r="H53" s="240" t="s">
        <v>526</v>
      </c>
      <c r="I53" s="62"/>
      <c r="J53" s="62"/>
      <c r="K53" s="62"/>
      <c r="L53" s="62"/>
    </row>
    <row r="54" spans="1:12" ht="46.5" customHeight="1" x14ac:dyDescent="0.25">
      <c r="A54" s="64" t="s">
        <v>321</v>
      </c>
      <c r="B54" s="63" t="s">
        <v>151</v>
      </c>
      <c r="C54" s="240"/>
      <c r="D54" s="240"/>
      <c r="E54" s="243"/>
      <c r="F54" s="243"/>
      <c r="G54" s="240" t="s">
        <v>526</v>
      </c>
      <c r="H54" s="24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1" width="8" style="155" bestFit="1" customWidth="1"/>
    <col min="12" max="12" width="13.140625" style="155" customWidth="1"/>
    <col min="13" max="13" width="11.28515625" style="155" customWidth="1"/>
    <col min="14" max="19" width="9.140625" style="155"/>
    <col min="20" max="20" width="10" style="155" customWidth="1"/>
    <col min="21" max="21" width="10.28515625" style="155" customWidth="1"/>
    <col min="22" max="23" width="9.140625" style="155"/>
    <col min="24" max="24" width="12.140625" style="155" customWidth="1"/>
    <col min="25"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row>
    <row r="5" spans="1:29" ht="18.75" x14ac:dyDescent="0.3">
      <c r="M5" s="157"/>
    </row>
    <row r="6" spans="1:29" ht="18.75" x14ac:dyDescent="0.25">
      <c r="A6" s="409" t="s">
        <v>8</v>
      </c>
      <c r="B6" s="409"/>
      <c r="C6" s="409"/>
      <c r="D6" s="409"/>
      <c r="E6" s="409"/>
      <c r="F6" s="409"/>
      <c r="G6" s="409"/>
      <c r="H6" s="409"/>
      <c r="I6" s="409"/>
      <c r="J6" s="409"/>
      <c r="K6" s="409"/>
      <c r="L6" s="409"/>
      <c r="M6" s="409"/>
    </row>
    <row r="7" spans="1:29" ht="18.75" x14ac:dyDescent="0.25">
      <c r="A7" s="127"/>
      <c r="B7" s="127"/>
      <c r="C7" s="127"/>
      <c r="D7" s="127"/>
      <c r="E7" s="127"/>
      <c r="F7" s="127"/>
      <c r="G7" s="127"/>
      <c r="H7" s="158"/>
      <c r="I7" s="158"/>
      <c r="J7" s="158"/>
      <c r="K7" s="158"/>
      <c r="L7" s="158"/>
      <c r="M7" s="158"/>
    </row>
    <row r="8" spans="1:29" x14ac:dyDescent="0.25">
      <c r="A8" s="292" t="s">
        <v>401</v>
      </c>
      <c r="B8" s="292"/>
      <c r="C8" s="292"/>
      <c r="D8" s="292"/>
      <c r="E8" s="292"/>
      <c r="F8" s="292"/>
      <c r="G8" s="292"/>
      <c r="H8" s="292"/>
      <c r="I8" s="292"/>
      <c r="J8" s="292"/>
      <c r="K8" s="292"/>
      <c r="L8" s="292"/>
      <c r="M8" s="292"/>
    </row>
    <row r="9" spans="1:29" ht="18.75" customHeight="1" x14ac:dyDescent="0.25">
      <c r="A9" s="408" t="s">
        <v>7</v>
      </c>
      <c r="B9" s="408"/>
      <c r="C9" s="408"/>
      <c r="D9" s="408"/>
      <c r="E9" s="408"/>
      <c r="F9" s="408"/>
      <c r="G9" s="408"/>
      <c r="H9" s="408"/>
      <c r="I9" s="408"/>
      <c r="J9" s="408"/>
      <c r="K9" s="408"/>
      <c r="L9" s="408"/>
      <c r="M9" s="408"/>
    </row>
    <row r="10" spans="1:29" ht="18.75" x14ac:dyDescent="0.25">
      <c r="A10" s="127"/>
      <c r="B10" s="127"/>
      <c r="C10" s="127"/>
      <c r="D10" s="127"/>
      <c r="E10" s="127"/>
      <c r="F10" s="127"/>
      <c r="G10" s="127"/>
      <c r="H10" s="158"/>
      <c r="I10" s="158"/>
      <c r="J10" s="158"/>
      <c r="K10" s="158"/>
      <c r="L10" s="158"/>
      <c r="M10" s="158"/>
    </row>
    <row r="11" spans="1:29" x14ac:dyDescent="0.25">
      <c r="A11" s="292" t="str">
        <f>'1. паспорт местоположение'!A12:C12</f>
        <v>P_TP3500.PR.0047</v>
      </c>
      <c r="B11" s="292"/>
      <c r="C11" s="292"/>
      <c r="D11" s="292"/>
      <c r="E11" s="292"/>
      <c r="F11" s="292"/>
      <c r="G11" s="292"/>
      <c r="H11" s="292"/>
      <c r="I11" s="292"/>
      <c r="J11" s="292"/>
      <c r="K11" s="292"/>
      <c r="L11" s="292"/>
      <c r="M11" s="292"/>
    </row>
    <row r="12" spans="1:29" x14ac:dyDescent="0.25">
      <c r="A12" s="408" t="s">
        <v>6</v>
      </c>
      <c r="B12" s="408"/>
      <c r="C12" s="408"/>
      <c r="D12" s="408"/>
      <c r="E12" s="408"/>
      <c r="F12" s="408"/>
      <c r="G12" s="408"/>
      <c r="H12" s="408"/>
      <c r="I12" s="408"/>
      <c r="J12" s="408"/>
      <c r="K12" s="408"/>
      <c r="L12" s="408"/>
      <c r="M12" s="408"/>
    </row>
    <row r="13" spans="1:29" ht="16.5" customHeight="1" x14ac:dyDescent="0.3">
      <c r="A13" s="159"/>
      <c r="B13" s="159"/>
      <c r="C13" s="159"/>
      <c r="D13" s="159"/>
      <c r="E13" s="159"/>
      <c r="F13" s="159"/>
      <c r="G13" s="159"/>
      <c r="H13" s="160"/>
      <c r="I13" s="160"/>
      <c r="J13" s="160"/>
      <c r="K13" s="160"/>
      <c r="L13" s="160"/>
      <c r="M13" s="160"/>
    </row>
    <row r="14" spans="1:29" x14ac:dyDescent="0.25">
      <c r="A14" s="29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row>
    <row r="15" spans="1:29" ht="15.75" customHeight="1" x14ac:dyDescent="0.25">
      <c r="A15" s="408" t="s">
        <v>5</v>
      </c>
      <c r="B15" s="408"/>
      <c r="C15" s="408"/>
      <c r="D15" s="408"/>
      <c r="E15" s="408"/>
      <c r="F15" s="408"/>
      <c r="G15" s="408"/>
      <c r="H15" s="408"/>
      <c r="I15" s="408"/>
      <c r="J15" s="408"/>
      <c r="K15" s="408"/>
      <c r="L15" s="408"/>
      <c r="M15" s="408"/>
    </row>
    <row r="16" spans="1:29" x14ac:dyDescent="0.25">
      <c r="A16" s="410"/>
      <c r="B16" s="410"/>
      <c r="C16" s="410"/>
      <c r="D16" s="410"/>
      <c r="E16" s="410"/>
      <c r="F16" s="410"/>
      <c r="G16" s="410"/>
      <c r="H16" s="410"/>
      <c r="I16" s="410"/>
      <c r="J16" s="410"/>
      <c r="K16" s="410"/>
      <c r="L16" s="410"/>
      <c r="M16" s="410"/>
    </row>
    <row r="18" spans="1:35" x14ac:dyDescent="0.25">
      <c r="A18" s="411" t="s">
        <v>362</v>
      </c>
      <c r="B18" s="411"/>
      <c r="C18" s="411"/>
      <c r="D18" s="411"/>
      <c r="E18" s="411"/>
      <c r="F18" s="411"/>
      <c r="G18" s="411"/>
      <c r="H18" s="411"/>
      <c r="I18" s="411"/>
      <c r="J18" s="411"/>
      <c r="K18" s="411"/>
      <c r="L18" s="411"/>
      <c r="M18" s="411"/>
    </row>
    <row r="20" spans="1:35" s="232" customFormat="1" ht="33" customHeight="1" x14ac:dyDescent="0.25">
      <c r="A20" s="415" t="s">
        <v>149</v>
      </c>
      <c r="B20" s="415" t="s">
        <v>148</v>
      </c>
      <c r="C20" s="412" t="s">
        <v>147</v>
      </c>
      <c r="D20" s="412"/>
      <c r="E20" s="418" t="s">
        <v>476</v>
      </c>
      <c r="F20" s="418"/>
      <c r="G20" s="419" t="s">
        <v>549</v>
      </c>
      <c r="H20" s="413" t="s">
        <v>505</v>
      </c>
      <c r="I20" s="414"/>
      <c r="J20" s="414"/>
      <c r="K20" s="414"/>
      <c r="L20" s="413" t="s">
        <v>506</v>
      </c>
      <c r="M20" s="414"/>
      <c r="N20" s="414"/>
      <c r="O20" s="414"/>
      <c r="P20" s="413" t="s">
        <v>530</v>
      </c>
      <c r="Q20" s="414"/>
      <c r="R20" s="414"/>
      <c r="S20" s="414"/>
      <c r="T20" s="413" t="s">
        <v>531</v>
      </c>
      <c r="U20" s="414"/>
      <c r="V20" s="414"/>
      <c r="W20" s="414"/>
      <c r="X20" s="413" t="s">
        <v>550</v>
      </c>
      <c r="Y20" s="414"/>
      <c r="Z20" s="414"/>
      <c r="AA20" s="414"/>
      <c r="AB20" s="405" t="s">
        <v>146</v>
      </c>
      <c r="AC20" s="405"/>
    </row>
    <row r="21" spans="1:35" s="232" customFormat="1" ht="81.75" customHeight="1" x14ac:dyDescent="0.25">
      <c r="A21" s="416"/>
      <c r="B21" s="416"/>
      <c r="C21" s="412"/>
      <c r="D21" s="412"/>
      <c r="E21" s="418"/>
      <c r="F21" s="418"/>
      <c r="G21" s="420"/>
      <c r="H21" s="406" t="s">
        <v>1</v>
      </c>
      <c r="I21" s="406"/>
      <c r="J21" s="406" t="s">
        <v>477</v>
      </c>
      <c r="K21" s="406"/>
      <c r="L21" s="406" t="s">
        <v>1</v>
      </c>
      <c r="M21" s="406"/>
      <c r="N21" s="406" t="s">
        <v>477</v>
      </c>
      <c r="O21" s="406"/>
      <c r="P21" s="406" t="s">
        <v>1</v>
      </c>
      <c r="Q21" s="406"/>
      <c r="R21" s="406" t="s">
        <v>477</v>
      </c>
      <c r="S21" s="406"/>
      <c r="T21" s="406" t="s">
        <v>1</v>
      </c>
      <c r="U21" s="406"/>
      <c r="V21" s="406" t="s">
        <v>477</v>
      </c>
      <c r="W21" s="406"/>
      <c r="X21" s="406" t="s">
        <v>1</v>
      </c>
      <c r="Y21" s="406"/>
      <c r="Z21" s="406" t="s">
        <v>477</v>
      </c>
      <c r="AA21" s="406"/>
      <c r="AB21" s="405"/>
      <c r="AC21" s="405"/>
    </row>
    <row r="22" spans="1:35" s="232" customFormat="1" ht="89.25" customHeight="1" x14ac:dyDescent="0.3">
      <c r="A22" s="417"/>
      <c r="B22" s="417"/>
      <c r="C22" s="276" t="s">
        <v>1</v>
      </c>
      <c r="D22" s="276" t="s">
        <v>477</v>
      </c>
      <c r="E22" s="199" t="s">
        <v>551</v>
      </c>
      <c r="F22" s="199" t="s">
        <v>552</v>
      </c>
      <c r="G22" s="421"/>
      <c r="H22" s="233" t="s">
        <v>344</v>
      </c>
      <c r="I22" s="233" t="s">
        <v>345</v>
      </c>
      <c r="J22" s="233" t="s">
        <v>344</v>
      </c>
      <c r="K22" s="233" t="s">
        <v>345</v>
      </c>
      <c r="L22" s="233" t="s">
        <v>344</v>
      </c>
      <c r="M22" s="233" t="s">
        <v>345</v>
      </c>
      <c r="N22" s="233" t="s">
        <v>344</v>
      </c>
      <c r="O22" s="233" t="s">
        <v>345</v>
      </c>
      <c r="P22" s="233" t="s">
        <v>344</v>
      </c>
      <c r="Q22" s="233" t="s">
        <v>345</v>
      </c>
      <c r="R22" s="233" t="s">
        <v>344</v>
      </c>
      <c r="S22" s="233" t="s">
        <v>345</v>
      </c>
      <c r="T22" s="233" t="s">
        <v>344</v>
      </c>
      <c r="U22" s="233" t="s">
        <v>345</v>
      </c>
      <c r="V22" s="233" t="s">
        <v>344</v>
      </c>
      <c r="W22" s="233" t="s">
        <v>345</v>
      </c>
      <c r="X22" s="233" t="s">
        <v>344</v>
      </c>
      <c r="Y22" s="233" t="s">
        <v>345</v>
      </c>
      <c r="Z22" s="233" t="s">
        <v>344</v>
      </c>
      <c r="AA22" s="233" t="s">
        <v>345</v>
      </c>
      <c r="AB22" s="276" t="s">
        <v>145</v>
      </c>
      <c r="AC22" s="276" t="s">
        <v>477</v>
      </c>
      <c r="AE22" s="200"/>
      <c r="AF22" s="200"/>
      <c r="AG22" s="200"/>
      <c r="AH22" s="200"/>
      <c r="AI22" s="198"/>
    </row>
    <row r="23" spans="1:35" s="23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8"/>
      <c r="AF23" s="198"/>
      <c r="AG23" s="198"/>
      <c r="AH23" s="198"/>
      <c r="AI23" s="198"/>
    </row>
    <row r="24" spans="1:35" s="198" customFormat="1" ht="47.25" customHeight="1" x14ac:dyDescent="0.25">
      <c r="A24" s="189">
        <v>1</v>
      </c>
      <c r="B24" s="190" t="s">
        <v>144</v>
      </c>
      <c r="C24" s="201">
        <v>2.5802766769898025</v>
      </c>
      <c r="D24" s="201">
        <v>2.8177222669595325</v>
      </c>
      <c r="E24" s="201">
        <v>2.5802766769898025</v>
      </c>
      <c r="F24" s="201">
        <v>2.5802766769898025</v>
      </c>
      <c r="G24" s="201">
        <v>0</v>
      </c>
      <c r="H24" s="201">
        <v>8.4844687637962574E-2</v>
      </c>
      <c r="I24" s="201"/>
      <c r="J24" s="201">
        <v>8.7150579082636515E-2</v>
      </c>
      <c r="K24" s="201"/>
      <c r="L24" s="201">
        <v>2.49543198935184</v>
      </c>
      <c r="M24" s="201"/>
      <c r="N24" s="201">
        <v>2.7305716878768962</v>
      </c>
      <c r="O24" s="201"/>
      <c r="P24" s="201">
        <v>0</v>
      </c>
      <c r="Q24" s="201"/>
      <c r="R24" s="201">
        <v>0</v>
      </c>
      <c r="S24" s="201"/>
      <c r="T24" s="201">
        <v>0</v>
      </c>
      <c r="U24" s="201"/>
      <c r="V24" s="201">
        <v>0</v>
      </c>
      <c r="W24" s="201"/>
      <c r="X24" s="201">
        <v>0</v>
      </c>
      <c r="Y24" s="201"/>
      <c r="Z24" s="201" t="s">
        <v>526</v>
      </c>
      <c r="AA24" s="201"/>
      <c r="AB24" s="201">
        <v>2.5802766769898025</v>
      </c>
      <c r="AC24" s="201">
        <v>2.8177222669595325</v>
      </c>
    </row>
    <row r="25" spans="1:35" s="198" customFormat="1" ht="24" customHeight="1" x14ac:dyDescent="0.25">
      <c r="A25" s="191" t="s">
        <v>405</v>
      </c>
      <c r="B25" s="192" t="s">
        <v>143</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526</v>
      </c>
      <c r="AA25" s="201"/>
      <c r="AB25" s="201">
        <v>0</v>
      </c>
      <c r="AC25" s="201">
        <v>0</v>
      </c>
    </row>
    <row r="26" spans="1:35" s="198" customFormat="1" x14ac:dyDescent="0.25">
      <c r="A26" s="191" t="s">
        <v>406</v>
      </c>
      <c r="B26" s="192" t="s">
        <v>142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526</v>
      </c>
      <c r="AA26" s="201"/>
      <c r="AB26" s="201">
        <v>0</v>
      </c>
      <c r="AC26" s="201">
        <v>0</v>
      </c>
    </row>
    <row r="27" spans="1:35" s="198" customFormat="1" ht="38.25" customHeight="1" x14ac:dyDescent="0.25">
      <c r="A27" s="191" t="s">
        <v>407</v>
      </c>
      <c r="B27" s="192" t="s">
        <v>302</v>
      </c>
      <c r="C27" s="201"/>
      <c r="D27" s="201"/>
      <c r="E27" s="201"/>
      <c r="F27" s="201"/>
      <c r="G27" s="201">
        <v>0</v>
      </c>
      <c r="H27" s="201">
        <v>8.4844687637962574E-2</v>
      </c>
      <c r="I27" s="201"/>
      <c r="J27" s="201">
        <v>8.7150579082636515E-2</v>
      </c>
      <c r="K27" s="201"/>
      <c r="L27" s="201">
        <v>2.0795266577931999</v>
      </c>
      <c r="M27" s="201"/>
      <c r="N27" s="201">
        <v>2.2381735146531936</v>
      </c>
      <c r="O27" s="201"/>
      <c r="P27" s="201">
        <v>0</v>
      </c>
      <c r="Q27" s="201"/>
      <c r="R27" s="201">
        <v>0</v>
      </c>
      <c r="S27" s="201"/>
      <c r="T27" s="201">
        <v>0</v>
      </c>
      <c r="U27" s="201"/>
      <c r="V27" s="201">
        <v>0</v>
      </c>
      <c r="W27" s="201"/>
      <c r="X27" s="201">
        <v>0</v>
      </c>
      <c r="Y27" s="201"/>
      <c r="Z27" s="201" t="s">
        <v>526</v>
      </c>
      <c r="AA27" s="201"/>
      <c r="AB27" s="201">
        <v>2.1643713454311624</v>
      </c>
      <c r="AC27" s="201">
        <v>2.3253240937358299</v>
      </c>
    </row>
    <row r="28" spans="1:35" s="198" customFormat="1" x14ac:dyDescent="0.25">
      <c r="A28" s="191" t="s">
        <v>408</v>
      </c>
      <c r="B28" s="192" t="s">
        <v>409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98" customFormat="1" x14ac:dyDescent="0.25">
      <c r="A29" s="191" t="s">
        <v>410</v>
      </c>
      <c r="B29" s="193" t="s">
        <v>141</v>
      </c>
      <c r="C29" s="201"/>
      <c r="D29" s="201"/>
      <c r="E29" s="201"/>
      <c r="F29" s="201"/>
      <c r="G29" s="201">
        <v>0</v>
      </c>
      <c r="H29" s="201">
        <v>0</v>
      </c>
      <c r="I29" s="201"/>
      <c r="J29" s="201">
        <v>0</v>
      </c>
      <c r="K29" s="201"/>
      <c r="L29" s="201">
        <v>0.41590533155864007</v>
      </c>
      <c r="M29" s="201"/>
      <c r="N29" s="201">
        <v>0.49239817322370261</v>
      </c>
      <c r="O29" s="201"/>
      <c r="P29" s="201">
        <v>0</v>
      </c>
      <c r="Q29" s="201"/>
      <c r="R29" s="201">
        <v>0</v>
      </c>
      <c r="S29" s="201"/>
      <c r="T29" s="201">
        <v>0</v>
      </c>
      <c r="U29" s="201"/>
      <c r="V29" s="201">
        <v>0</v>
      </c>
      <c r="W29" s="201"/>
      <c r="X29" s="201">
        <v>0</v>
      </c>
      <c r="Y29" s="201"/>
      <c r="Z29" s="201" t="s">
        <v>526</v>
      </c>
      <c r="AA29" s="201"/>
      <c r="AB29" s="201">
        <v>0.41590533155864007</v>
      </c>
      <c r="AC29" s="201">
        <v>0.49239817322370261</v>
      </c>
    </row>
    <row r="30" spans="1:35" s="198" customFormat="1" ht="47.25" x14ac:dyDescent="0.25">
      <c r="A30" s="189" t="s">
        <v>62</v>
      </c>
      <c r="B30" s="190" t="s">
        <v>411</v>
      </c>
      <c r="C30" s="201">
        <v>2.1643713454311628</v>
      </c>
      <c r="D30" s="201">
        <v>2.3253240937358299</v>
      </c>
      <c r="E30" s="201">
        <v>2.1643713454311628</v>
      </c>
      <c r="F30" s="201">
        <v>2.1643713454311628</v>
      </c>
      <c r="G30" s="201">
        <v>0</v>
      </c>
      <c r="H30" s="201">
        <v>2.1643713454311628</v>
      </c>
      <c r="I30" s="201"/>
      <c r="J30" s="201">
        <v>2.3253240937358299</v>
      </c>
      <c r="K30" s="201"/>
      <c r="L30" s="201">
        <v>0</v>
      </c>
      <c r="M30" s="201"/>
      <c r="N30" s="201">
        <v>0</v>
      </c>
      <c r="O30" s="201"/>
      <c r="P30" s="201">
        <v>0</v>
      </c>
      <c r="Q30" s="201"/>
      <c r="R30" s="201">
        <v>0</v>
      </c>
      <c r="S30" s="201"/>
      <c r="T30" s="201">
        <v>0</v>
      </c>
      <c r="U30" s="201"/>
      <c r="V30" s="201">
        <v>0</v>
      </c>
      <c r="W30" s="201"/>
      <c r="X30" s="201">
        <v>0</v>
      </c>
      <c r="Y30" s="201"/>
      <c r="Z30" s="201" t="s">
        <v>526</v>
      </c>
      <c r="AA30" s="201"/>
      <c r="AB30" s="201">
        <v>2.1643713454311628</v>
      </c>
      <c r="AC30" s="201">
        <v>2.3253240937358299</v>
      </c>
    </row>
    <row r="31" spans="1:35" s="198" customFormat="1" x14ac:dyDescent="0.25">
      <c r="A31" s="189" t="s">
        <v>412</v>
      </c>
      <c r="B31" s="192" t="s">
        <v>140</v>
      </c>
      <c r="C31" s="201">
        <v>2.0795266577932003</v>
      </c>
      <c r="D31" s="201">
        <v>2.2381735146531936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98" customFormat="1" ht="31.5" x14ac:dyDescent="0.25">
      <c r="A32" s="189" t="s">
        <v>413</v>
      </c>
      <c r="B32" s="192" t="s">
        <v>139</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8" customFormat="1" x14ac:dyDescent="0.25">
      <c r="A33" s="189" t="s">
        <v>414</v>
      </c>
      <c r="B33" s="192" t="s">
        <v>138</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8" customFormat="1" x14ac:dyDescent="0.25">
      <c r="A34" s="189" t="s">
        <v>415</v>
      </c>
      <c r="B34" s="192" t="s">
        <v>137</v>
      </c>
      <c r="C34" s="201">
        <v>8.4844687637962574E-2</v>
      </c>
      <c r="D34" s="201">
        <v>8.7150579082636515E-2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8" customFormat="1" ht="48.2" customHeight="1" x14ac:dyDescent="0.25">
      <c r="A35" s="189" t="s">
        <v>61</v>
      </c>
      <c r="B35" s="190" t="s">
        <v>416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8" customFormat="1" ht="44.45" customHeight="1" x14ac:dyDescent="0.25">
      <c r="A36" s="191" t="s">
        <v>417</v>
      </c>
      <c r="B36" s="192" t="s">
        <v>423</v>
      </c>
      <c r="C36" s="201"/>
      <c r="D36" s="201"/>
      <c r="E36" s="201"/>
      <c r="F36" s="201"/>
      <c r="G36" s="201">
        <v>0</v>
      </c>
      <c r="H36" s="201">
        <v>0</v>
      </c>
      <c r="I36" s="248" t="s">
        <v>397</v>
      </c>
      <c r="J36" s="201">
        <v>0</v>
      </c>
      <c r="K36" s="248" t="s">
        <v>397</v>
      </c>
      <c r="L36" s="201">
        <v>0</v>
      </c>
      <c r="M36" s="248" t="s">
        <v>397</v>
      </c>
      <c r="N36" s="201">
        <v>0</v>
      </c>
      <c r="O36" s="248" t="s">
        <v>397</v>
      </c>
      <c r="P36" s="201">
        <v>0</v>
      </c>
      <c r="Q36" s="248" t="s">
        <v>397</v>
      </c>
      <c r="R36" s="201">
        <v>0</v>
      </c>
      <c r="S36" s="248" t="s">
        <v>397</v>
      </c>
      <c r="T36" s="201">
        <v>0</v>
      </c>
      <c r="U36" s="248" t="s">
        <v>397</v>
      </c>
      <c r="V36" s="201">
        <v>0</v>
      </c>
      <c r="W36" s="248" t="s">
        <v>397</v>
      </c>
      <c r="X36" s="201">
        <v>0</v>
      </c>
      <c r="Y36" s="248" t="s">
        <v>397</v>
      </c>
      <c r="Z36" s="201" t="s">
        <v>526</v>
      </c>
      <c r="AA36" s="248" t="s">
        <v>526</v>
      </c>
      <c r="AB36" s="201">
        <v>0</v>
      </c>
      <c r="AC36" s="201">
        <v>0</v>
      </c>
    </row>
    <row r="37" spans="1:29" s="198" customFormat="1" ht="31.5" x14ac:dyDescent="0.25">
      <c r="A37" s="191" t="s">
        <v>419</v>
      </c>
      <c r="B37" s="194" t="s">
        <v>418</v>
      </c>
      <c r="C37" s="201"/>
      <c r="D37" s="201"/>
      <c r="E37" s="201"/>
      <c r="F37" s="201"/>
      <c r="G37" s="201">
        <v>0</v>
      </c>
      <c r="H37" s="201">
        <v>0</v>
      </c>
      <c r="I37" s="248" t="s">
        <v>397</v>
      </c>
      <c r="J37" s="201">
        <v>0</v>
      </c>
      <c r="K37" s="248" t="s">
        <v>397</v>
      </c>
      <c r="L37" s="201">
        <v>0</v>
      </c>
      <c r="M37" s="248" t="s">
        <v>397</v>
      </c>
      <c r="N37" s="201">
        <v>0</v>
      </c>
      <c r="O37" s="248" t="s">
        <v>397</v>
      </c>
      <c r="P37" s="201">
        <v>0</v>
      </c>
      <c r="Q37" s="248" t="s">
        <v>397</v>
      </c>
      <c r="R37" s="201">
        <v>0</v>
      </c>
      <c r="S37" s="248" t="s">
        <v>397</v>
      </c>
      <c r="T37" s="201">
        <v>0</v>
      </c>
      <c r="U37" s="248" t="s">
        <v>397</v>
      </c>
      <c r="V37" s="201">
        <v>0</v>
      </c>
      <c r="W37" s="248" t="s">
        <v>397</v>
      </c>
      <c r="X37" s="201">
        <v>0</v>
      </c>
      <c r="Y37" s="248" t="s">
        <v>397</v>
      </c>
      <c r="Z37" s="201" t="s">
        <v>526</v>
      </c>
      <c r="AA37" s="248" t="s">
        <v>526</v>
      </c>
      <c r="AB37" s="201">
        <v>0</v>
      </c>
      <c r="AC37" s="201">
        <v>0</v>
      </c>
    </row>
    <row r="38" spans="1:29" s="198" customFormat="1" x14ac:dyDescent="0.25">
      <c r="A38" s="191" t="s">
        <v>420</v>
      </c>
      <c r="B38" s="194" t="s">
        <v>135</v>
      </c>
      <c r="C38" s="201"/>
      <c r="D38" s="201"/>
      <c r="E38" s="201"/>
      <c r="F38" s="201"/>
      <c r="G38" s="201">
        <v>0</v>
      </c>
      <c r="H38" s="201">
        <v>0</v>
      </c>
      <c r="I38" s="248" t="s">
        <v>397</v>
      </c>
      <c r="J38" s="201">
        <v>0</v>
      </c>
      <c r="K38" s="248" t="s">
        <v>397</v>
      </c>
      <c r="L38" s="201">
        <v>0</v>
      </c>
      <c r="M38" s="248" t="s">
        <v>397</v>
      </c>
      <c r="N38" s="201">
        <v>0</v>
      </c>
      <c r="O38" s="248" t="s">
        <v>397</v>
      </c>
      <c r="P38" s="201">
        <v>0</v>
      </c>
      <c r="Q38" s="248" t="s">
        <v>397</v>
      </c>
      <c r="R38" s="201">
        <v>0</v>
      </c>
      <c r="S38" s="248" t="s">
        <v>397</v>
      </c>
      <c r="T38" s="201">
        <v>0</v>
      </c>
      <c r="U38" s="248" t="s">
        <v>397</v>
      </c>
      <c r="V38" s="201">
        <v>0</v>
      </c>
      <c r="W38" s="248" t="s">
        <v>397</v>
      </c>
      <c r="X38" s="201">
        <v>0</v>
      </c>
      <c r="Y38" s="248" t="s">
        <v>397</v>
      </c>
      <c r="Z38" s="201" t="s">
        <v>526</v>
      </c>
      <c r="AA38" s="248" t="s">
        <v>526</v>
      </c>
      <c r="AB38" s="201">
        <v>0</v>
      </c>
      <c r="AC38" s="201">
        <v>0</v>
      </c>
    </row>
    <row r="39" spans="1:29" s="198" customFormat="1" x14ac:dyDescent="0.25">
      <c r="A39" s="191" t="s">
        <v>422</v>
      </c>
      <c r="B39" s="192" t="s">
        <v>421</v>
      </c>
      <c r="C39" s="201"/>
      <c r="D39" s="201"/>
      <c r="E39" s="201"/>
      <c r="F39" s="201"/>
      <c r="G39" s="201">
        <v>0</v>
      </c>
      <c r="H39" s="201">
        <v>0</v>
      </c>
      <c r="I39" s="248" t="s">
        <v>397</v>
      </c>
      <c r="J39" s="201">
        <v>0</v>
      </c>
      <c r="K39" s="248" t="s">
        <v>397</v>
      </c>
      <c r="L39" s="201">
        <v>0</v>
      </c>
      <c r="M39" s="248" t="s">
        <v>397</v>
      </c>
      <c r="N39" s="201">
        <v>0</v>
      </c>
      <c r="O39" s="248" t="s">
        <v>397</v>
      </c>
      <c r="P39" s="201">
        <v>0</v>
      </c>
      <c r="Q39" s="248" t="s">
        <v>397</v>
      </c>
      <c r="R39" s="201">
        <v>0</v>
      </c>
      <c r="S39" s="248" t="s">
        <v>397</v>
      </c>
      <c r="T39" s="201">
        <v>0</v>
      </c>
      <c r="U39" s="248" t="s">
        <v>397</v>
      </c>
      <c r="V39" s="201">
        <v>0</v>
      </c>
      <c r="W39" s="248" t="s">
        <v>397</v>
      </c>
      <c r="X39" s="201">
        <v>0</v>
      </c>
      <c r="Y39" s="248" t="s">
        <v>397</v>
      </c>
      <c r="Z39" s="201" t="s">
        <v>526</v>
      </c>
      <c r="AA39" s="248" t="s">
        <v>526</v>
      </c>
      <c r="AB39" s="201">
        <v>0</v>
      </c>
      <c r="AC39" s="201">
        <v>0</v>
      </c>
    </row>
    <row r="40" spans="1:29" s="198" customFormat="1" x14ac:dyDescent="0.25">
      <c r="A40" s="191" t="s">
        <v>424</v>
      </c>
      <c r="B40" s="192" t="s">
        <v>425</v>
      </c>
      <c r="C40" s="201"/>
      <c r="D40" s="201"/>
      <c r="E40" s="201"/>
      <c r="F40" s="201"/>
      <c r="G40" s="201">
        <v>0</v>
      </c>
      <c r="H40" s="201">
        <v>0</v>
      </c>
      <c r="I40" s="248" t="s">
        <v>397</v>
      </c>
      <c r="J40" s="201">
        <v>0</v>
      </c>
      <c r="K40" s="248" t="s">
        <v>397</v>
      </c>
      <c r="L40" s="201">
        <v>0</v>
      </c>
      <c r="M40" s="248" t="s">
        <v>397</v>
      </c>
      <c r="N40" s="201">
        <v>0</v>
      </c>
      <c r="O40" s="248" t="s">
        <v>397</v>
      </c>
      <c r="P40" s="201">
        <v>0</v>
      </c>
      <c r="Q40" s="248" t="s">
        <v>397</v>
      </c>
      <c r="R40" s="201">
        <v>0</v>
      </c>
      <c r="S40" s="248" t="s">
        <v>397</v>
      </c>
      <c r="T40" s="201">
        <v>0</v>
      </c>
      <c r="U40" s="248" t="s">
        <v>397</v>
      </c>
      <c r="V40" s="201">
        <v>0</v>
      </c>
      <c r="W40" s="248" t="s">
        <v>397</v>
      </c>
      <c r="X40" s="201">
        <v>0</v>
      </c>
      <c r="Y40" s="248" t="s">
        <v>397</v>
      </c>
      <c r="Z40" s="201" t="s">
        <v>526</v>
      </c>
      <c r="AA40" s="248" t="s">
        <v>526</v>
      </c>
      <c r="AB40" s="201">
        <v>0</v>
      </c>
      <c r="AC40" s="201">
        <v>0</v>
      </c>
    </row>
    <row r="41" spans="1:29" s="198" customFormat="1" x14ac:dyDescent="0.25">
      <c r="A41" s="191" t="s">
        <v>426</v>
      </c>
      <c r="B41" s="192" t="s">
        <v>427</v>
      </c>
      <c r="C41" s="201"/>
      <c r="D41" s="201"/>
      <c r="E41" s="201"/>
      <c r="F41" s="201"/>
      <c r="G41" s="201">
        <v>0</v>
      </c>
      <c r="H41" s="201">
        <v>0</v>
      </c>
      <c r="I41" s="248" t="s">
        <v>397</v>
      </c>
      <c r="J41" s="201">
        <v>0</v>
      </c>
      <c r="K41" s="248" t="s">
        <v>397</v>
      </c>
      <c r="L41" s="201">
        <v>0</v>
      </c>
      <c r="M41" s="248" t="s">
        <v>397</v>
      </c>
      <c r="N41" s="201">
        <v>0</v>
      </c>
      <c r="O41" s="248" t="s">
        <v>397</v>
      </c>
      <c r="P41" s="201">
        <v>0</v>
      </c>
      <c r="Q41" s="248" t="s">
        <v>397</v>
      </c>
      <c r="R41" s="201">
        <v>0</v>
      </c>
      <c r="S41" s="248" t="s">
        <v>397</v>
      </c>
      <c r="T41" s="201">
        <v>0</v>
      </c>
      <c r="U41" s="248" t="s">
        <v>397</v>
      </c>
      <c r="V41" s="201">
        <v>0</v>
      </c>
      <c r="W41" s="248" t="s">
        <v>397</v>
      </c>
      <c r="X41" s="201">
        <v>0</v>
      </c>
      <c r="Y41" s="248" t="s">
        <v>397</v>
      </c>
      <c r="Z41" s="201" t="s">
        <v>526</v>
      </c>
      <c r="AA41" s="248" t="s">
        <v>526</v>
      </c>
      <c r="AB41" s="201">
        <v>0</v>
      </c>
      <c r="AC41" s="201">
        <v>0</v>
      </c>
    </row>
    <row r="42" spans="1:29" s="198" customFormat="1" x14ac:dyDescent="0.25">
      <c r="A42" s="191" t="s">
        <v>428</v>
      </c>
      <c r="B42" s="192" t="s">
        <v>429</v>
      </c>
      <c r="C42" s="201"/>
      <c r="D42" s="201"/>
      <c r="E42" s="201"/>
      <c r="F42" s="201"/>
      <c r="G42" s="201">
        <v>0</v>
      </c>
      <c r="H42" s="201">
        <v>0</v>
      </c>
      <c r="I42" s="248" t="s">
        <v>397</v>
      </c>
      <c r="J42" s="201">
        <v>0</v>
      </c>
      <c r="K42" s="248" t="s">
        <v>397</v>
      </c>
      <c r="L42" s="201">
        <v>0</v>
      </c>
      <c r="M42" s="248" t="s">
        <v>397</v>
      </c>
      <c r="N42" s="201">
        <v>0</v>
      </c>
      <c r="O42" s="248" t="s">
        <v>397</v>
      </c>
      <c r="P42" s="201">
        <v>0</v>
      </c>
      <c r="Q42" s="248" t="s">
        <v>397</v>
      </c>
      <c r="R42" s="201">
        <v>0</v>
      </c>
      <c r="S42" s="248" t="s">
        <v>397</v>
      </c>
      <c r="T42" s="201">
        <v>0</v>
      </c>
      <c r="U42" s="248" t="s">
        <v>397</v>
      </c>
      <c r="V42" s="201">
        <v>0</v>
      </c>
      <c r="W42" s="248" t="s">
        <v>397</v>
      </c>
      <c r="X42" s="201">
        <v>0</v>
      </c>
      <c r="Y42" s="248" t="s">
        <v>397</v>
      </c>
      <c r="Z42" s="201" t="s">
        <v>526</v>
      </c>
      <c r="AA42" s="248" t="s">
        <v>526</v>
      </c>
      <c r="AB42" s="201">
        <v>0</v>
      </c>
      <c r="AC42" s="201">
        <v>0</v>
      </c>
    </row>
    <row r="43" spans="1:29" s="198" customFormat="1" x14ac:dyDescent="0.25">
      <c r="A43" s="191" t="s">
        <v>430</v>
      </c>
      <c r="B43" s="192" t="s">
        <v>431</v>
      </c>
      <c r="C43" s="201"/>
      <c r="D43" s="201"/>
      <c r="E43" s="201"/>
      <c r="F43" s="201"/>
      <c r="G43" s="201">
        <v>0</v>
      </c>
      <c r="H43" s="201">
        <v>0</v>
      </c>
      <c r="I43" s="248" t="s">
        <v>397</v>
      </c>
      <c r="J43" s="201">
        <v>0</v>
      </c>
      <c r="K43" s="248" t="s">
        <v>397</v>
      </c>
      <c r="L43" s="201">
        <v>0</v>
      </c>
      <c r="M43" s="248" t="s">
        <v>397</v>
      </c>
      <c r="N43" s="201">
        <v>0</v>
      </c>
      <c r="O43" s="248" t="s">
        <v>397</v>
      </c>
      <c r="P43" s="201">
        <v>0</v>
      </c>
      <c r="Q43" s="248" t="s">
        <v>397</v>
      </c>
      <c r="R43" s="201">
        <v>0</v>
      </c>
      <c r="S43" s="248" t="s">
        <v>397</v>
      </c>
      <c r="T43" s="201">
        <v>0</v>
      </c>
      <c r="U43" s="248" t="s">
        <v>397</v>
      </c>
      <c r="V43" s="201">
        <v>0</v>
      </c>
      <c r="W43" s="248" t="s">
        <v>397</v>
      </c>
      <c r="X43" s="201">
        <v>0</v>
      </c>
      <c r="Y43" s="248" t="s">
        <v>397</v>
      </c>
      <c r="Z43" s="201" t="s">
        <v>526</v>
      </c>
      <c r="AA43" s="248" t="s">
        <v>526</v>
      </c>
      <c r="AB43" s="201">
        <v>0</v>
      </c>
      <c r="AC43" s="201">
        <v>0</v>
      </c>
    </row>
    <row r="44" spans="1:29" s="198" customFormat="1" x14ac:dyDescent="0.25">
      <c r="A44" s="191" t="s">
        <v>432</v>
      </c>
      <c r="B44" s="192" t="s">
        <v>433</v>
      </c>
      <c r="C44" s="201"/>
      <c r="D44" s="201"/>
      <c r="E44" s="201"/>
      <c r="F44" s="201"/>
      <c r="G44" s="201">
        <v>0</v>
      </c>
      <c r="H44" s="201">
        <v>0</v>
      </c>
      <c r="I44" s="248" t="s">
        <v>397</v>
      </c>
      <c r="J44" s="201">
        <v>0</v>
      </c>
      <c r="K44" s="248" t="s">
        <v>397</v>
      </c>
      <c r="L44" s="201">
        <v>0</v>
      </c>
      <c r="M44" s="248" t="s">
        <v>397</v>
      </c>
      <c r="N44" s="201">
        <v>0</v>
      </c>
      <c r="O44" s="248" t="s">
        <v>397</v>
      </c>
      <c r="P44" s="201">
        <v>0</v>
      </c>
      <c r="Q44" s="248" t="s">
        <v>397</v>
      </c>
      <c r="R44" s="201">
        <v>0</v>
      </c>
      <c r="S44" s="248" t="s">
        <v>397</v>
      </c>
      <c r="T44" s="201">
        <v>0</v>
      </c>
      <c r="U44" s="248" t="s">
        <v>397</v>
      </c>
      <c r="V44" s="201">
        <v>0</v>
      </c>
      <c r="W44" s="248" t="s">
        <v>397</v>
      </c>
      <c r="X44" s="201">
        <v>0</v>
      </c>
      <c r="Y44" s="248" t="s">
        <v>397</v>
      </c>
      <c r="Z44" s="201" t="s">
        <v>526</v>
      </c>
      <c r="AA44" s="248" t="s">
        <v>526</v>
      </c>
      <c r="AB44" s="201">
        <v>0</v>
      </c>
      <c r="AC44" s="201">
        <v>0</v>
      </c>
    </row>
    <row r="45" spans="1:29" s="198" customFormat="1" x14ac:dyDescent="0.25">
      <c r="A45" s="191" t="s">
        <v>434</v>
      </c>
      <c r="B45" s="192" t="s">
        <v>435</v>
      </c>
      <c r="C45" s="201"/>
      <c r="D45" s="201"/>
      <c r="E45" s="201"/>
      <c r="F45" s="201"/>
      <c r="G45" s="201">
        <v>0</v>
      </c>
      <c r="H45" s="201">
        <v>0</v>
      </c>
      <c r="I45" s="248" t="s">
        <v>397</v>
      </c>
      <c r="J45" s="201">
        <v>0</v>
      </c>
      <c r="K45" s="248" t="s">
        <v>397</v>
      </c>
      <c r="L45" s="201">
        <v>0</v>
      </c>
      <c r="M45" s="248" t="s">
        <v>397</v>
      </c>
      <c r="N45" s="201">
        <v>0</v>
      </c>
      <c r="O45" s="248" t="s">
        <v>397</v>
      </c>
      <c r="P45" s="201">
        <v>0</v>
      </c>
      <c r="Q45" s="248" t="s">
        <v>397</v>
      </c>
      <c r="R45" s="201">
        <v>0</v>
      </c>
      <c r="S45" s="248" t="s">
        <v>397</v>
      </c>
      <c r="T45" s="201">
        <v>0</v>
      </c>
      <c r="U45" s="248" t="s">
        <v>397</v>
      </c>
      <c r="V45" s="201">
        <v>0</v>
      </c>
      <c r="W45" s="248" t="s">
        <v>397</v>
      </c>
      <c r="X45" s="201">
        <v>0</v>
      </c>
      <c r="Y45" s="248" t="s">
        <v>397</v>
      </c>
      <c r="Z45" s="201" t="s">
        <v>526</v>
      </c>
      <c r="AA45" s="248" t="s">
        <v>526</v>
      </c>
      <c r="AB45" s="201">
        <v>0</v>
      </c>
      <c r="AC45" s="201">
        <v>0</v>
      </c>
    </row>
    <row r="46" spans="1:29" s="198" customFormat="1" x14ac:dyDescent="0.25">
      <c r="A46" s="191" t="s">
        <v>436</v>
      </c>
      <c r="B46" s="192" t="s">
        <v>437</v>
      </c>
      <c r="C46" s="201"/>
      <c r="D46" s="201"/>
      <c r="E46" s="201"/>
      <c r="F46" s="201"/>
      <c r="G46" s="201">
        <v>0</v>
      </c>
      <c r="H46" s="201">
        <v>0</v>
      </c>
      <c r="I46" s="248" t="s">
        <v>397</v>
      </c>
      <c r="J46" s="201"/>
      <c r="K46" s="248" t="s">
        <v>397</v>
      </c>
      <c r="L46" s="201">
        <v>0</v>
      </c>
      <c r="M46" s="248" t="s">
        <v>397</v>
      </c>
      <c r="N46" s="201"/>
      <c r="O46" s="248" t="s">
        <v>397</v>
      </c>
      <c r="P46" s="201">
        <v>0</v>
      </c>
      <c r="Q46" s="248" t="s">
        <v>397</v>
      </c>
      <c r="R46" s="201"/>
      <c r="S46" s="248" t="s">
        <v>397</v>
      </c>
      <c r="T46" s="201">
        <v>0</v>
      </c>
      <c r="U46" s="248" t="s">
        <v>397</v>
      </c>
      <c r="V46" s="201"/>
      <c r="W46" s="248" t="s">
        <v>397</v>
      </c>
      <c r="X46" s="201"/>
      <c r="Y46" s="248" t="s">
        <v>397</v>
      </c>
      <c r="Z46" s="201"/>
      <c r="AA46" s="248" t="s">
        <v>397</v>
      </c>
      <c r="AB46" s="201">
        <v>0</v>
      </c>
      <c r="AC46" s="201">
        <v>0</v>
      </c>
    </row>
    <row r="47" spans="1:29" s="198" customFormat="1" x14ac:dyDescent="0.25">
      <c r="A47" s="189" t="s">
        <v>60</v>
      </c>
      <c r="B47" s="190" t="s">
        <v>136</v>
      </c>
      <c r="C47" s="201"/>
      <c r="D47" s="201"/>
      <c r="E47" s="201"/>
      <c r="F47" s="201"/>
      <c r="G47" s="201"/>
      <c r="H47" s="201"/>
      <c r="I47" s="201"/>
      <c r="J47" s="201"/>
      <c r="K47" s="201"/>
      <c r="L47" s="201"/>
      <c r="M47" s="201"/>
      <c r="N47" s="201"/>
      <c r="O47" s="201"/>
      <c r="P47" s="201"/>
      <c r="Q47" s="201"/>
      <c r="R47" s="201"/>
      <c r="S47" s="248"/>
      <c r="T47" s="201"/>
      <c r="U47" s="201"/>
      <c r="V47" s="201"/>
      <c r="W47" s="201"/>
      <c r="X47" s="201"/>
      <c r="Y47" s="201"/>
      <c r="Z47" s="201"/>
      <c r="AA47" s="201"/>
      <c r="AB47" s="201"/>
      <c r="AC47" s="201"/>
    </row>
    <row r="48" spans="1:29" s="198" customFormat="1" ht="33.75" customHeight="1" x14ac:dyDescent="0.25">
      <c r="A48" s="191" t="s">
        <v>438</v>
      </c>
      <c r="B48" s="192" t="s">
        <v>423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526</v>
      </c>
      <c r="AA48" s="201"/>
      <c r="AB48" s="201">
        <v>0</v>
      </c>
      <c r="AC48" s="201">
        <v>0</v>
      </c>
    </row>
    <row r="49" spans="1:29" s="198" customFormat="1" ht="31.5" x14ac:dyDescent="0.25">
      <c r="A49" s="191" t="s">
        <v>439</v>
      </c>
      <c r="B49" s="194" t="s">
        <v>418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526</v>
      </c>
      <c r="AA49" s="201"/>
      <c r="AB49" s="201">
        <v>0</v>
      </c>
      <c r="AC49" s="201">
        <v>0</v>
      </c>
    </row>
    <row r="50" spans="1:29" s="198" customFormat="1" x14ac:dyDescent="0.25">
      <c r="A50" s="191" t="s">
        <v>440</v>
      </c>
      <c r="B50" s="194" t="s">
        <v>135</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526</v>
      </c>
      <c r="AA50" s="201"/>
      <c r="AB50" s="201">
        <v>0</v>
      </c>
      <c r="AC50" s="201">
        <v>0</v>
      </c>
    </row>
    <row r="51" spans="1:29" s="198" customFormat="1" ht="31.5" x14ac:dyDescent="0.25">
      <c r="A51" s="191" t="s">
        <v>442</v>
      </c>
      <c r="B51" s="192" t="s">
        <v>441</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526</v>
      </c>
      <c r="AA51" s="201"/>
      <c r="AB51" s="201">
        <v>0</v>
      </c>
      <c r="AC51" s="201">
        <v>0</v>
      </c>
    </row>
    <row r="52" spans="1:29" s="198" customFormat="1" ht="31.5" x14ac:dyDescent="0.25">
      <c r="A52" s="191" t="s">
        <v>444</v>
      </c>
      <c r="B52" s="192" t="s">
        <v>443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526</v>
      </c>
      <c r="AA52" s="201"/>
      <c r="AB52" s="201">
        <v>0</v>
      </c>
      <c r="AC52" s="201">
        <v>0</v>
      </c>
    </row>
    <row r="53" spans="1:29" s="198" customFormat="1" x14ac:dyDescent="0.25">
      <c r="A53" s="191" t="s">
        <v>445</v>
      </c>
      <c r="B53" s="192" t="s">
        <v>134</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526</v>
      </c>
      <c r="AA53" s="201"/>
      <c r="AB53" s="201">
        <v>0</v>
      </c>
      <c r="AC53" s="201">
        <v>0</v>
      </c>
    </row>
    <row r="54" spans="1:29" s="198" customFormat="1" x14ac:dyDescent="0.25">
      <c r="A54" s="191" t="s">
        <v>446</v>
      </c>
      <c r="B54" s="192" t="s">
        <v>425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526</v>
      </c>
      <c r="AA54" s="201"/>
      <c r="AB54" s="201">
        <v>0</v>
      </c>
      <c r="AC54" s="201">
        <v>0</v>
      </c>
    </row>
    <row r="55" spans="1:29" s="198" customFormat="1" x14ac:dyDescent="0.25">
      <c r="A55" s="191" t="s">
        <v>447</v>
      </c>
      <c r="B55" s="192" t="s">
        <v>427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526</v>
      </c>
      <c r="AA55" s="201"/>
      <c r="AB55" s="201">
        <v>0</v>
      </c>
      <c r="AC55" s="201">
        <v>0</v>
      </c>
    </row>
    <row r="56" spans="1:29" s="198" customFormat="1" x14ac:dyDescent="0.25">
      <c r="A56" s="191" t="s">
        <v>448</v>
      </c>
      <c r="B56" s="192" t="s">
        <v>429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526</v>
      </c>
      <c r="AA56" s="201"/>
      <c r="AB56" s="201">
        <v>0</v>
      </c>
      <c r="AC56" s="201">
        <v>0</v>
      </c>
    </row>
    <row r="57" spans="1:29" s="198" customFormat="1" x14ac:dyDescent="0.25">
      <c r="A57" s="191" t="s">
        <v>449</v>
      </c>
      <c r="B57" s="192" t="s">
        <v>431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526</v>
      </c>
      <c r="AA57" s="201"/>
      <c r="AB57" s="201">
        <v>0</v>
      </c>
      <c r="AC57" s="201">
        <v>0</v>
      </c>
    </row>
    <row r="58" spans="1:29" s="198" customFormat="1" x14ac:dyDescent="0.25">
      <c r="A58" s="191" t="s">
        <v>450</v>
      </c>
      <c r="B58" s="192" t="s">
        <v>433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526</v>
      </c>
      <c r="AA58" s="201"/>
      <c r="AB58" s="201">
        <v>0</v>
      </c>
      <c r="AC58" s="201">
        <v>0</v>
      </c>
    </row>
    <row r="59" spans="1:29" s="198" customFormat="1" x14ac:dyDescent="0.25">
      <c r="A59" s="191" t="s">
        <v>451</v>
      </c>
      <c r="B59" s="192" t="s">
        <v>435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526</v>
      </c>
      <c r="AA59" s="201"/>
      <c r="AB59" s="201">
        <v>0</v>
      </c>
      <c r="AC59" s="201">
        <v>0</v>
      </c>
    </row>
    <row r="60" spans="1:29" s="198" customFormat="1" x14ac:dyDescent="0.25">
      <c r="A60" s="191" t="s">
        <v>452</v>
      </c>
      <c r="B60" s="192" t="s">
        <v>437</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98" customFormat="1" ht="35.450000000000003" customHeight="1" x14ac:dyDescent="0.25">
      <c r="A61" s="189" t="s">
        <v>58</v>
      </c>
      <c r="B61" s="190" t="s">
        <v>133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8" customFormat="1" x14ac:dyDescent="0.25">
      <c r="A62" s="191" t="s">
        <v>453</v>
      </c>
      <c r="B62" s="192" t="s">
        <v>132</v>
      </c>
      <c r="C62" s="201">
        <v>2.1643713454311628</v>
      </c>
      <c r="D62" s="201">
        <v>2.3253240937358299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526</v>
      </c>
      <c r="AA62" s="201"/>
      <c r="AB62" s="201">
        <v>0</v>
      </c>
      <c r="AC62" s="201">
        <v>0</v>
      </c>
    </row>
    <row r="63" spans="1:29" s="198" customFormat="1" x14ac:dyDescent="0.25">
      <c r="A63" s="191" t="s">
        <v>454</v>
      </c>
      <c r="B63" s="194" t="s">
        <v>130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526</v>
      </c>
      <c r="AA63" s="201"/>
      <c r="AB63" s="201">
        <v>0</v>
      </c>
      <c r="AC63" s="201">
        <v>0</v>
      </c>
    </row>
    <row r="64" spans="1:29" s="198" customFormat="1" x14ac:dyDescent="0.25">
      <c r="A64" s="191" t="s">
        <v>455</v>
      </c>
      <c r="B64" s="192" t="s">
        <v>129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526</v>
      </c>
      <c r="AA64" s="201"/>
      <c r="AB64" s="201">
        <v>0</v>
      </c>
      <c r="AC64" s="201">
        <v>0</v>
      </c>
    </row>
    <row r="65" spans="1:29" s="198" customFormat="1" x14ac:dyDescent="0.25">
      <c r="A65" s="191" t="s">
        <v>456</v>
      </c>
      <c r="B65" s="194" t="s">
        <v>128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526</v>
      </c>
      <c r="AA65" s="201"/>
      <c r="AB65" s="201">
        <v>0</v>
      </c>
      <c r="AC65" s="201">
        <v>0</v>
      </c>
    </row>
    <row r="66" spans="1:29" s="198" customFormat="1" x14ac:dyDescent="0.25">
      <c r="A66" s="191" t="s">
        <v>457</v>
      </c>
      <c r="B66" s="194" t="s">
        <v>127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526</v>
      </c>
      <c r="AA66" s="201"/>
      <c r="AB66" s="201">
        <v>0</v>
      </c>
      <c r="AC66" s="201">
        <v>0</v>
      </c>
    </row>
    <row r="67" spans="1:29" s="198" customFormat="1" x14ac:dyDescent="0.25">
      <c r="A67" s="191" t="s">
        <v>458</v>
      </c>
      <c r="B67" s="192" t="s">
        <v>425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526</v>
      </c>
      <c r="AA67" s="201"/>
      <c r="AB67" s="201">
        <v>0</v>
      </c>
      <c r="AC67" s="201">
        <v>0</v>
      </c>
    </row>
    <row r="68" spans="1:29" s="198" customFormat="1" x14ac:dyDescent="0.25">
      <c r="A68" s="191" t="s">
        <v>459</v>
      </c>
      <c r="B68" s="192" t="s">
        <v>427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526</v>
      </c>
      <c r="AA68" s="201"/>
      <c r="AB68" s="201">
        <v>0</v>
      </c>
      <c r="AC68" s="201">
        <v>0</v>
      </c>
    </row>
    <row r="69" spans="1:29" s="198" customFormat="1" x14ac:dyDescent="0.25">
      <c r="A69" s="191" t="s">
        <v>460</v>
      </c>
      <c r="B69" s="192" t="s">
        <v>429</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526</v>
      </c>
      <c r="AA69" s="201"/>
      <c r="AB69" s="201">
        <v>0</v>
      </c>
      <c r="AC69" s="201">
        <v>0</v>
      </c>
    </row>
    <row r="70" spans="1:29" s="198" customFormat="1" x14ac:dyDescent="0.25">
      <c r="A70" s="191" t="s">
        <v>461</v>
      </c>
      <c r="B70" s="192" t="s">
        <v>431</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526</v>
      </c>
      <c r="AA70" s="201"/>
      <c r="AB70" s="201">
        <v>0</v>
      </c>
      <c r="AC70" s="201">
        <v>0</v>
      </c>
    </row>
    <row r="71" spans="1:29" s="198" customFormat="1" x14ac:dyDescent="0.25">
      <c r="A71" s="191" t="s">
        <v>462</v>
      </c>
      <c r="B71" s="192" t="s">
        <v>433</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526</v>
      </c>
      <c r="AA71" s="201"/>
      <c r="AB71" s="201">
        <v>0</v>
      </c>
      <c r="AC71" s="201">
        <v>0</v>
      </c>
    </row>
    <row r="72" spans="1:29" s="198" customFormat="1" x14ac:dyDescent="0.25">
      <c r="A72" s="191" t="s">
        <v>463</v>
      </c>
      <c r="B72" s="192" t="s">
        <v>435</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526</v>
      </c>
      <c r="AA72" s="201"/>
      <c r="AB72" s="201">
        <v>0</v>
      </c>
      <c r="AC72" s="201">
        <v>0</v>
      </c>
    </row>
    <row r="73" spans="1:29" s="198" customFormat="1" x14ac:dyDescent="0.25">
      <c r="A73" s="191" t="s">
        <v>464</v>
      </c>
      <c r="B73" s="192" t="s">
        <v>437</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98" customFormat="1" ht="36.75" customHeight="1" x14ac:dyDescent="0.25">
      <c r="A74" s="189" t="s">
        <v>57</v>
      </c>
      <c r="B74" s="195" t="s">
        <v>185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526</v>
      </c>
      <c r="AA74" s="201"/>
      <c r="AB74" s="201">
        <v>0</v>
      </c>
      <c r="AC74" s="201">
        <v>0</v>
      </c>
    </row>
    <row r="75" spans="1:29" s="198" customFormat="1" x14ac:dyDescent="0.25">
      <c r="A75" s="189" t="s">
        <v>55</v>
      </c>
      <c r="B75" s="19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8" customFormat="1" ht="45" customHeight="1" x14ac:dyDescent="0.25">
      <c r="A76" s="191" t="s">
        <v>465</v>
      </c>
      <c r="B76" s="192" t="s">
        <v>423</v>
      </c>
      <c r="C76" s="196"/>
      <c r="D76" s="249"/>
      <c r="E76" s="250"/>
      <c r="F76" s="250"/>
      <c r="G76" s="201">
        <v>0</v>
      </c>
      <c r="H76" s="201">
        <v>0</v>
      </c>
      <c r="I76" s="250"/>
      <c r="J76" s="201">
        <v>0</v>
      </c>
      <c r="K76" s="249"/>
      <c r="L76" s="201">
        <v>0</v>
      </c>
      <c r="M76" s="249"/>
      <c r="N76" s="201">
        <v>0</v>
      </c>
      <c r="O76" s="249"/>
      <c r="P76" s="201">
        <v>0</v>
      </c>
      <c r="Q76" s="249"/>
      <c r="R76" s="201">
        <v>0</v>
      </c>
      <c r="S76" s="249"/>
      <c r="T76" s="201">
        <v>0</v>
      </c>
      <c r="U76" s="249"/>
      <c r="V76" s="201">
        <v>0</v>
      </c>
      <c r="W76" s="249"/>
      <c r="X76" s="201">
        <v>0</v>
      </c>
      <c r="Y76" s="249"/>
      <c r="Z76" s="201" t="s">
        <v>526</v>
      </c>
      <c r="AA76" s="249"/>
      <c r="AB76" s="201">
        <v>0</v>
      </c>
      <c r="AC76" s="201">
        <v>0</v>
      </c>
    </row>
    <row r="77" spans="1:29" s="198" customFormat="1" ht="39.75" customHeight="1" x14ac:dyDescent="0.25">
      <c r="A77" s="191" t="s">
        <v>466</v>
      </c>
      <c r="B77" s="194" t="s">
        <v>418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526</v>
      </c>
      <c r="AA77" s="201"/>
      <c r="AB77" s="201">
        <v>0</v>
      </c>
      <c r="AC77" s="201">
        <v>0</v>
      </c>
    </row>
    <row r="78" spans="1:29" s="198" customFormat="1" x14ac:dyDescent="0.25">
      <c r="A78" s="191" t="s">
        <v>467</v>
      </c>
      <c r="B78" s="194" t="s">
        <v>135</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526</v>
      </c>
      <c r="AA78" s="201"/>
      <c r="AB78" s="201">
        <v>0</v>
      </c>
      <c r="AC78" s="201">
        <v>0</v>
      </c>
    </row>
    <row r="79" spans="1:29" s="198" customFormat="1" x14ac:dyDescent="0.25">
      <c r="A79" s="191" t="s">
        <v>468</v>
      </c>
      <c r="B79" s="192" t="s">
        <v>400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526</v>
      </c>
      <c r="AA79" s="201"/>
      <c r="AB79" s="201">
        <v>0</v>
      </c>
      <c r="AC79" s="201">
        <v>0</v>
      </c>
    </row>
    <row r="80" spans="1:29" s="198" customFormat="1" x14ac:dyDescent="0.25">
      <c r="A80" s="191" t="s">
        <v>469</v>
      </c>
      <c r="B80" s="192" t="s">
        <v>425</v>
      </c>
      <c r="C80" s="196"/>
      <c r="D80" s="249"/>
      <c r="E80" s="250"/>
      <c r="F80" s="250"/>
      <c r="G80" s="201">
        <v>0</v>
      </c>
      <c r="H80" s="201">
        <v>0</v>
      </c>
      <c r="I80" s="250"/>
      <c r="J80" s="201">
        <v>0</v>
      </c>
      <c r="K80" s="249"/>
      <c r="L80" s="201">
        <v>0</v>
      </c>
      <c r="M80" s="249"/>
      <c r="N80" s="201">
        <v>0</v>
      </c>
      <c r="O80" s="249"/>
      <c r="P80" s="201">
        <v>0</v>
      </c>
      <c r="Q80" s="249"/>
      <c r="R80" s="201">
        <v>0</v>
      </c>
      <c r="S80" s="249"/>
      <c r="T80" s="201">
        <v>0</v>
      </c>
      <c r="U80" s="249"/>
      <c r="V80" s="201">
        <v>0</v>
      </c>
      <c r="W80" s="249"/>
      <c r="X80" s="201">
        <v>0</v>
      </c>
      <c r="Y80" s="249"/>
      <c r="Z80" s="201" t="s">
        <v>526</v>
      </c>
      <c r="AA80" s="249"/>
      <c r="AB80" s="201">
        <v>0</v>
      </c>
      <c r="AC80" s="201">
        <v>0</v>
      </c>
    </row>
    <row r="81" spans="1:29" s="198" customFormat="1" x14ac:dyDescent="0.25">
      <c r="A81" s="191" t="s">
        <v>470</v>
      </c>
      <c r="B81" s="192" t="s">
        <v>427</v>
      </c>
      <c r="C81" s="196"/>
      <c r="D81" s="249"/>
      <c r="E81" s="250"/>
      <c r="F81" s="250"/>
      <c r="G81" s="201">
        <v>0</v>
      </c>
      <c r="H81" s="201">
        <v>0</v>
      </c>
      <c r="I81" s="250"/>
      <c r="J81" s="201">
        <v>0</v>
      </c>
      <c r="K81" s="249"/>
      <c r="L81" s="201">
        <v>0</v>
      </c>
      <c r="M81" s="249"/>
      <c r="N81" s="201">
        <v>0</v>
      </c>
      <c r="O81" s="249"/>
      <c r="P81" s="201">
        <v>0</v>
      </c>
      <c r="Q81" s="249"/>
      <c r="R81" s="201">
        <v>0</v>
      </c>
      <c r="S81" s="249"/>
      <c r="T81" s="201">
        <v>0</v>
      </c>
      <c r="U81" s="249"/>
      <c r="V81" s="201">
        <v>0</v>
      </c>
      <c r="W81" s="249"/>
      <c r="X81" s="201">
        <v>0</v>
      </c>
      <c r="Y81" s="249"/>
      <c r="Z81" s="201" t="s">
        <v>526</v>
      </c>
      <c r="AA81" s="249"/>
      <c r="AB81" s="201">
        <v>0</v>
      </c>
      <c r="AC81" s="201">
        <v>0</v>
      </c>
    </row>
    <row r="82" spans="1:29" s="198" customFormat="1" x14ac:dyDescent="0.25">
      <c r="A82" s="191" t="s">
        <v>471</v>
      </c>
      <c r="B82" s="192" t="s">
        <v>429</v>
      </c>
      <c r="C82" s="196"/>
      <c r="D82" s="249"/>
      <c r="E82" s="250"/>
      <c r="F82" s="250"/>
      <c r="G82" s="201">
        <v>0</v>
      </c>
      <c r="H82" s="201">
        <v>0</v>
      </c>
      <c r="I82" s="250"/>
      <c r="J82" s="201">
        <v>0</v>
      </c>
      <c r="K82" s="249"/>
      <c r="L82" s="201">
        <v>0</v>
      </c>
      <c r="M82" s="249"/>
      <c r="N82" s="201">
        <v>0</v>
      </c>
      <c r="O82" s="249"/>
      <c r="P82" s="201">
        <v>0</v>
      </c>
      <c r="Q82" s="249"/>
      <c r="R82" s="201">
        <v>0</v>
      </c>
      <c r="S82" s="249"/>
      <c r="T82" s="201">
        <v>0</v>
      </c>
      <c r="U82" s="249"/>
      <c r="V82" s="201">
        <v>0</v>
      </c>
      <c r="W82" s="249"/>
      <c r="X82" s="201">
        <v>0</v>
      </c>
      <c r="Y82" s="249"/>
      <c r="Z82" s="201" t="s">
        <v>526</v>
      </c>
      <c r="AA82" s="249"/>
      <c r="AB82" s="201">
        <v>0</v>
      </c>
      <c r="AC82" s="201">
        <v>0</v>
      </c>
    </row>
    <row r="83" spans="1:29" s="198" customFormat="1" x14ac:dyDescent="0.25">
      <c r="A83" s="191" t="s">
        <v>472</v>
      </c>
      <c r="B83" s="192" t="s">
        <v>431</v>
      </c>
      <c r="C83" s="196"/>
      <c r="D83" s="249"/>
      <c r="E83" s="250"/>
      <c r="F83" s="250"/>
      <c r="G83" s="201">
        <v>0</v>
      </c>
      <c r="H83" s="201">
        <v>0</v>
      </c>
      <c r="I83" s="250"/>
      <c r="J83" s="201">
        <v>0</v>
      </c>
      <c r="K83" s="249"/>
      <c r="L83" s="201">
        <v>0</v>
      </c>
      <c r="M83" s="249"/>
      <c r="N83" s="201">
        <v>0</v>
      </c>
      <c r="O83" s="249"/>
      <c r="P83" s="201">
        <v>0</v>
      </c>
      <c r="Q83" s="249"/>
      <c r="R83" s="201">
        <v>0</v>
      </c>
      <c r="S83" s="249"/>
      <c r="T83" s="201">
        <v>0</v>
      </c>
      <c r="U83" s="249"/>
      <c r="V83" s="201">
        <v>0</v>
      </c>
      <c r="W83" s="249"/>
      <c r="X83" s="201">
        <v>0</v>
      </c>
      <c r="Y83" s="249"/>
      <c r="Z83" s="201" t="s">
        <v>526</v>
      </c>
      <c r="AA83" s="249"/>
      <c r="AB83" s="201">
        <v>0</v>
      </c>
      <c r="AC83" s="201">
        <v>0</v>
      </c>
    </row>
    <row r="84" spans="1:29" s="198" customFormat="1" x14ac:dyDescent="0.25">
      <c r="A84" s="191" t="s">
        <v>473</v>
      </c>
      <c r="B84" s="192" t="s">
        <v>433</v>
      </c>
      <c r="C84" s="196"/>
      <c r="D84" s="249"/>
      <c r="E84" s="250"/>
      <c r="F84" s="250"/>
      <c r="G84" s="201">
        <v>0</v>
      </c>
      <c r="H84" s="201">
        <v>0</v>
      </c>
      <c r="I84" s="250"/>
      <c r="J84" s="201">
        <v>0</v>
      </c>
      <c r="K84" s="249"/>
      <c r="L84" s="201">
        <v>0</v>
      </c>
      <c r="M84" s="249"/>
      <c r="N84" s="201">
        <v>0</v>
      </c>
      <c r="O84" s="249"/>
      <c r="P84" s="201">
        <v>0</v>
      </c>
      <c r="Q84" s="249"/>
      <c r="R84" s="201">
        <v>0</v>
      </c>
      <c r="S84" s="249"/>
      <c r="T84" s="201">
        <v>0</v>
      </c>
      <c r="U84" s="249"/>
      <c r="V84" s="201">
        <v>0</v>
      </c>
      <c r="W84" s="249"/>
      <c r="X84" s="201">
        <v>0</v>
      </c>
      <c r="Y84" s="249"/>
      <c r="Z84" s="201" t="s">
        <v>526</v>
      </c>
      <c r="AA84" s="249"/>
      <c r="AB84" s="201">
        <v>0</v>
      </c>
      <c r="AC84" s="201">
        <v>0</v>
      </c>
    </row>
    <row r="85" spans="1:29" s="198" customFormat="1" x14ac:dyDescent="0.25">
      <c r="A85" s="191" t="s">
        <v>474</v>
      </c>
      <c r="B85" s="192" t="s">
        <v>435</v>
      </c>
      <c r="C85" s="196"/>
      <c r="D85" s="249"/>
      <c r="E85" s="250"/>
      <c r="F85" s="250"/>
      <c r="G85" s="201">
        <v>0</v>
      </c>
      <c r="H85" s="201">
        <v>0</v>
      </c>
      <c r="I85" s="250"/>
      <c r="J85" s="201">
        <v>0</v>
      </c>
      <c r="K85" s="249"/>
      <c r="L85" s="201">
        <v>0</v>
      </c>
      <c r="M85" s="249"/>
      <c r="N85" s="201">
        <v>0</v>
      </c>
      <c r="O85" s="249"/>
      <c r="P85" s="201">
        <v>0</v>
      </c>
      <c r="Q85" s="249"/>
      <c r="R85" s="201">
        <v>0</v>
      </c>
      <c r="S85" s="249"/>
      <c r="T85" s="201">
        <v>0</v>
      </c>
      <c r="U85" s="249"/>
      <c r="V85" s="201">
        <v>0</v>
      </c>
      <c r="W85" s="249"/>
      <c r="X85" s="201">
        <v>0</v>
      </c>
      <c r="Y85" s="249"/>
      <c r="Z85" s="201" t="s">
        <v>526</v>
      </c>
      <c r="AA85" s="249"/>
      <c r="AB85" s="201">
        <v>0</v>
      </c>
      <c r="AC85" s="201">
        <v>0</v>
      </c>
    </row>
    <row r="86" spans="1:29" s="198" customFormat="1" x14ac:dyDescent="0.25">
      <c r="A86" s="191" t="s">
        <v>475</v>
      </c>
      <c r="B86" s="192" t="s">
        <v>437</v>
      </c>
      <c r="C86" s="197"/>
      <c r="D86" s="249"/>
      <c r="E86" s="250"/>
      <c r="F86" s="250"/>
      <c r="G86" s="201">
        <v>0</v>
      </c>
      <c r="H86" s="201">
        <v>0</v>
      </c>
      <c r="I86" s="250"/>
      <c r="J86" s="201">
        <v>0</v>
      </c>
      <c r="K86" s="249"/>
      <c r="L86" s="201">
        <v>0</v>
      </c>
      <c r="M86" s="249"/>
      <c r="N86" s="201">
        <v>0</v>
      </c>
      <c r="O86" s="249"/>
      <c r="P86" s="201">
        <v>0</v>
      </c>
      <c r="Q86" s="249"/>
      <c r="R86" s="201">
        <v>0</v>
      </c>
      <c r="S86" s="249"/>
      <c r="T86" s="201">
        <v>0</v>
      </c>
      <c r="U86" s="249"/>
      <c r="V86" s="201">
        <v>0</v>
      </c>
      <c r="W86" s="249"/>
      <c r="X86" s="201">
        <v>0</v>
      </c>
      <c r="Y86" s="249"/>
      <c r="Z86" s="201" t="s">
        <v>526</v>
      </c>
      <c r="AA86" s="249"/>
      <c r="AB86" s="201">
        <v>0</v>
      </c>
      <c r="AC86" s="201">
        <v>0</v>
      </c>
    </row>
    <row r="87" spans="1:29" x14ac:dyDescent="0.25">
      <c r="B87" s="161"/>
      <c r="C87" s="161"/>
      <c r="D87" s="161"/>
      <c r="E87" s="161"/>
      <c r="F87" s="161"/>
    </row>
    <row r="88" spans="1:29" ht="51" customHeight="1" x14ac:dyDescent="0.25">
      <c r="B88" s="424"/>
      <c r="C88" s="424"/>
      <c r="D88" s="424"/>
      <c r="E88" s="424"/>
      <c r="F88" s="424"/>
      <c r="G88" s="424"/>
    </row>
    <row r="89" spans="1:29" ht="32.25" customHeight="1" x14ac:dyDescent="0.25">
      <c r="B89" s="425"/>
      <c r="C89" s="425"/>
      <c r="D89" s="425"/>
      <c r="E89" s="425"/>
      <c r="F89" s="425"/>
      <c r="G89" s="425"/>
    </row>
    <row r="90" spans="1:29" ht="51.75" customHeight="1" x14ac:dyDescent="0.25">
      <c r="B90" s="424"/>
      <c r="C90" s="424"/>
      <c r="D90" s="424"/>
      <c r="E90" s="424"/>
      <c r="F90" s="424"/>
      <c r="G90" s="424"/>
    </row>
    <row r="91" spans="1:29" ht="21.75" customHeight="1" x14ac:dyDescent="0.25">
      <c r="B91" s="422"/>
      <c r="C91" s="422"/>
      <c r="D91" s="422"/>
      <c r="E91" s="422"/>
      <c r="F91" s="422"/>
      <c r="G91" s="422"/>
    </row>
    <row r="92" spans="1:29" ht="23.25" customHeight="1" x14ac:dyDescent="0.25">
      <c r="B92" s="162"/>
      <c r="C92" s="162"/>
      <c r="D92" s="162"/>
      <c r="E92" s="162"/>
      <c r="F92" s="162"/>
    </row>
    <row r="93" spans="1:29" ht="18.75" customHeight="1" x14ac:dyDescent="0.25">
      <c r="B93" s="423"/>
      <c r="C93" s="423"/>
      <c r="D93" s="423"/>
      <c r="E93" s="423"/>
      <c r="F93" s="423"/>
      <c r="G93" s="423"/>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401</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26" t="s">
        <v>375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7" customHeight="1" x14ac:dyDescent="0.25">
      <c r="A22" s="427" t="s">
        <v>51</v>
      </c>
      <c r="B22" s="431" t="s">
        <v>23</v>
      </c>
      <c r="C22" s="429" t="s">
        <v>50</v>
      </c>
      <c r="D22" s="429" t="s">
        <v>49</v>
      </c>
      <c r="E22" s="433" t="s">
        <v>386</v>
      </c>
      <c r="F22" s="434"/>
      <c r="G22" s="434"/>
      <c r="H22" s="434"/>
      <c r="I22" s="434"/>
      <c r="J22" s="434"/>
      <c r="K22" s="434"/>
      <c r="L22" s="435"/>
      <c r="M22" s="429" t="s">
        <v>48</v>
      </c>
      <c r="N22" s="429" t="s">
        <v>47</v>
      </c>
      <c r="O22" s="429" t="s">
        <v>46</v>
      </c>
      <c r="P22" s="436" t="s">
        <v>193</v>
      </c>
      <c r="Q22" s="436" t="s">
        <v>45</v>
      </c>
      <c r="R22" s="436" t="s">
        <v>44</v>
      </c>
      <c r="S22" s="436" t="s">
        <v>43</v>
      </c>
      <c r="T22" s="436"/>
      <c r="U22" s="439" t="s">
        <v>42</v>
      </c>
      <c r="V22" s="439" t="s">
        <v>41</v>
      </c>
      <c r="W22" s="436" t="s">
        <v>40</v>
      </c>
      <c r="X22" s="436" t="s">
        <v>39</v>
      </c>
      <c r="Y22" s="436" t="s">
        <v>38</v>
      </c>
      <c r="Z22" s="45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1" customFormat="1" ht="64.5" customHeight="1" x14ac:dyDescent="0.25">
      <c r="A23" s="428"/>
      <c r="B23" s="432"/>
      <c r="C23" s="430"/>
      <c r="D23" s="430"/>
      <c r="E23" s="441" t="s">
        <v>22</v>
      </c>
      <c r="F23" s="448" t="s">
        <v>130</v>
      </c>
      <c r="G23" s="448" t="s">
        <v>129</v>
      </c>
      <c r="H23" s="448" t="s">
        <v>128</v>
      </c>
      <c r="I23" s="452" t="s">
        <v>299</v>
      </c>
      <c r="J23" s="452" t="s">
        <v>300</v>
      </c>
      <c r="K23" s="452" t="s">
        <v>301</v>
      </c>
      <c r="L23" s="448" t="s">
        <v>79</v>
      </c>
      <c r="M23" s="430"/>
      <c r="N23" s="430"/>
      <c r="O23" s="430"/>
      <c r="P23" s="437"/>
      <c r="Q23" s="437"/>
      <c r="R23" s="437"/>
      <c r="S23" s="450" t="s">
        <v>1</v>
      </c>
      <c r="T23" s="450" t="s">
        <v>10</v>
      </c>
      <c r="U23" s="440"/>
      <c r="V23" s="440"/>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42" t="s">
        <v>10</v>
      </c>
      <c r="AR23" s="437"/>
      <c r="AS23" s="437"/>
      <c r="AT23" s="437"/>
      <c r="AU23" s="437"/>
      <c r="AV23" s="445"/>
    </row>
    <row r="24" spans="1:48" s="21"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113" t="s">
        <v>12</v>
      </c>
      <c r="AG24" s="113" t="s">
        <v>11</v>
      </c>
      <c r="AH24" s="114" t="s">
        <v>1</v>
      </c>
      <c r="AI24" s="114" t="s">
        <v>10</v>
      </c>
      <c r="AJ24" s="430"/>
      <c r="AK24" s="430"/>
      <c r="AL24" s="430"/>
      <c r="AM24" s="430"/>
      <c r="AN24" s="430"/>
      <c r="AO24" s="430"/>
      <c r="AP24" s="430"/>
      <c r="AQ24" s="443"/>
      <c r="AR24" s="438"/>
      <c r="AS24" s="438"/>
      <c r="AT24" s="438"/>
      <c r="AU24" s="438"/>
      <c r="AV24" s="446"/>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07"/>
      <c r="B26" s="208"/>
      <c r="C26" s="209"/>
      <c r="D26" s="210"/>
      <c r="E26" s="210"/>
      <c r="F26" s="210"/>
      <c r="G26" s="210"/>
      <c r="H26" s="210"/>
      <c r="I26" s="210"/>
      <c r="J26" s="210"/>
      <c r="K26" s="210"/>
      <c r="L26" s="210"/>
      <c r="M26" s="209"/>
      <c r="N26" s="211"/>
      <c r="O26" s="208"/>
      <c r="P26" s="212"/>
      <c r="Q26" s="209"/>
      <c r="R26" s="212"/>
      <c r="S26" s="209"/>
      <c r="T26" s="209"/>
      <c r="U26" s="209"/>
      <c r="V26" s="209"/>
      <c r="W26" s="209"/>
      <c r="X26" s="212"/>
      <c r="Y26" s="209"/>
      <c r="Z26" s="209"/>
      <c r="AA26" s="212"/>
      <c r="AB26" s="212"/>
      <c r="AC26" s="209"/>
      <c r="AD26" s="212"/>
      <c r="AE26" s="212"/>
      <c r="AF26" s="213"/>
      <c r="AG26" s="209"/>
      <c r="AH26" s="209"/>
      <c r="AI26" s="209"/>
      <c r="AJ26" s="209"/>
      <c r="AK26" s="209"/>
      <c r="AL26" s="210"/>
      <c r="AM26" s="210"/>
      <c r="AN26" s="210"/>
      <c r="AO26" s="210"/>
      <c r="AP26" s="209"/>
      <c r="AQ26" s="209"/>
      <c r="AR26" s="209"/>
      <c r="AS26" s="209"/>
      <c r="AT26" s="209"/>
      <c r="AU26" s="209"/>
      <c r="AV26" s="209"/>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9"/>
      <c r="X27" s="212"/>
      <c r="Y27" s="214"/>
      <c r="Z27" s="209"/>
      <c r="AA27" s="212"/>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12"/>
      <c r="Y28" s="214"/>
      <c r="Z28" s="209"/>
      <c r="AA28" s="212"/>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9"/>
      <c r="X29" s="212"/>
      <c r="Y29" s="214"/>
      <c r="Z29" s="209"/>
      <c r="AA29" s="212"/>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07"/>
      <c r="B30" s="208"/>
      <c r="C30" s="209"/>
      <c r="D30" s="210"/>
      <c r="E30" s="210"/>
      <c r="F30" s="210"/>
      <c r="G30" s="210"/>
      <c r="H30" s="210"/>
      <c r="I30" s="210"/>
      <c r="J30" s="210"/>
      <c r="K30" s="210"/>
      <c r="L30" s="210"/>
      <c r="M30" s="209"/>
      <c r="N30" s="211"/>
      <c r="O30" s="209"/>
      <c r="P30" s="212"/>
      <c r="Q30" s="209"/>
      <c r="R30" s="212"/>
      <c r="S30" s="209"/>
      <c r="T30" s="209"/>
      <c r="U30" s="209"/>
      <c r="V30" s="209"/>
      <c r="W30" s="209"/>
      <c r="X30" s="212"/>
      <c r="Y30" s="214"/>
      <c r="Z30" s="209"/>
      <c r="AA30" s="212"/>
      <c r="AB30" s="212"/>
      <c r="AC30" s="209"/>
      <c r="AD30" s="212"/>
      <c r="AE30" s="212"/>
      <c r="AF30" s="213"/>
      <c r="AG30" s="209"/>
      <c r="AH30" s="209"/>
      <c r="AI30" s="209"/>
      <c r="AJ30" s="209"/>
      <c r="AK30" s="209"/>
      <c r="AL30" s="209"/>
      <c r="AM30" s="209"/>
      <c r="AN30" s="209"/>
      <c r="AO30" s="213"/>
      <c r="AP30" s="209"/>
      <c r="AQ30" s="209"/>
      <c r="AR30" s="209"/>
      <c r="AS30" s="209"/>
      <c r="AT30" s="209"/>
      <c r="AU30" s="214"/>
      <c r="AV30"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02" t="s">
        <v>68</v>
      </c>
    </row>
    <row r="2" spans="1:8" ht="18.75" x14ac:dyDescent="0.3">
      <c r="B2" s="203" t="s">
        <v>9</v>
      </c>
    </row>
    <row r="3" spans="1:8" ht="18.75" x14ac:dyDescent="0.3">
      <c r="B3" s="203" t="s">
        <v>394</v>
      </c>
    </row>
    <row r="4" spans="1:8" x14ac:dyDescent="0.25">
      <c r="B4" s="42"/>
    </row>
    <row r="5" spans="1:8" ht="18.75" x14ac:dyDescent="0.3">
      <c r="A5" s="462" t="str">
        <f>'7. Паспорт отчет о закупке'!A5:AV5</f>
        <v>Год раскрытия информации: 2026 год</v>
      </c>
      <c r="B5" s="462"/>
      <c r="C5" s="61"/>
      <c r="D5" s="61"/>
      <c r="E5" s="61"/>
      <c r="F5" s="61"/>
      <c r="G5" s="61"/>
      <c r="H5" s="61"/>
    </row>
    <row r="6" spans="1:8" ht="18.75" x14ac:dyDescent="0.3">
      <c r="A6" s="188"/>
      <c r="B6" s="188"/>
      <c r="C6" s="188"/>
      <c r="D6" s="188"/>
      <c r="E6" s="188"/>
      <c r="F6" s="188"/>
      <c r="G6" s="188"/>
      <c r="H6" s="188"/>
    </row>
    <row r="7" spans="1:8" ht="18.75" x14ac:dyDescent="0.25">
      <c r="A7" s="463" t="s">
        <v>8</v>
      </c>
      <c r="B7" s="463"/>
      <c r="C7" s="204"/>
      <c r="D7" s="204"/>
      <c r="E7" s="204"/>
      <c r="F7" s="204"/>
      <c r="G7" s="204"/>
      <c r="H7" s="204"/>
    </row>
    <row r="8" spans="1:8" ht="18.75" x14ac:dyDescent="0.25">
      <c r="A8" s="204"/>
      <c r="B8" s="204"/>
      <c r="C8" s="204"/>
      <c r="D8" s="204"/>
      <c r="E8" s="204"/>
      <c r="F8" s="204"/>
      <c r="G8" s="204"/>
      <c r="H8" s="204"/>
    </row>
    <row r="9" spans="1:8" x14ac:dyDescent="0.25">
      <c r="A9" s="464" t="s">
        <v>401</v>
      </c>
      <c r="B9" s="464"/>
      <c r="C9" s="205"/>
      <c r="D9" s="205"/>
      <c r="E9" s="205"/>
      <c r="F9" s="205"/>
      <c r="G9" s="205"/>
      <c r="H9" s="205"/>
    </row>
    <row r="10" spans="1:8" x14ac:dyDescent="0.25">
      <c r="A10" s="459" t="s">
        <v>7</v>
      </c>
      <c r="B10" s="459"/>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64" t="str">
        <f>'1. паспорт местоположение'!A12:C12</f>
        <v>P_TP3500.PR.0047</v>
      </c>
      <c r="B12" s="464"/>
      <c r="C12" s="205"/>
      <c r="D12" s="205"/>
      <c r="E12" s="205"/>
      <c r="F12" s="205"/>
      <c r="G12" s="205"/>
      <c r="H12" s="205"/>
    </row>
    <row r="13" spans="1:8" x14ac:dyDescent="0.25">
      <c r="A13" s="459" t="s">
        <v>6</v>
      </c>
      <c r="B13" s="459"/>
      <c r="C13" s="206"/>
      <c r="D13" s="206"/>
      <c r="E13" s="206"/>
      <c r="F13" s="206"/>
      <c r="G13" s="206"/>
      <c r="H13" s="206"/>
    </row>
    <row r="14" spans="1:8" ht="18.75" x14ac:dyDescent="0.25">
      <c r="A14" s="11"/>
      <c r="B14" s="11"/>
      <c r="C14" s="11"/>
      <c r="D14" s="11"/>
      <c r="E14" s="11"/>
      <c r="F14" s="11"/>
      <c r="G14" s="11"/>
      <c r="H14" s="11"/>
    </row>
    <row r="15" spans="1:8" ht="40.700000000000003" customHeight="1" x14ac:dyDescent="0.25">
      <c r="A15" s="458"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458"/>
      <c r="C15" s="205"/>
      <c r="D15" s="205"/>
      <c r="E15" s="205"/>
      <c r="F15" s="205"/>
      <c r="G15" s="205"/>
      <c r="H15" s="205"/>
    </row>
    <row r="16" spans="1:8" x14ac:dyDescent="0.25">
      <c r="A16" s="459" t="s">
        <v>5</v>
      </c>
      <c r="B16" s="459"/>
      <c r="C16" s="206"/>
      <c r="D16" s="206"/>
      <c r="E16" s="206"/>
      <c r="F16" s="206"/>
      <c r="G16" s="206"/>
      <c r="H16" s="206"/>
    </row>
    <row r="17" spans="1:2" x14ac:dyDescent="0.25">
      <c r="B17" s="93"/>
    </row>
    <row r="18" spans="1:2" ht="33.75" customHeight="1" x14ac:dyDescent="0.25">
      <c r="A18" s="460" t="s">
        <v>376</v>
      </c>
      <c r="B18" s="461"/>
    </row>
    <row r="19" spans="1:2" x14ac:dyDescent="0.25">
      <c r="B19" s="42"/>
    </row>
    <row r="20" spans="1:2" ht="16.5" thickBot="1" x14ac:dyDescent="0.3">
      <c r="B20" s="94"/>
    </row>
    <row r="21" spans="1:2" ht="45" x14ac:dyDescent="0.25">
      <c r="A21" s="215" t="s">
        <v>507</v>
      </c>
      <c r="B21" s="216" t="str">
        <f>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row>
    <row r="22" spans="1:2" x14ac:dyDescent="0.25">
      <c r="A22" s="217" t="s">
        <v>268</v>
      </c>
      <c r="B22" s="218" t="str">
        <f>'1. паспорт местоположение'!C27</f>
        <v>г. Ишим</v>
      </c>
    </row>
    <row r="23" spans="1:2" x14ac:dyDescent="0.25">
      <c r="A23" s="217" t="s">
        <v>251</v>
      </c>
      <c r="B23" s="219" t="s">
        <v>508</v>
      </c>
    </row>
    <row r="24" spans="1:2" x14ac:dyDescent="0.25">
      <c r="A24" s="217" t="s">
        <v>269</v>
      </c>
      <c r="B24" s="220" t="s">
        <v>532</v>
      </c>
    </row>
    <row r="25" spans="1:2" x14ac:dyDescent="0.25">
      <c r="A25" s="221" t="s">
        <v>270</v>
      </c>
      <c r="B25" s="218">
        <v>2027</v>
      </c>
    </row>
    <row r="26" spans="1:2" x14ac:dyDescent="0.25">
      <c r="A26" s="221" t="s">
        <v>271</v>
      </c>
      <c r="B26" s="220" t="s">
        <v>527</v>
      </c>
    </row>
    <row r="27" spans="1:2" ht="29.25" thickBot="1" x14ac:dyDescent="0.3">
      <c r="A27" s="222" t="s">
        <v>509</v>
      </c>
      <c r="B27" s="223">
        <v>2.8177222669595325</v>
      </c>
    </row>
    <row r="28" spans="1:2" ht="16.5" thickBot="1" x14ac:dyDescent="0.3">
      <c r="A28" s="224" t="s">
        <v>272</v>
      </c>
      <c r="B28" s="259" t="s">
        <v>533</v>
      </c>
    </row>
    <row r="29" spans="1:2" ht="28.5" x14ac:dyDescent="0.25">
      <c r="A29" s="222" t="s">
        <v>273</v>
      </c>
      <c r="B29" s="223"/>
    </row>
    <row r="30" spans="1:2" ht="28.5" x14ac:dyDescent="0.25">
      <c r="A30" s="225" t="s">
        <v>274</v>
      </c>
      <c r="B30" s="226"/>
    </row>
    <row r="31" spans="1:2" x14ac:dyDescent="0.25">
      <c r="A31" s="224" t="s">
        <v>275</v>
      </c>
      <c r="B31" s="220"/>
    </row>
    <row r="32" spans="1:2" ht="29.25" thickBot="1" x14ac:dyDescent="0.3">
      <c r="A32" s="227" t="s">
        <v>402</v>
      </c>
      <c r="B32" s="228"/>
    </row>
    <row r="33" spans="1:2" x14ac:dyDescent="0.25">
      <c r="A33" s="229" t="s">
        <v>528</v>
      </c>
      <c r="B33" s="230"/>
    </row>
    <row r="34" spans="1:2" x14ac:dyDescent="0.25">
      <c r="A34" s="150" t="s">
        <v>276</v>
      </c>
      <c r="B34" s="151"/>
    </row>
    <row r="35" spans="1:2" x14ac:dyDescent="0.25">
      <c r="A35" s="150" t="s">
        <v>277</v>
      </c>
      <c r="B35" s="152"/>
    </row>
    <row r="36" spans="1:2" x14ac:dyDescent="0.25">
      <c r="A36" s="150" t="s">
        <v>278</v>
      </c>
      <c r="B36" s="152"/>
    </row>
    <row r="37" spans="1:2" x14ac:dyDescent="0.25">
      <c r="A37" s="229" t="s">
        <v>529</v>
      </c>
      <c r="B37" s="230"/>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27" t="s">
        <v>510</v>
      </c>
      <c r="B41" s="228"/>
    </row>
    <row r="42" spans="1:2" x14ac:dyDescent="0.25">
      <c r="A42" s="150" t="s">
        <v>511</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27" t="s">
        <v>512</v>
      </c>
      <c r="B46" s="228"/>
    </row>
    <row r="47" spans="1:2" x14ac:dyDescent="0.25">
      <c r="A47" s="150" t="s">
        <v>511</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27" t="s">
        <v>279</v>
      </c>
      <c r="B51" s="259" t="s">
        <v>534</v>
      </c>
    </row>
    <row r="52" spans="1:2" x14ac:dyDescent="0.25">
      <c r="A52" s="150" t="s">
        <v>275</v>
      </c>
      <c r="B52" s="151"/>
    </row>
    <row r="53" spans="1:2" x14ac:dyDescent="0.25">
      <c r="A53" s="150" t="s">
        <v>513</v>
      </c>
      <c r="B53" s="151"/>
    </row>
    <row r="54" spans="1:2" x14ac:dyDescent="0.25">
      <c r="A54" s="150" t="s">
        <v>514</v>
      </c>
      <c r="B54" s="151"/>
    </row>
    <row r="55" spans="1:2" x14ac:dyDescent="0.25">
      <c r="A55" s="150" t="s">
        <v>515</v>
      </c>
      <c r="B55" s="151"/>
    </row>
    <row r="56" spans="1:2" ht="16.5" thickBot="1" x14ac:dyDescent="0.3">
      <c r="A56" s="227" t="s">
        <v>280</v>
      </c>
      <c r="B56" s="231"/>
    </row>
    <row r="57" spans="1:2" ht="16.5" thickBot="1" x14ac:dyDescent="0.3">
      <c r="A57" s="227" t="s">
        <v>281</v>
      </c>
      <c r="B57" s="228"/>
    </row>
    <row r="58" spans="1:2" ht="16.5" thickBot="1" x14ac:dyDescent="0.3">
      <c r="A58" s="227" t="s">
        <v>282</v>
      </c>
      <c r="B58" s="231"/>
    </row>
    <row r="59" spans="1:2" ht="16.5" thickBot="1" x14ac:dyDescent="0.3">
      <c r="A59" s="227" t="s">
        <v>283</v>
      </c>
      <c r="B59" s="228"/>
    </row>
    <row r="60" spans="1:2" ht="16.5" thickBot="1" x14ac:dyDescent="0.3">
      <c r="A60" s="227" t="s">
        <v>284</v>
      </c>
      <c r="B60" s="260" t="s">
        <v>534</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27" t="s">
        <v>290</v>
      </c>
      <c r="B66" s="261" t="s">
        <v>396</v>
      </c>
    </row>
    <row r="67" spans="1:2" ht="29.25" thickBot="1" x14ac:dyDescent="0.3">
      <c r="A67" s="227" t="s">
        <v>291</v>
      </c>
      <c r="B67" s="259" t="s">
        <v>534</v>
      </c>
    </row>
    <row r="68" spans="1:2" x14ac:dyDescent="0.25">
      <c r="A68" s="150" t="s">
        <v>275</v>
      </c>
      <c r="B68" s="151" t="s">
        <v>397</v>
      </c>
    </row>
    <row r="69" spans="1:2" x14ac:dyDescent="0.25">
      <c r="A69" s="150" t="s">
        <v>516</v>
      </c>
      <c r="B69" s="151" t="s">
        <v>397</v>
      </c>
    </row>
    <row r="70" spans="1:2" x14ac:dyDescent="0.25">
      <c r="A70" s="150" t="s">
        <v>517</v>
      </c>
      <c r="B70" s="151" t="s">
        <v>397</v>
      </c>
    </row>
    <row r="71" spans="1:2" ht="16.5" thickBot="1" x14ac:dyDescent="0.3">
      <c r="A71" s="227" t="s">
        <v>292</v>
      </c>
      <c r="B71" s="231"/>
    </row>
    <row r="72" spans="1:2" ht="16.5" thickBot="1" x14ac:dyDescent="0.3">
      <c r="A72" s="227" t="s">
        <v>293</v>
      </c>
      <c r="B72" s="231" t="s">
        <v>397</v>
      </c>
    </row>
    <row r="73" spans="1:2" ht="28.5" customHeight="1" x14ac:dyDescent="0.25">
      <c r="A73" s="150" t="s">
        <v>518</v>
      </c>
      <c r="B73" s="234" t="str">
        <f>'6.1. Паспорт сетевой график'!H40</f>
        <v>нд</v>
      </c>
    </row>
    <row r="74" spans="1:2" x14ac:dyDescent="0.25">
      <c r="A74" s="150" t="s">
        <v>519</v>
      </c>
      <c r="B74" s="151" t="s">
        <v>397</v>
      </c>
    </row>
    <row r="75" spans="1:2" ht="16.5" thickBot="1" x14ac:dyDescent="0.3">
      <c r="A75" s="150" t="s">
        <v>520</v>
      </c>
      <c r="B75" s="151" t="s">
        <v>397</v>
      </c>
    </row>
    <row r="76" spans="1:2" ht="29.25" thickBot="1" x14ac:dyDescent="0.3">
      <c r="A76" s="227" t="s">
        <v>294</v>
      </c>
      <c r="B76" s="262" t="s">
        <v>535</v>
      </c>
    </row>
    <row r="77" spans="1:2" ht="29.25" thickBot="1" x14ac:dyDescent="0.3">
      <c r="A77" s="227" t="s">
        <v>295</v>
      </c>
      <c r="B77" s="455" t="s">
        <v>536</v>
      </c>
    </row>
    <row r="78" spans="1:2" x14ac:dyDescent="0.25">
      <c r="A78" s="150" t="s">
        <v>521</v>
      </c>
      <c r="B78" s="456"/>
    </row>
    <row r="79" spans="1:2" x14ac:dyDescent="0.25">
      <c r="A79" s="150" t="s">
        <v>522</v>
      </c>
      <c r="B79" s="456"/>
    </row>
    <row r="80" spans="1:2" x14ac:dyDescent="0.25">
      <c r="A80" s="150" t="s">
        <v>523</v>
      </c>
      <c r="B80" s="456"/>
    </row>
    <row r="81" spans="1:2" x14ac:dyDescent="0.25">
      <c r="A81" s="150" t="s">
        <v>524</v>
      </c>
      <c r="B81" s="456"/>
    </row>
    <row r="82" spans="1:2" ht="16.5" thickBot="1" x14ac:dyDescent="0.3">
      <c r="A82" s="150" t="s">
        <v>525</v>
      </c>
      <c r="B82" s="457"/>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2026-04-21T14:03:09Z</dcterms:modified>
</cp:coreProperties>
</file>