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ИшТПО\P_TP3500.PR.0050\"/>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<sst xmlns="http://schemas.openxmlformats.org/spreadsheetml/2006/main" count="1036" uniqueCount="553">
  <si>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</si>
  <si>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</si>
  <si>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</si>
  <si>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</si>
  <si>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</si>
  <si>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</si>
  <si>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</si>
  <si>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</si>
  <si>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</si>
  <si>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</si>
  <si>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</si>
  <si>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</si>
  <si>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</si>
  <si>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</si>
  <si>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</si>
  <si>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</si>
  <si>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</si>
  <si>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</si>
  <si>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</si>
  <si>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</si>
  <si>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</si>
  <si>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</si>
  <si>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</si>
  <si>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</si>
  <si>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</si>
  <si>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</si>
  <si>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</si>
  <si>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</si>
  <si>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</si>
  <si>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</si>
  <si>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</si>
  <si>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</si>
  <si>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</si>
  <si>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</si>
  <si>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</si>
  <si>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</si>
  <si>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</si>
  <si>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</si>
  <si>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</si>
  <si>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</si>
  <si>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</si>
  <si>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</si>
  <si>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</si>
  <si>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</si>
  <si>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</si>
  <si>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</si>
  <si>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</si>
  <si>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</si>
  <si>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</si>
  <si>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</si>
  <si>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</si>
  <si>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</si>
  <si>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</si>
  <si>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</si>
  <si>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</si>
  <si>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</si>
  <si>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</si>
  <si>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</si>
  <si>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</si>
  <si>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</si>
  <si>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</si>
  <si>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</si>
  <si>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</si>
  <si>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</si>
  <si>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</si>
  <si>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</si>
  <si>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</si>
  <si>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</si>
  <si>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</si>
  <si>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</si>
  <si>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</si>
  <si>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</si>
  <si>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</si>
  <si>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</si>
  <si>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</si>
  <si>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</si>
  <si>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</si>
  <si>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</si>
  <si>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</si>
  <si>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</si>
  <si>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</si>
  <si>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</si>
  <si>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</si>
  <si>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</si>
  <si>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</si>
  <si>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</si>
  <si>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</si>
  <si>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</si>
  <si>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</si>
  <si>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</si>
  <si>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</si>
  <si>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</si>
  <si>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</si>
  <si>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</si>
  <si>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</si>
  <si>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</si>
  <si>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</si>
  <si>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</si>
  <si>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</si>
  <si>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</si>
  <si>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</si>
  <si>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</si>
  <si>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</si>
  <si>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</si>
  <si>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</si>
  <si>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</si>
  <si>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</si>
  <si>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</si>
  <si>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</si>
  <si>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</si>
  <si>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</si>
  <si>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</si>
  <si>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</si>
  <si>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</si>
  <si>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</si>
  <si>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</si>
  <si>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</si>
  <si>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</si>
  <si>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</si>
  <si>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</si>
  <si>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</si>
  <si>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</si>
  <si>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</si>
  <si>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</si>
  <si>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</si>
  <si>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</si>
  <si>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</si>
  <si>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</si>
  <si>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</si>
  <si>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</si>
  <si>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</si>
  <si>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</si>
  <si>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</si>
  <si>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</si>
  <si>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</si>
  <si>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</si>
  <si>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</si>
  <si>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</si>
  <si>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</si>
  <si>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</si>
  <si>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</si>
  <si>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</si>
  <si>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</si>
  <si>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</si>
  <si>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</si>
  <si>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</si>
  <si>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</si>
  <si>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</si>
  <si>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</si>
  <si>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</si>
  <si>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</si>
  <si>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</si>
  <si>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</si>
  <si>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</si>
  <si>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</si>
  <si>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</si>
  <si>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</si>
  <si>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</si>
  <si>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</si>
  <si>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</si>
  <si>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</si>
  <si>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</si>
  <si>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</si>
  <si>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</si>
  <si>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</si>
  <si>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</si>
  <si>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</si>
  <si>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</si>
  <si>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</si>
  <si>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</si>
  <si>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</si>
  <si>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</si>
  <si>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</si>
  <si>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</si>
  <si>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</si>
  <si>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</si>
  <si>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</si>
  <si>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</si>
  <si>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</si>
  <si>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</si>
  <si>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</si>
  <si>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</si>
  <si>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</si>
  <si>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</si>
  <si>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</si>
  <si>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</si>
  <si>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</si>
  <si>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</si>
  <si>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</si>
  <si>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</si>
  <si>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</si>
  <si>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</si>
  <si>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</si>
  <si>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</si>
  <si>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</si>
  <si>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</si>
  <si>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</si>
  <si>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</si>
  <si>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</si>
  <si>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</si>
  <si>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</si>
  <si>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</si>
  <si>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</si>
  <si>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</si>
  <si>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</si>
  <si>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</si>
  <si>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</si>
  <si>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</si>
  <si>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</si>
  <si>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</si>
  <si>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</si>
  <si>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</si>
  <si>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</si>
  <si>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</si>
  <si>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</si>
  <si>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</si>
  <si>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</si>
  <si>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</si>
  <si>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</si>
  <si>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</si>
  <si>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</si>
  <si>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</si>
  <si>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</si>
  <si>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</si>
  <si>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</si>
  <si>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</si>
  <si>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</si>
  <si>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</si>
  <si>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</si>
  <si>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</si>
  <si>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</si>
  <si>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</si>
  <si>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</si>
  <si>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</si>
  <si>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</si>
  <si>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</si>
  <si>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</si>
  <si>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</si>
  <si>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</si>
  <si>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</si>
  <si>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</si>
  <si>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</si>
  <si>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</si>
  <si>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</si>
  <si>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</si>
  <si>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</si>
  <si>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</si>
  <si>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</si>
  <si>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</si>
  <si>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</si>
  <si>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</si>
  <si>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</si>
  <si>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</si>
  <si>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</si>
  <si>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</si>
  <si>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</si>
  <si>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</si>
  <si>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</si>
  <si>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</si>
  <si>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</si>
  <si>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</si>
  <si>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</si>
  <si>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</si>
  <si>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</si>
  <si>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</si>
  <si>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</si>
  <si>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</si>
  <si>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</si>
  <si>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</si>
  <si>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</si>
  <si>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</si>
  <si>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</si>
  <si>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</si>
  <si>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</si>
  <si>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</si>
  <si>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</si>
  <si>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</si>
  <si>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</si>
  <si>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</si>
  <si>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</si>
  <si>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</si>
  <si>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</si>
  <si>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</si>
  <si>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</si>
  <si>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</si>
  <si>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</si>
  <si>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</si>
  <si>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</si>
  <si>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</si>
  <si>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</si>
  <si>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</si>
  <si>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</si>
  <si>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</si>
  <si>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</si>
  <si>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</si>
  <si>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</si>
  <si>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</si>
  <si>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</si>
  <si>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</si>
  <si>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</si>
  <si>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</si>
  <si>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</si>
  <si>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</si>
  <si>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</si>
  <si>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</si>
  <si>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</si>
  <si>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</si>
  <si>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</si>
  <si>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</si>
  <si>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</si>
  <si>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</si>
  <si>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</si>
  <si>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</si>
  <si>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</si>
  <si>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</si>
  <si>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</si>
  <si>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</si>
  <si>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</si>
  <si>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</si>
  <si>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</si>
  <si>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</si>
  <si>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</si>
  <si>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</si>
  <si>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</si>
  <si>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</si>
  <si>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</si>
  <si>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</si>
  <si>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</si>
  <si>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</si>
  <si>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</si>
  <si>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</si>
  <si>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</si>
  <si>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</si>
  <si>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</si>
  <si>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</si>
  <si>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</si>
  <si>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</si>
  <si>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</si>
  <si>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</si>
  <si>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</si>
  <si>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</si>
  <si>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</si>
  <si>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</si>
  <si>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</si>
  <si>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</si>
  <si>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</si>
  <si>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</si>
  <si>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</si>
  <si>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</si>
  <si>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</si>
  <si>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</si>
  <si>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</si>
  <si>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</si>
  <si>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</si>
  <si>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</si>
  <si>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</si>
  <si>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</si>
  <si>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</si>
  <si>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</si>
  <si>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</si>
  <si>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</si>
  <si>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</si>
  <si>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</si>
  <si>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</si>
  <si>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</si>
  <si>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</si>
  <si>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</si>
  <si>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</si>
  <si>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</si>
  <si>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</si>
  <si>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</si>
  <si>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</si>
  <si>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</si>
  <si>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</si>
  <si>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</si>
  <si>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</si>
  <si>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</si>
  <si>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</si>
  <si>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</si>
  <si>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</si>
  <si>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</si>
  <si>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</si>
  <si>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</si>
  <si>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</si>
  <si>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</si>
  <si>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</si>
  <si>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</si>
  <si>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</si>
  <si>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</si>
  <si>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</si>
  <si>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</si>
  <si>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</si>
  <si>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</si>
  <si>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</si>
  <si>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</si>
  <si>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</si>
  <si>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</si>
  <si>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</si>
  <si>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</si>
  <si>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</si>
  <si>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</si>
  <si>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</si>
  <si>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</si>
  <si>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</si>
  <si>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</si>
  <si>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</si>
  <si>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</si>
  <si>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</si>
  <si>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</si>
  <si>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</si>
  <si>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</si>
  <si>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</si>
  <si>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</si>
  <si>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</si>
  <si>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</si>
  <si>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</si>
  <si>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</si>
  <si>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</si>
  <si>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</si>
  <si>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</si>
  <si>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</si>
  <si>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</si>
  <si>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</si>
  <si>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</si>
  <si>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</si>
  <si>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</si>
  <si>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</si>
  <si>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</si>
  <si>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</si>
  <si>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</si>
  <si>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</si>
  <si>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</si>
  <si>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</si>
  <si>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</si>
  <si>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</si>
  <si>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</si>
  <si>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</si>
  <si>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</si>
  <si>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</si>
  <si>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</si>
  <si>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</si>
  <si>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</si>
  <si>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</si>
  <si>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</si>
  <si>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</si>
  <si>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</si>
  <si>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</si>
  <si>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</si>
  <si>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</si>
  <si>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</si>
  <si>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</si>
  <si>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</si>
  <si>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</si>
  <si>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</si>
  <si>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</si>
  <si>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</si>
  <si>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</si>
  <si>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</si>
  <si>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</si>
  <si>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</si>
  <si>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</si>
  <si>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</si>
  <si>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</si>
  <si>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</si>
  <si>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</si>
  <si>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</si>
  <si>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</si>
  <si>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</si>
  <si>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</si>
  <si>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</si>
  <si>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</si>
  <si>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</si>
  <si>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</si>
  <si>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</si>
  <si>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</si>
  <si>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</si>
  <si>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</si>
  <si>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</si>
  <si>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</si>
  <si>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</si>
  <si>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</si>
  <si>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</si>
  <si>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</si>
  <si>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</si>
  <si>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</si>
  <si>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</si>
  <si>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</si>
  <si>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</si>
  <si>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</si>
  <si>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</si>
  <si>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</si>
  <si>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</si>
  <si>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</si>
  <si>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</si>
  <si>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</si>
  <si>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</si>
  <si>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</si>
  <si>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</si>
  <si>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</si>
  <si>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</si>
  <si>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</si>
  <si>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</si>
  <si>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</si>
  <si>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</si>
  <si>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</si>
  <si>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</si>
  <si>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</si>
  <si>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</si>
  <si>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</si>
  <si>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</si>
  <si>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</si>
  <si>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</si>
  <si>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</si>
  <si>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</si>
  <si>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</si>
  <si>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</si>
  <si>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</si>
  <si>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</si>
  <si>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</si>
  <si>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</si>
  <si>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</si>
  <si>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</si>
  <si>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</si>
  <si>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</si>
  <si>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</si>
  <si>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</si>
  <si>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</si>
  <si>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</si>
  <si>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</si>
  <si>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</si>
  <si>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</si>
  <si>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Год 2029</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</si>
  <si>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</si>
  <si>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</si>
  <si>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</si>
  <si>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</si>
  <si>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</si>
  <si>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</si>
  <si>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</si>
  <si>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P_TP3500.PR.0050</t>
  </si>
  <si>
    <t>Реконструкция ограждения 0,41 км, монтаж технических средств охраны</t>
  </si>
  <si>
    <t>Защита объекта от актов незаконного вмешательства (обеспечение безопасности персонала, предотвращение краж и хищений, причинения вреда имуществу предприятия), обеспечение надежного пропускного и внутриобъектового режимов. Реконструкция ограждения 0,41 км, монтаж технических средств охраны</t>
  </si>
  <si>
    <t>2328,03 тыс.руб./шт. без НДС</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</si>
  <si>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</si>
  <si>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</si>
  <si>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</si>
  <si>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</si>
  <si>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</si>
  <si>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- 3,01004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</si>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</sst>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0" fontId="44" fillId="0" borderId="10" xfId="4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ow r="1">
          <cell r="B1">
            <v>0</v>
          </cell>
        </row>
      </sheetData>
      <sheetData sheetId="1798">
        <row r="1">
          <cell r="B1">
            <v>0</v>
          </cell>
        </row>
      </sheetData>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547</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539</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543</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544</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545</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546</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537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537</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537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3.0100439099906469</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2.4841438960558135</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P_TP3500.PR.0050</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2026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P_TP3500.PR.0050</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1"/>
      <c r="C25" s="271"/>
      <c r="D25" s="271"/>
      <c r="E25" s="271"/>
      <c r="F25" s="271"/>
      <c r="G25" s="271"/>
      <c r="H25" s="271"/>
      <c r="I25" s="271"/>
      <c r="J25" s="271"/>
      <c r="K25" s="272"/>
      <c r="L25" s="273"/>
      <c r="M25" s="273"/>
      <c r="N25" s="258"/>
      <c r="O25" s="258"/>
      <c r="P25" s="257"/>
      <c r="Q25" s="271"/>
      <c r="R25" s="274"/>
      <c r="S25" s="259"/>
      <c r="T25" s="256"/>
    </row>
    <row r="26" spans="1:113" s="55" customFormat="1" x14ac:dyDescent="0.2">
      <c r="A26" s="255"/>
      <c r="B26" s="275"/>
      <c r="C26" s="275"/>
      <c r="D26" s="275"/>
      <c r="E26" s="275"/>
      <c r="F26" s="275"/>
      <c r="G26" s="275"/>
      <c r="H26" s="275"/>
      <c r="I26" s="275"/>
      <c r="J26" s="275"/>
      <c r="K26" s="276"/>
      <c r="L26" s="277"/>
      <c r="M26" s="277"/>
      <c r="N26" s="258"/>
      <c r="O26" s="258"/>
      <c r="P26" s="257"/>
      <c r="Q26" s="275"/>
      <c r="R26" s="278"/>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P_TP3500.PR.0050</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9" zoomScale="70" zoomScaleSheetLayoutView="7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2026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P_TP3500.PR.0050</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538</v>
      </c>
      <c r="D22" s="28"/>
      <c r="E22" s="28"/>
      <c r="F22" s="27"/>
      <c r="G22" s="27"/>
      <c r="H22" s="27"/>
      <c r="I22" s="27"/>
      <c r="J22" s="27"/>
      <c r="K22" s="27"/>
      <c r="L22" s="27"/>
      <c r="M22" s="27"/>
      <c r="N22" s="27"/>
      <c r="O22" s="27"/>
      <c r="P22" s="27"/>
      <c r="Q22" s="26"/>
      <c r="R22" s="26"/>
      <c r="S22" s="26"/>
      <c r="T22" s="26"/>
      <c r="U22" s="26"/>
    </row>
    <row r="23" spans="1:21" ht="81" customHeight="1" x14ac:dyDescent="0.25">
      <c r="A23" s="23" t="s">
        <v>62</v>
      </c>
      <c r="B23" s="25" t="s">
        <v>59</v>
      </c>
      <c r="C23" s="166" t="s">
        <v>541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542</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2026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P_TP3500.PR.0050</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P_TP3500.PR.0050</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P_TP3500.PR.0050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16" zoomScale="70" zoomScaleSheetLayoutView="70" workbookViewId="0">
      <selection activeCell="G32" sqref="G32"/>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2026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P_TP3500.PR.0050</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46569</v>
      </c>
      <c r="H31" s="260">
        <f>G31+150</f>
        <v>46719</v>
      </c>
      <c r="I31" s="67"/>
      <c r="J31" s="67"/>
      <c r="K31" s="62"/>
      <c r="L31" s="62"/>
    </row>
    <row r="32" spans="1:12" s="60" customFormat="1" ht="31.5" x14ac:dyDescent="0.25">
      <c r="A32" s="64" t="s">
        <v>170</v>
      </c>
      <c r="B32" s="63" t="s">
        <v>311</v>
      </c>
      <c r="C32" s="260"/>
      <c r="D32" s="260"/>
      <c r="E32" s="261"/>
      <c r="F32" s="261"/>
      <c r="G32" s="265">
        <v>46965</v>
      </c>
      <c r="H32" s="265">
        <v>47025</v>
      </c>
      <c r="I32" s="67"/>
      <c r="J32" s="67"/>
      <c r="K32" s="62"/>
      <c r="L32" s="62"/>
    </row>
    <row r="33" spans="1:12" s="60" customFormat="1" ht="37.5" customHeight="1" x14ac:dyDescent="0.25">
      <c r="A33" s="64" t="s">
        <v>322</v>
      </c>
      <c r="B33" s="63" t="s">
        <v>259</v>
      </c>
      <c r="C33" s="260"/>
      <c r="D33" s="260"/>
      <c r="E33" s="261"/>
      <c r="F33" s="261"/>
      <c r="G33" s="260">
        <v>47025</v>
      </c>
      <c r="H33" s="260">
        <v>47054</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47102</v>
      </c>
      <c r="H35" s="260">
        <v>47118</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526</v>
      </c>
      <c r="H39" s="260" t="s">
        <v>526</v>
      </c>
      <c r="I39" s="62"/>
      <c r="J39" s="62"/>
      <c r="K39" s="155"/>
      <c r="L39" s="155"/>
    </row>
    <row r="40" spans="1:12" ht="33.75" customHeight="1" x14ac:dyDescent="0.25">
      <c r="A40" s="64" t="s">
        <v>167</v>
      </c>
      <c r="B40" s="63" t="s">
        <v>314</v>
      </c>
      <c r="C40" s="260"/>
      <c r="D40" s="260"/>
      <c r="E40" s="263"/>
      <c r="F40" s="263"/>
      <c r="G40" s="260" t="s">
        <v>526</v>
      </c>
      <c r="H40" s="260" t="s">
        <v>526</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526</v>
      </c>
      <c r="H42" s="260" t="s">
        <v>526</v>
      </c>
      <c r="I42" s="62"/>
      <c r="J42" s="62"/>
      <c r="K42" s="155"/>
      <c r="L42" s="155"/>
    </row>
    <row r="43" spans="1:12" ht="34.5" customHeight="1" x14ac:dyDescent="0.25">
      <c r="A43" s="64" t="s">
        <v>165</v>
      </c>
      <c r="B43" s="63" t="s">
        <v>163</v>
      </c>
      <c r="C43" s="260"/>
      <c r="D43" s="260"/>
      <c r="E43" s="263"/>
      <c r="F43" s="263"/>
      <c r="G43" s="260" t="s">
        <v>526</v>
      </c>
      <c r="H43" s="260" t="s">
        <v>526</v>
      </c>
      <c r="I43" s="62"/>
      <c r="J43" s="62"/>
      <c r="K43" s="155"/>
      <c r="L43" s="155"/>
    </row>
    <row r="44" spans="1:12" ht="24.75" customHeight="1" x14ac:dyDescent="0.25">
      <c r="A44" s="64" t="s">
        <v>164</v>
      </c>
      <c r="B44" s="63" t="s">
        <v>161</v>
      </c>
      <c r="C44" s="260"/>
      <c r="D44" s="260"/>
      <c r="E44" s="263"/>
      <c r="F44" s="263"/>
      <c r="G44" s="260" t="s">
        <v>526</v>
      </c>
      <c r="H44" s="260" t="s">
        <v>526</v>
      </c>
      <c r="I44" s="62"/>
      <c r="J44" s="62"/>
      <c r="K44" s="155"/>
      <c r="L44" s="155"/>
    </row>
    <row r="45" spans="1:12" ht="90.75" customHeight="1" x14ac:dyDescent="0.25">
      <c r="A45" s="64" t="s">
        <v>162</v>
      </c>
      <c r="B45" s="63" t="s">
        <v>318</v>
      </c>
      <c r="C45" s="260"/>
      <c r="D45" s="260"/>
      <c r="E45" s="263"/>
      <c r="F45" s="263"/>
      <c r="G45" s="260" t="s">
        <v>526</v>
      </c>
      <c r="H45" s="260" t="s">
        <v>526</v>
      </c>
      <c r="I45" s="62"/>
      <c r="J45" s="62"/>
      <c r="K45" s="151"/>
      <c r="L45" s="151"/>
    </row>
    <row r="46" spans="1:12" ht="167.25" customHeight="1" x14ac:dyDescent="0.25">
      <c r="A46" s="64" t="s">
        <v>160</v>
      </c>
      <c r="B46" s="63" t="s">
        <v>316</v>
      </c>
      <c r="C46" s="260"/>
      <c r="D46" s="260"/>
      <c r="E46" s="260" t="s">
        <v>396</v>
      </c>
      <c r="F46" s="260" t="s">
        <v>396</v>
      </c>
      <c r="G46" s="260" t="s">
        <v>526</v>
      </c>
      <c r="H46" s="260" t="s">
        <v>526</v>
      </c>
      <c r="I46" s="62"/>
      <c r="J46" s="62"/>
      <c r="K46" s="151"/>
      <c r="L46" s="151"/>
    </row>
    <row r="47" spans="1:12" ht="30.75" customHeight="1" x14ac:dyDescent="0.25">
      <c r="A47" s="64" t="s">
        <v>158</v>
      </c>
      <c r="B47" s="63" t="s">
        <v>159</v>
      </c>
      <c r="C47" s="266"/>
      <c r="D47" s="266"/>
      <c r="E47" s="263"/>
      <c r="F47" s="263"/>
      <c r="G47" s="260" t="s">
        <v>526</v>
      </c>
      <c r="H47" s="260" t="s">
        <v>526</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526</v>
      </c>
      <c r="H49" s="260" t="s">
        <v>526</v>
      </c>
      <c r="I49" s="62"/>
      <c r="J49" s="62"/>
      <c r="K49" s="151"/>
      <c r="L49" s="151"/>
    </row>
    <row r="50" spans="1:12" ht="86.25" customHeight="1" x14ac:dyDescent="0.25">
      <c r="A50" s="64" t="s">
        <v>156</v>
      </c>
      <c r="B50" s="63" t="s">
        <v>317</v>
      </c>
      <c r="C50" s="266"/>
      <c r="D50" s="266"/>
      <c r="E50" s="263"/>
      <c r="F50" s="263"/>
      <c r="G50" s="260" t="s">
        <v>526</v>
      </c>
      <c r="H50" s="260" t="s">
        <v>526</v>
      </c>
      <c r="I50" s="62"/>
      <c r="J50" s="62"/>
      <c r="K50" s="62"/>
      <c r="L50" s="62"/>
    </row>
    <row r="51" spans="1:12" ht="77.25" customHeight="1" x14ac:dyDescent="0.25">
      <c r="A51" s="64" t="s">
        <v>154</v>
      </c>
      <c r="B51" s="63" t="s">
        <v>319</v>
      </c>
      <c r="C51" s="260"/>
      <c r="D51" s="260"/>
      <c r="E51" s="263"/>
      <c r="F51" s="263"/>
      <c r="G51" s="260" t="s">
        <v>526</v>
      </c>
      <c r="H51" s="260" t="s">
        <v>526</v>
      </c>
      <c r="I51" s="62"/>
      <c r="J51" s="62"/>
      <c r="K51" s="62"/>
      <c r="L51" s="62"/>
    </row>
    <row r="52" spans="1:12" ht="71.45" customHeight="1" x14ac:dyDescent="0.25">
      <c r="A52" s="64" t="s">
        <v>152</v>
      </c>
      <c r="B52" s="63" t="s">
        <v>153</v>
      </c>
      <c r="C52" s="260"/>
      <c r="D52" s="260"/>
      <c r="E52" s="260" t="s">
        <v>396</v>
      </c>
      <c r="F52" s="260" t="s">
        <v>396</v>
      </c>
      <c r="G52" s="260" t="s">
        <v>526</v>
      </c>
      <c r="H52" s="260" t="s">
        <v>526</v>
      </c>
      <c r="I52" s="62"/>
      <c r="J52" s="62"/>
      <c r="K52" s="62"/>
      <c r="L52" s="62"/>
    </row>
    <row r="53" spans="1:12" ht="48.2" customHeight="1" x14ac:dyDescent="0.25">
      <c r="A53" s="64" t="s">
        <v>150</v>
      </c>
      <c r="B53" s="207" t="s">
        <v>320</v>
      </c>
      <c r="C53" s="265"/>
      <c r="D53" s="265"/>
      <c r="E53" s="263"/>
      <c r="F53" s="263"/>
      <c r="G53" s="260" t="s">
        <v>526</v>
      </c>
      <c r="H53" s="260" t="s">
        <v>526</v>
      </c>
      <c r="I53" s="62"/>
      <c r="J53" s="62"/>
      <c r="K53" s="62"/>
      <c r="L53" s="62"/>
    </row>
    <row r="54" spans="1:12" ht="46.5" customHeight="1" x14ac:dyDescent="0.25">
      <c r="A54" s="64" t="s">
        <v>321</v>
      </c>
      <c r="B54" s="63" t="s">
        <v>151</v>
      </c>
      <c r="C54" s="260"/>
      <c r="D54" s="260"/>
      <c r="E54" s="263"/>
      <c r="F54" s="263"/>
      <c r="G54" s="260" t="s">
        <v>526</v>
      </c>
      <c r="H54" s="260" t="s">
        <v>526</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4" zoomScale="55" zoomScaleNormal="70" zoomScaleSheetLayoutView="55" workbookViewId="0">
      <selection activeCell="C20" sqref="C20:AC22"/>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P_TP3500.PR.0050</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549</v>
      </c>
      <c r="H20" s="425" t="s">
        <v>505</v>
      </c>
      <c r="I20" s="426"/>
      <c r="J20" s="426"/>
      <c r="K20" s="426"/>
      <c r="L20" s="425" t="s">
        <v>506</v>
      </c>
      <c r="M20" s="426"/>
      <c r="N20" s="426"/>
      <c r="O20" s="426"/>
      <c r="P20" s="425" t="s">
        <v>530</v>
      </c>
      <c r="Q20" s="426"/>
      <c r="R20" s="426"/>
      <c r="S20" s="426"/>
      <c r="T20" s="425" t="s">
        <v>531</v>
      </c>
      <c r="U20" s="426"/>
      <c r="V20" s="426"/>
      <c r="W20" s="426"/>
      <c r="X20" s="425" t="s">
        <v>550</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83" t="s">
        <v>1</v>
      </c>
      <c r="D22" s="283" t="s">
        <v>477</v>
      </c>
      <c r="E22" s="219" t="s">
        <v>551</v>
      </c>
      <c r="F22" s="219" t="s">
        <v>552</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83" t="s">
        <v>145</v>
      </c>
      <c r="AC22" s="283" t="s">
        <v>477</v>
      </c>
      <c r="AE22" s="220"/>
      <c r="AF22" s="220"/>
      <c r="AG22" s="220"/>
      <c r="AH22" s="220"/>
      <c r="AI22" s="218"/>
    </row>
    <row r="23" spans="1:35" s="25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18"/>
      <c r="AF23" s="218"/>
      <c r="AG23" s="218"/>
      <c r="AH23" s="218"/>
      <c r="AI23" s="218"/>
    </row>
    <row r="24" spans="1:35" s="218" customFormat="1" ht="47.25" customHeight="1" x14ac:dyDescent="0.25">
      <c r="A24" s="209">
        <v>1</v>
      </c>
      <c r="B24" s="210" t="s">
        <v>144</v>
      </c>
      <c r="C24" s="221">
        <v>2.7753799999999993</v>
      </c>
      <c r="D24" s="221">
        <v>3.0100439099906464</v>
      </c>
      <c r="E24" s="221">
        <v>2.7753799999999993</v>
      </c>
      <c r="F24" s="221">
        <v>2.7753799999999993</v>
      </c>
      <c r="G24" s="221">
        <v>0</v>
      </c>
      <c r="H24" s="221">
        <v>0</v>
      </c>
      <c r="I24" s="221"/>
      <c r="J24" s="221">
        <v>0</v>
      </c>
      <c r="K24" s="221"/>
      <c r="L24" s="221">
        <v>9.125999999999998E-2</v>
      </c>
      <c r="M24" s="221"/>
      <c r="N24" s="221">
        <v>9.368928726111779E-2</v>
      </c>
      <c r="O24" s="221"/>
      <c r="P24" s="221">
        <v>2.6841199999999996</v>
      </c>
      <c r="Q24" s="221"/>
      <c r="R24" s="221">
        <v>2.9163546227295289</v>
      </c>
      <c r="S24" s="221"/>
      <c r="T24" s="221">
        <v>0</v>
      </c>
      <c r="U24" s="221"/>
      <c r="V24" s="221">
        <v>0</v>
      </c>
      <c r="W24" s="221"/>
      <c r="X24" s="221">
        <v>0</v>
      </c>
      <c r="Y24" s="221"/>
      <c r="Z24" s="221" t="s">
        <v>526</v>
      </c>
      <c r="AA24" s="221"/>
      <c r="AB24" s="221">
        <v>2.7753799999999997</v>
      </c>
      <c r="AC24" s="221">
        <v>3.0100439099906469</v>
      </c>
    </row>
    <row r="25" spans="1:35" s="218" customFormat="1" ht="24" customHeight="1" x14ac:dyDescent="0.25">
      <c r="A25" s="211" t="s">
        <v>405</v>
      </c>
      <c r="B25" s="212" t="s">
        <v>143</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t="s">
        <v>526</v>
      </c>
      <c r="AA25" s="221"/>
      <c r="AB25" s="221">
        <v>0</v>
      </c>
      <c r="AC25" s="221">
        <v>0</v>
      </c>
    </row>
    <row r="26" spans="1:35" s="218" customFormat="1" x14ac:dyDescent="0.25">
      <c r="A26" s="211" t="s">
        <v>406</v>
      </c>
      <c r="B26" s="212" t="s">
        <v>142</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t="s">
        <v>526</v>
      </c>
      <c r="AA26" s="221"/>
      <c r="AB26" s="221">
        <v>0</v>
      </c>
      <c r="AC26" s="221">
        <v>0</v>
      </c>
    </row>
    <row r="27" spans="1:35" s="218" customFormat="1" ht="38.25" customHeight="1" x14ac:dyDescent="0.25">
      <c r="A27" s="211" t="s">
        <v>407</v>
      </c>
      <c r="B27" s="212" t="s">
        <v>302</v>
      </c>
      <c r="C27" s="221"/>
      <c r="D27" s="221"/>
      <c r="E27" s="221"/>
      <c r="F27" s="221"/>
      <c r="G27" s="221">
        <v>0</v>
      </c>
      <c r="H27" s="221">
        <v>0</v>
      </c>
      <c r="I27" s="221"/>
      <c r="J27" s="221">
        <v>0</v>
      </c>
      <c r="K27" s="221"/>
      <c r="L27" s="221">
        <v>9.125999999999998E-2</v>
      </c>
      <c r="M27" s="221"/>
      <c r="N27" s="221">
        <v>9.368928726111779E-2</v>
      </c>
      <c r="O27" s="221"/>
      <c r="P27" s="221">
        <v>2.2367666666666666</v>
      </c>
      <c r="Q27" s="221"/>
      <c r="R27" s="221">
        <v>2.3904546087946961</v>
      </c>
      <c r="S27" s="221"/>
      <c r="T27" s="221">
        <v>0</v>
      </c>
      <c r="U27" s="221"/>
      <c r="V27" s="221">
        <v>0</v>
      </c>
      <c r="W27" s="221"/>
      <c r="X27" s="221">
        <v>0</v>
      </c>
      <c r="Y27" s="221"/>
      <c r="Z27" s="221" t="s">
        <v>526</v>
      </c>
      <c r="AA27" s="221"/>
      <c r="AB27" s="221">
        <v>2.3280266666666667</v>
      </c>
      <c r="AC27" s="221">
        <v>2.484143896055814</v>
      </c>
    </row>
    <row r="28" spans="1:35" s="218" customFormat="1" x14ac:dyDescent="0.25">
      <c r="A28" s="211" t="s">
        <v>408</v>
      </c>
      <c r="B28" s="212" t="s">
        <v>409</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5" s="218" customFormat="1" x14ac:dyDescent="0.25">
      <c r="A29" s="211" t="s">
        <v>410</v>
      </c>
      <c r="B29" s="213" t="s">
        <v>141</v>
      </c>
      <c r="C29" s="221"/>
      <c r="D29" s="221"/>
      <c r="E29" s="221"/>
      <c r="F29" s="221"/>
      <c r="G29" s="221">
        <v>0</v>
      </c>
      <c r="H29" s="221">
        <v>0</v>
      </c>
      <c r="I29" s="221"/>
      <c r="J29" s="221">
        <v>0</v>
      </c>
      <c r="K29" s="221"/>
      <c r="L29" s="221">
        <v>0</v>
      </c>
      <c r="M29" s="221"/>
      <c r="N29" s="221">
        <v>0</v>
      </c>
      <c r="O29" s="221"/>
      <c r="P29" s="221">
        <v>0.44735333333333305</v>
      </c>
      <c r="Q29" s="221"/>
      <c r="R29" s="221">
        <v>0.52590001393483288</v>
      </c>
      <c r="S29" s="221"/>
      <c r="T29" s="221">
        <v>0</v>
      </c>
      <c r="U29" s="221"/>
      <c r="V29" s="221">
        <v>0</v>
      </c>
      <c r="W29" s="221"/>
      <c r="X29" s="221">
        <v>0</v>
      </c>
      <c r="Y29" s="221"/>
      <c r="Z29" s="221" t="s">
        <v>526</v>
      </c>
      <c r="AA29" s="221"/>
      <c r="AB29" s="221">
        <v>0.44735333333333305</v>
      </c>
      <c r="AC29" s="221">
        <v>0.52590001393483288</v>
      </c>
    </row>
    <row r="30" spans="1:35" s="218" customFormat="1" ht="47.25" x14ac:dyDescent="0.25">
      <c r="A30" s="209" t="s">
        <v>62</v>
      </c>
      <c r="B30" s="210" t="s">
        <v>411</v>
      </c>
      <c r="C30" s="221">
        <v>2.3280266666666662</v>
      </c>
      <c r="D30" s="221">
        <v>2.4841438960558135</v>
      </c>
      <c r="E30" s="221">
        <v>2.3280266666666662</v>
      </c>
      <c r="F30" s="221">
        <v>2.3280266666666662</v>
      </c>
      <c r="G30" s="221">
        <v>0</v>
      </c>
      <c r="H30" s="221">
        <v>0</v>
      </c>
      <c r="I30" s="221"/>
      <c r="J30" s="221">
        <v>0</v>
      </c>
      <c r="K30" s="221"/>
      <c r="L30" s="221">
        <v>2.3280266666666662</v>
      </c>
      <c r="M30" s="221"/>
      <c r="N30" s="221">
        <v>2.4841438960558135</v>
      </c>
      <c r="O30" s="221"/>
      <c r="P30" s="221">
        <v>0</v>
      </c>
      <c r="Q30" s="221"/>
      <c r="R30" s="221">
        <v>0</v>
      </c>
      <c r="S30" s="221"/>
      <c r="T30" s="221">
        <v>0</v>
      </c>
      <c r="U30" s="221"/>
      <c r="V30" s="221">
        <v>0</v>
      </c>
      <c r="W30" s="221"/>
      <c r="X30" s="221">
        <v>0</v>
      </c>
      <c r="Y30" s="221"/>
      <c r="Z30" s="221" t="s">
        <v>526</v>
      </c>
      <c r="AA30" s="221"/>
      <c r="AB30" s="221">
        <v>2.3280266666666662</v>
      </c>
      <c r="AC30" s="221">
        <v>2.4841438960558135</v>
      </c>
    </row>
    <row r="31" spans="1:35" s="218" customFormat="1" x14ac:dyDescent="0.25">
      <c r="A31" s="209" t="s">
        <v>412</v>
      </c>
      <c r="B31" s="212" t="s">
        <v>140</v>
      </c>
      <c r="C31" s="221">
        <v>2.2367666666666666</v>
      </c>
      <c r="D31" s="221">
        <v>2.3904546087946956</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v>0</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v>9.125999999999998E-2</v>
      </c>
      <c r="D34" s="221">
        <v>9.368928726111779E-2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v>0</v>
      </c>
      <c r="I36" s="268" t="s">
        <v>397</v>
      </c>
      <c r="J36" s="221">
        <v>0</v>
      </c>
      <c r="K36" s="268" t="s">
        <v>397</v>
      </c>
      <c r="L36" s="221">
        <v>0</v>
      </c>
      <c r="M36" s="268" t="s">
        <v>397</v>
      </c>
      <c r="N36" s="221">
        <v>0</v>
      </c>
      <c r="O36" s="268" t="s">
        <v>397</v>
      </c>
      <c r="P36" s="221">
        <v>0</v>
      </c>
      <c r="Q36" s="268" t="s">
        <v>397</v>
      </c>
      <c r="R36" s="221">
        <v>0</v>
      </c>
      <c r="S36" s="268" t="s">
        <v>397</v>
      </c>
      <c r="T36" s="221">
        <v>0</v>
      </c>
      <c r="U36" s="268" t="s">
        <v>397</v>
      </c>
      <c r="V36" s="221">
        <v>0</v>
      </c>
      <c r="W36" s="268" t="s">
        <v>397</v>
      </c>
      <c r="X36" s="221">
        <v>0</v>
      </c>
      <c r="Y36" s="268" t="s">
        <v>397</v>
      </c>
      <c r="Z36" s="221" t="s">
        <v>526</v>
      </c>
      <c r="AA36" s="268" t="s">
        <v>526</v>
      </c>
      <c r="AB36" s="221">
        <v>0</v>
      </c>
      <c r="AC36" s="221">
        <v>0</v>
      </c>
    </row>
    <row r="37" spans="1:29" s="218" customFormat="1" ht="31.5" x14ac:dyDescent="0.25">
      <c r="A37" s="211" t="s">
        <v>419</v>
      </c>
      <c r="B37" s="214" t="s">
        <v>418</v>
      </c>
      <c r="C37" s="221"/>
      <c r="D37" s="221"/>
      <c r="E37" s="221"/>
      <c r="F37" s="221"/>
      <c r="G37" s="221">
        <v>0</v>
      </c>
      <c r="H37" s="221">
        <v>0</v>
      </c>
      <c r="I37" s="268" t="s">
        <v>397</v>
      </c>
      <c r="J37" s="221">
        <v>0</v>
      </c>
      <c r="K37" s="268" t="s">
        <v>397</v>
      </c>
      <c r="L37" s="221">
        <v>0</v>
      </c>
      <c r="M37" s="268" t="s">
        <v>397</v>
      </c>
      <c r="N37" s="221">
        <v>0</v>
      </c>
      <c r="O37" s="268" t="s">
        <v>397</v>
      </c>
      <c r="P37" s="221">
        <v>0</v>
      </c>
      <c r="Q37" s="268" t="s">
        <v>397</v>
      </c>
      <c r="R37" s="221">
        <v>0</v>
      </c>
      <c r="S37" s="268" t="s">
        <v>397</v>
      </c>
      <c r="T37" s="221">
        <v>0</v>
      </c>
      <c r="U37" s="268" t="s">
        <v>397</v>
      </c>
      <c r="V37" s="221">
        <v>0</v>
      </c>
      <c r="W37" s="268" t="s">
        <v>397</v>
      </c>
      <c r="X37" s="221">
        <v>0</v>
      </c>
      <c r="Y37" s="268" t="s">
        <v>397</v>
      </c>
      <c r="Z37" s="221" t="s">
        <v>526</v>
      </c>
      <c r="AA37" s="268" t="s">
        <v>526</v>
      </c>
      <c r="AB37" s="221">
        <v>0</v>
      </c>
      <c r="AC37" s="221">
        <v>0</v>
      </c>
    </row>
    <row r="38" spans="1:29" s="218" customFormat="1" x14ac:dyDescent="0.25">
      <c r="A38" s="211" t="s">
        <v>420</v>
      </c>
      <c r="B38" s="214" t="s">
        <v>135</v>
      </c>
      <c r="C38" s="221"/>
      <c r="D38" s="221"/>
      <c r="E38" s="221"/>
      <c r="F38" s="221"/>
      <c r="G38" s="221">
        <v>0</v>
      </c>
      <c r="H38" s="221">
        <v>0</v>
      </c>
      <c r="I38" s="268" t="s">
        <v>397</v>
      </c>
      <c r="J38" s="221">
        <v>0</v>
      </c>
      <c r="K38" s="268" t="s">
        <v>397</v>
      </c>
      <c r="L38" s="221">
        <v>0</v>
      </c>
      <c r="M38" s="268" t="s">
        <v>397</v>
      </c>
      <c r="N38" s="221">
        <v>0</v>
      </c>
      <c r="O38" s="268" t="s">
        <v>397</v>
      </c>
      <c r="P38" s="221">
        <v>0</v>
      </c>
      <c r="Q38" s="268" t="s">
        <v>397</v>
      </c>
      <c r="R38" s="221">
        <v>0</v>
      </c>
      <c r="S38" s="268" t="s">
        <v>397</v>
      </c>
      <c r="T38" s="221">
        <v>0</v>
      </c>
      <c r="U38" s="268" t="s">
        <v>397</v>
      </c>
      <c r="V38" s="221">
        <v>0</v>
      </c>
      <c r="W38" s="268" t="s">
        <v>397</v>
      </c>
      <c r="X38" s="221">
        <v>0</v>
      </c>
      <c r="Y38" s="268" t="s">
        <v>397</v>
      </c>
      <c r="Z38" s="221" t="s">
        <v>526</v>
      </c>
      <c r="AA38" s="268" t="s">
        <v>526</v>
      </c>
      <c r="AB38" s="221">
        <v>0</v>
      </c>
      <c r="AC38" s="221">
        <v>0</v>
      </c>
    </row>
    <row r="39" spans="1:29" s="218" customFormat="1" x14ac:dyDescent="0.25">
      <c r="A39" s="211" t="s">
        <v>422</v>
      </c>
      <c r="B39" s="212" t="s">
        <v>421</v>
      </c>
      <c r="C39" s="221"/>
      <c r="D39" s="221"/>
      <c r="E39" s="221"/>
      <c r="F39" s="221"/>
      <c r="G39" s="221">
        <v>0</v>
      </c>
      <c r="H39" s="221">
        <v>0</v>
      </c>
      <c r="I39" s="268" t="s">
        <v>397</v>
      </c>
      <c r="J39" s="221">
        <v>0</v>
      </c>
      <c r="K39" s="268" t="s">
        <v>397</v>
      </c>
      <c r="L39" s="221">
        <v>0</v>
      </c>
      <c r="M39" s="268" t="s">
        <v>397</v>
      </c>
      <c r="N39" s="221">
        <v>0</v>
      </c>
      <c r="O39" s="268" t="s">
        <v>397</v>
      </c>
      <c r="P39" s="221">
        <v>0</v>
      </c>
      <c r="Q39" s="268" t="s">
        <v>397</v>
      </c>
      <c r="R39" s="221">
        <v>0</v>
      </c>
      <c r="S39" s="268" t="s">
        <v>397</v>
      </c>
      <c r="T39" s="221">
        <v>0</v>
      </c>
      <c r="U39" s="268" t="s">
        <v>397</v>
      </c>
      <c r="V39" s="221">
        <v>0</v>
      </c>
      <c r="W39" s="268" t="s">
        <v>397</v>
      </c>
      <c r="X39" s="221">
        <v>0</v>
      </c>
      <c r="Y39" s="268" t="s">
        <v>397</v>
      </c>
      <c r="Z39" s="221" t="s">
        <v>526</v>
      </c>
      <c r="AA39" s="268" t="s">
        <v>526</v>
      </c>
      <c r="AB39" s="221">
        <v>0</v>
      </c>
      <c r="AC39" s="221">
        <v>0</v>
      </c>
    </row>
    <row r="40" spans="1:29" s="218" customFormat="1" x14ac:dyDescent="0.25">
      <c r="A40" s="211" t="s">
        <v>424</v>
      </c>
      <c r="B40" s="212" t="s">
        <v>425</v>
      </c>
      <c r="C40" s="221"/>
      <c r="D40" s="221"/>
      <c r="E40" s="221"/>
      <c r="F40" s="221"/>
      <c r="G40" s="221">
        <v>0</v>
      </c>
      <c r="H40" s="221">
        <v>0</v>
      </c>
      <c r="I40" s="268" t="s">
        <v>397</v>
      </c>
      <c r="J40" s="221">
        <v>0</v>
      </c>
      <c r="K40" s="268" t="s">
        <v>397</v>
      </c>
      <c r="L40" s="221">
        <v>0</v>
      </c>
      <c r="M40" s="268" t="s">
        <v>397</v>
      </c>
      <c r="N40" s="221">
        <v>0</v>
      </c>
      <c r="O40" s="268" t="s">
        <v>397</v>
      </c>
      <c r="P40" s="221">
        <v>0</v>
      </c>
      <c r="Q40" s="268" t="s">
        <v>397</v>
      </c>
      <c r="R40" s="221">
        <v>0</v>
      </c>
      <c r="S40" s="268" t="s">
        <v>397</v>
      </c>
      <c r="T40" s="221">
        <v>0</v>
      </c>
      <c r="U40" s="268" t="s">
        <v>397</v>
      </c>
      <c r="V40" s="221">
        <v>0</v>
      </c>
      <c r="W40" s="268" t="s">
        <v>397</v>
      </c>
      <c r="X40" s="221">
        <v>0</v>
      </c>
      <c r="Y40" s="268" t="s">
        <v>397</v>
      </c>
      <c r="Z40" s="221" t="s">
        <v>526</v>
      </c>
      <c r="AA40" s="268" t="s">
        <v>526</v>
      </c>
      <c r="AB40" s="221">
        <v>0</v>
      </c>
      <c r="AC40" s="221">
        <v>0</v>
      </c>
    </row>
    <row r="41" spans="1:29" s="218" customFormat="1" x14ac:dyDescent="0.25">
      <c r="A41" s="211" t="s">
        <v>426</v>
      </c>
      <c r="B41" s="212" t="s">
        <v>427</v>
      </c>
      <c r="C41" s="221"/>
      <c r="D41" s="221"/>
      <c r="E41" s="221"/>
      <c r="F41" s="221"/>
      <c r="G41" s="221">
        <v>0</v>
      </c>
      <c r="H41" s="221">
        <v>0</v>
      </c>
      <c r="I41" s="268" t="s">
        <v>397</v>
      </c>
      <c r="J41" s="221">
        <v>0</v>
      </c>
      <c r="K41" s="268" t="s">
        <v>397</v>
      </c>
      <c r="L41" s="221">
        <v>0</v>
      </c>
      <c r="M41" s="268" t="s">
        <v>397</v>
      </c>
      <c r="N41" s="221">
        <v>0</v>
      </c>
      <c r="O41" s="268" t="s">
        <v>397</v>
      </c>
      <c r="P41" s="221">
        <v>0</v>
      </c>
      <c r="Q41" s="268" t="s">
        <v>397</v>
      </c>
      <c r="R41" s="221">
        <v>0</v>
      </c>
      <c r="S41" s="268" t="s">
        <v>397</v>
      </c>
      <c r="T41" s="221">
        <v>0</v>
      </c>
      <c r="U41" s="268" t="s">
        <v>397</v>
      </c>
      <c r="V41" s="221">
        <v>0</v>
      </c>
      <c r="W41" s="268" t="s">
        <v>397</v>
      </c>
      <c r="X41" s="221">
        <v>0</v>
      </c>
      <c r="Y41" s="268" t="s">
        <v>397</v>
      </c>
      <c r="Z41" s="221" t="s">
        <v>526</v>
      </c>
      <c r="AA41" s="268" t="s">
        <v>526</v>
      </c>
      <c r="AB41" s="221">
        <v>0</v>
      </c>
      <c r="AC41" s="221">
        <v>0</v>
      </c>
    </row>
    <row r="42" spans="1:29" s="218" customFormat="1" x14ac:dyDescent="0.25">
      <c r="A42" s="211" t="s">
        <v>428</v>
      </c>
      <c r="B42" s="212" t="s">
        <v>429</v>
      </c>
      <c r="C42" s="221"/>
      <c r="D42" s="221"/>
      <c r="E42" s="221"/>
      <c r="F42" s="221"/>
      <c r="G42" s="221">
        <v>0</v>
      </c>
      <c r="H42" s="221">
        <v>0</v>
      </c>
      <c r="I42" s="268" t="s">
        <v>397</v>
      </c>
      <c r="J42" s="221">
        <v>0</v>
      </c>
      <c r="K42" s="268" t="s">
        <v>397</v>
      </c>
      <c r="L42" s="221">
        <v>0</v>
      </c>
      <c r="M42" s="268" t="s">
        <v>397</v>
      </c>
      <c r="N42" s="221">
        <v>0</v>
      </c>
      <c r="O42" s="268" t="s">
        <v>397</v>
      </c>
      <c r="P42" s="221">
        <v>0</v>
      </c>
      <c r="Q42" s="268" t="s">
        <v>397</v>
      </c>
      <c r="R42" s="221">
        <v>0</v>
      </c>
      <c r="S42" s="268" t="s">
        <v>397</v>
      </c>
      <c r="T42" s="221">
        <v>0</v>
      </c>
      <c r="U42" s="268" t="s">
        <v>397</v>
      </c>
      <c r="V42" s="221">
        <v>0</v>
      </c>
      <c r="W42" s="268" t="s">
        <v>397</v>
      </c>
      <c r="X42" s="221">
        <v>0</v>
      </c>
      <c r="Y42" s="268" t="s">
        <v>397</v>
      </c>
      <c r="Z42" s="221" t="s">
        <v>526</v>
      </c>
      <c r="AA42" s="268" t="s">
        <v>526</v>
      </c>
      <c r="AB42" s="221">
        <v>0</v>
      </c>
      <c r="AC42" s="221">
        <v>0</v>
      </c>
    </row>
    <row r="43" spans="1:29" s="218" customFormat="1" x14ac:dyDescent="0.25">
      <c r="A43" s="211" t="s">
        <v>430</v>
      </c>
      <c r="B43" s="212" t="s">
        <v>431</v>
      </c>
      <c r="C43" s="221"/>
      <c r="D43" s="221"/>
      <c r="E43" s="221"/>
      <c r="F43" s="221"/>
      <c r="G43" s="221">
        <v>0</v>
      </c>
      <c r="H43" s="221">
        <v>0</v>
      </c>
      <c r="I43" s="268" t="s">
        <v>397</v>
      </c>
      <c r="J43" s="221">
        <v>0</v>
      </c>
      <c r="K43" s="268" t="s">
        <v>397</v>
      </c>
      <c r="L43" s="221">
        <v>0</v>
      </c>
      <c r="M43" s="268" t="s">
        <v>397</v>
      </c>
      <c r="N43" s="221">
        <v>0</v>
      </c>
      <c r="O43" s="268" t="s">
        <v>397</v>
      </c>
      <c r="P43" s="221">
        <v>0</v>
      </c>
      <c r="Q43" s="268" t="s">
        <v>397</v>
      </c>
      <c r="R43" s="221">
        <v>0</v>
      </c>
      <c r="S43" s="268" t="s">
        <v>397</v>
      </c>
      <c r="T43" s="221">
        <v>0</v>
      </c>
      <c r="U43" s="268" t="s">
        <v>397</v>
      </c>
      <c r="V43" s="221">
        <v>0</v>
      </c>
      <c r="W43" s="268" t="s">
        <v>397</v>
      </c>
      <c r="X43" s="221">
        <v>0</v>
      </c>
      <c r="Y43" s="268" t="s">
        <v>397</v>
      </c>
      <c r="Z43" s="221" t="s">
        <v>526</v>
      </c>
      <c r="AA43" s="268" t="s">
        <v>526</v>
      </c>
      <c r="AB43" s="221">
        <v>0</v>
      </c>
      <c r="AC43" s="221">
        <v>0</v>
      </c>
    </row>
    <row r="44" spans="1:29" s="218" customFormat="1" x14ac:dyDescent="0.25">
      <c r="A44" s="211" t="s">
        <v>432</v>
      </c>
      <c r="B44" s="212" t="s">
        <v>433</v>
      </c>
      <c r="C44" s="221"/>
      <c r="D44" s="221"/>
      <c r="E44" s="221"/>
      <c r="F44" s="221"/>
      <c r="G44" s="221">
        <v>0</v>
      </c>
      <c r="H44" s="221">
        <v>0</v>
      </c>
      <c r="I44" s="268" t="s">
        <v>397</v>
      </c>
      <c r="J44" s="221">
        <v>0</v>
      </c>
      <c r="K44" s="268" t="s">
        <v>397</v>
      </c>
      <c r="L44" s="221">
        <v>0</v>
      </c>
      <c r="M44" s="268" t="s">
        <v>397</v>
      </c>
      <c r="N44" s="221">
        <v>0</v>
      </c>
      <c r="O44" s="268" t="s">
        <v>397</v>
      </c>
      <c r="P44" s="221">
        <v>0</v>
      </c>
      <c r="Q44" s="268" t="s">
        <v>397</v>
      </c>
      <c r="R44" s="221">
        <v>0</v>
      </c>
      <c r="S44" s="268" t="s">
        <v>397</v>
      </c>
      <c r="T44" s="221">
        <v>0</v>
      </c>
      <c r="U44" s="268" t="s">
        <v>397</v>
      </c>
      <c r="V44" s="221">
        <v>0</v>
      </c>
      <c r="W44" s="268" t="s">
        <v>397</v>
      </c>
      <c r="X44" s="221">
        <v>0</v>
      </c>
      <c r="Y44" s="268" t="s">
        <v>397</v>
      </c>
      <c r="Z44" s="221" t="s">
        <v>526</v>
      </c>
      <c r="AA44" s="268" t="s">
        <v>526</v>
      </c>
      <c r="AB44" s="221">
        <v>0</v>
      </c>
      <c r="AC44" s="221">
        <v>0</v>
      </c>
    </row>
    <row r="45" spans="1:29" s="218" customFormat="1" x14ac:dyDescent="0.25">
      <c r="A45" s="211" t="s">
        <v>434</v>
      </c>
      <c r="B45" s="212" t="s">
        <v>435</v>
      </c>
      <c r="C45" s="221"/>
      <c r="D45" s="221"/>
      <c r="E45" s="221"/>
      <c r="F45" s="221"/>
      <c r="G45" s="221">
        <v>0</v>
      </c>
      <c r="H45" s="221">
        <v>0</v>
      </c>
      <c r="I45" s="268" t="s">
        <v>397</v>
      </c>
      <c r="J45" s="221">
        <v>0</v>
      </c>
      <c r="K45" s="268" t="s">
        <v>397</v>
      </c>
      <c r="L45" s="221">
        <v>0</v>
      </c>
      <c r="M45" s="268" t="s">
        <v>397</v>
      </c>
      <c r="N45" s="221">
        <v>0</v>
      </c>
      <c r="O45" s="268" t="s">
        <v>397</v>
      </c>
      <c r="P45" s="221">
        <v>0</v>
      </c>
      <c r="Q45" s="268" t="s">
        <v>397</v>
      </c>
      <c r="R45" s="221">
        <v>0</v>
      </c>
      <c r="S45" s="268" t="s">
        <v>397</v>
      </c>
      <c r="T45" s="221">
        <v>0</v>
      </c>
      <c r="U45" s="268" t="s">
        <v>397</v>
      </c>
      <c r="V45" s="221">
        <v>0</v>
      </c>
      <c r="W45" s="268" t="s">
        <v>397</v>
      </c>
      <c r="X45" s="221">
        <v>0</v>
      </c>
      <c r="Y45" s="268" t="s">
        <v>397</v>
      </c>
      <c r="Z45" s="221" t="s">
        <v>526</v>
      </c>
      <c r="AA45" s="268" t="s">
        <v>526</v>
      </c>
      <c r="AB45" s="221">
        <v>0</v>
      </c>
      <c r="AC45" s="221">
        <v>0</v>
      </c>
    </row>
    <row r="46" spans="1:29" s="218" customFormat="1" x14ac:dyDescent="0.25">
      <c r="A46" s="211" t="s">
        <v>436</v>
      </c>
      <c r="B46" s="212" t="s">
        <v>437</v>
      </c>
      <c r="C46" s="221"/>
      <c r="D46" s="221"/>
      <c r="E46" s="221"/>
      <c r="F46" s="221"/>
      <c r="G46" s="221">
        <v>0</v>
      </c>
      <c r="H46" s="221">
        <v>0</v>
      </c>
      <c r="I46" s="268" t="s">
        <v>397</v>
      </c>
      <c r="J46" s="221"/>
      <c r="K46" s="268" t="s">
        <v>397</v>
      </c>
      <c r="L46" s="221">
        <v>0</v>
      </c>
      <c r="M46" s="268" t="s">
        <v>397</v>
      </c>
      <c r="N46" s="221"/>
      <c r="O46" s="268" t="s">
        <v>397</v>
      </c>
      <c r="P46" s="221">
        <v>0</v>
      </c>
      <c r="Q46" s="268" t="s">
        <v>397</v>
      </c>
      <c r="R46" s="221"/>
      <c r="S46" s="268" t="s">
        <v>397</v>
      </c>
      <c r="T46" s="221">
        <v>0</v>
      </c>
      <c r="U46" s="268" t="s">
        <v>397</v>
      </c>
      <c r="V46" s="221"/>
      <c r="W46" s="268" t="s">
        <v>397</v>
      </c>
      <c r="X46" s="221"/>
      <c r="Y46" s="268" t="s">
        <v>397</v>
      </c>
      <c r="Z46" s="221"/>
      <c r="AA46" s="268" t="s">
        <v>397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8"/>
      <c r="T47" s="221"/>
      <c r="U47" s="221"/>
      <c r="V47" s="221"/>
      <c r="W47" s="221"/>
      <c r="X47" s="221"/>
      <c r="Y47" s="221"/>
      <c r="Z47" s="221"/>
      <c r="AA47" s="221"/>
      <c r="AB47" s="221"/>
      <c r="AC47" s="221"/>
    </row>
    <row r="48" spans="1:29" s="218" customFormat="1" ht="33.75" customHeight="1" x14ac:dyDescent="0.25">
      <c r="A48" s="211" t="s">
        <v>438</v>
      </c>
      <c r="B48" s="212" t="s">
        <v>423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t="s">
        <v>526</v>
      </c>
      <c r="AA48" s="221"/>
      <c r="AB48" s="221">
        <v>0</v>
      </c>
      <c r="AC48" s="221">
        <v>0</v>
      </c>
    </row>
    <row r="49" spans="1:29" s="218" customFormat="1" ht="31.5" x14ac:dyDescent="0.25">
      <c r="A49" s="211" t="s">
        <v>439</v>
      </c>
      <c r="B49" s="214" t="s">
        <v>418</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t="s">
        <v>526</v>
      </c>
      <c r="AA49" s="221"/>
      <c r="AB49" s="221">
        <v>0</v>
      </c>
      <c r="AC49" s="221">
        <v>0</v>
      </c>
    </row>
    <row r="50" spans="1:29" s="218" customFormat="1" x14ac:dyDescent="0.25">
      <c r="A50" s="211" t="s">
        <v>440</v>
      </c>
      <c r="B50" s="214" t="s">
        <v>135</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t="s">
        <v>526</v>
      </c>
      <c r="AA50" s="221"/>
      <c r="AB50" s="221">
        <v>0</v>
      </c>
      <c r="AC50" s="221">
        <v>0</v>
      </c>
    </row>
    <row r="51" spans="1:29" s="218" customFormat="1" ht="31.5" x14ac:dyDescent="0.25">
      <c r="A51" s="211" t="s">
        <v>442</v>
      </c>
      <c r="B51" s="212" t="s">
        <v>441</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t="s">
        <v>526</v>
      </c>
      <c r="AA51" s="221"/>
      <c r="AB51" s="221">
        <v>0</v>
      </c>
      <c r="AC51" s="221">
        <v>0</v>
      </c>
    </row>
    <row r="52" spans="1:29" s="218" customFormat="1" ht="31.5" x14ac:dyDescent="0.25">
      <c r="A52" s="211" t="s">
        <v>444</v>
      </c>
      <c r="B52" s="212" t="s">
        <v>443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t="s">
        <v>526</v>
      </c>
      <c r="AA52" s="221"/>
      <c r="AB52" s="221">
        <v>0</v>
      </c>
      <c r="AC52" s="221">
        <v>0</v>
      </c>
    </row>
    <row r="53" spans="1:29" s="218" customFormat="1" x14ac:dyDescent="0.25">
      <c r="A53" s="211" t="s">
        <v>445</v>
      </c>
      <c r="B53" s="212" t="s">
        <v>134</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t="s">
        <v>526</v>
      </c>
      <c r="AA53" s="221"/>
      <c r="AB53" s="221">
        <v>0</v>
      </c>
      <c r="AC53" s="221">
        <v>0</v>
      </c>
    </row>
    <row r="54" spans="1:29" s="218" customFormat="1" x14ac:dyDescent="0.25">
      <c r="A54" s="211" t="s">
        <v>446</v>
      </c>
      <c r="B54" s="212" t="s">
        <v>425</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t="s">
        <v>526</v>
      </c>
      <c r="AA54" s="221"/>
      <c r="AB54" s="221">
        <v>0</v>
      </c>
      <c r="AC54" s="221">
        <v>0</v>
      </c>
    </row>
    <row r="55" spans="1:29" s="218" customFormat="1" x14ac:dyDescent="0.25">
      <c r="A55" s="211" t="s">
        <v>447</v>
      </c>
      <c r="B55" s="212" t="s">
        <v>427</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t="s">
        <v>526</v>
      </c>
      <c r="AA55" s="221"/>
      <c r="AB55" s="221">
        <v>0</v>
      </c>
      <c r="AC55" s="221">
        <v>0</v>
      </c>
    </row>
    <row r="56" spans="1:29" s="218" customFormat="1" x14ac:dyDescent="0.25">
      <c r="A56" s="211" t="s">
        <v>448</v>
      </c>
      <c r="B56" s="212" t="s">
        <v>429</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t="s">
        <v>526</v>
      </c>
      <c r="AA56" s="221"/>
      <c r="AB56" s="221">
        <v>0</v>
      </c>
      <c r="AC56" s="221">
        <v>0</v>
      </c>
    </row>
    <row r="57" spans="1:29" s="218" customFormat="1" x14ac:dyDescent="0.25">
      <c r="A57" s="211" t="s">
        <v>449</v>
      </c>
      <c r="B57" s="212" t="s">
        <v>431</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t="s">
        <v>526</v>
      </c>
      <c r="AA57" s="221"/>
      <c r="AB57" s="221">
        <v>0</v>
      </c>
      <c r="AC57" s="221">
        <v>0</v>
      </c>
    </row>
    <row r="58" spans="1:29" s="218" customFormat="1" x14ac:dyDescent="0.25">
      <c r="A58" s="211" t="s">
        <v>450</v>
      </c>
      <c r="B58" s="212" t="s">
        <v>433</v>
      </c>
      <c r="C58" s="221">
        <v>0</v>
      </c>
      <c r="D58" s="221">
        <v>0</v>
      </c>
      <c r="E58" s="221"/>
      <c r="F58" s="221"/>
      <c r="G58" s="221">
        <v>0</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t="s">
        <v>526</v>
      </c>
      <c r="AA58" s="221"/>
      <c r="AB58" s="221">
        <v>0</v>
      </c>
      <c r="AC58" s="221">
        <v>0</v>
      </c>
    </row>
    <row r="59" spans="1:29" s="218" customFormat="1" x14ac:dyDescent="0.25">
      <c r="A59" s="211" t="s">
        <v>451</v>
      </c>
      <c r="B59" s="212" t="s">
        <v>435</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t="s">
        <v>526</v>
      </c>
      <c r="AA59" s="221"/>
      <c r="AB59" s="221">
        <v>0</v>
      </c>
      <c r="AC59" s="221">
        <v>0</v>
      </c>
    </row>
    <row r="60" spans="1:29" s="218" customFormat="1" x14ac:dyDescent="0.25">
      <c r="A60" s="211" t="s">
        <v>452</v>
      </c>
      <c r="B60" s="212" t="s">
        <v>437</v>
      </c>
      <c r="C60" s="221">
        <v>0</v>
      </c>
      <c r="D60" s="221">
        <v>0</v>
      </c>
      <c r="E60" s="221"/>
      <c r="F60" s="221"/>
      <c r="G60" s="221">
        <v>0</v>
      </c>
      <c r="H60" s="221">
        <v>0</v>
      </c>
      <c r="I60" s="221"/>
      <c r="J60" s="221"/>
      <c r="K60" s="221"/>
      <c r="L60" s="221">
        <v>0</v>
      </c>
      <c r="M60" s="221"/>
      <c r="N60" s="221"/>
      <c r="O60" s="221"/>
      <c r="P60" s="221">
        <v>0</v>
      </c>
      <c r="Q60" s="221"/>
      <c r="R60" s="221"/>
      <c r="S60" s="221"/>
      <c r="T60" s="221">
        <v>0</v>
      </c>
      <c r="U60" s="221"/>
      <c r="V60" s="221"/>
      <c r="W60" s="221"/>
      <c r="X60" s="221"/>
      <c r="Y60" s="221"/>
      <c r="Z60" s="221"/>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v>2.3280266666666662</v>
      </c>
      <c r="D62" s="221">
        <v>2.4841438960558135</v>
      </c>
      <c r="E62" s="221"/>
      <c r="F62" s="221"/>
      <c r="G62" s="221">
        <v>0</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t="s">
        <v>526</v>
      </c>
      <c r="AA62" s="221"/>
      <c r="AB62" s="221">
        <v>0</v>
      </c>
      <c r="AC62" s="221">
        <v>0</v>
      </c>
    </row>
    <row r="63" spans="1:29" s="218" customFormat="1" x14ac:dyDescent="0.25">
      <c r="A63" s="211" t="s">
        <v>454</v>
      </c>
      <c r="B63" s="214" t="s">
        <v>130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t="s">
        <v>526</v>
      </c>
      <c r="AA63" s="221"/>
      <c r="AB63" s="221">
        <v>0</v>
      </c>
      <c r="AC63" s="221">
        <v>0</v>
      </c>
    </row>
    <row r="64" spans="1:29" s="218" customFormat="1" x14ac:dyDescent="0.25">
      <c r="A64" s="211" t="s">
        <v>455</v>
      </c>
      <c r="B64" s="212" t="s">
        <v>129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t="s">
        <v>526</v>
      </c>
      <c r="AA64" s="221"/>
      <c r="AB64" s="221">
        <v>0</v>
      </c>
      <c r="AC64" s="221">
        <v>0</v>
      </c>
    </row>
    <row r="65" spans="1:29" s="218" customFormat="1" x14ac:dyDescent="0.25">
      <c r="A65" s="211" t="s">
        <v>456</v>
      </c>
      <c r="B65" s="214" t="s">
        <v>128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t="s">
        <v>526</v>
      </c>
      <c r="AA65" s="221"/>
      <c r="AB65" s="221">
        <v>0</v>
      </c>
      <c r="AC65" s="221">
        <v>0</v>
      </c>
    </row>
    <row r="66" spans="1:29" s="218" customFormat="1" x14ac:dyDescent="0.25">
      <c r="A66" s="211" t="s">
        <v>457</v>
      </c>
      <c r="B66" s="214" t="s">
        <v>127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t="s">
        <v>526</v>
      </c>
      <c r="AA66" s="221"/>
      <c r="AB66" s="221">
        <v>0</v>
      </c>
      <c r="AC66" s="221">
        <v>0</v>
      </c>
    </row>
    <row r="67" spans="1:29" s="218" customFormat="1" x14ac:dyDescent="0.25">
      <c r="A67" s="211" t="s">
        <v>458</v>
      </c>
      <c r="B67" s="212" t="s">
        <v>425</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t="s">
        <v>526</v>
      </c>
      <c r="AA67" s="221"/>
      <c r="AB67" s="221">
        <v>0</v>
      </c>
      <c r="AC67" s="221">
        <v>0</v>
      </c>
    </row>
    <row r="68" spans="1:29" s="218" customFormat="1" x14ac:dyDescent="0.25">
      <c r="A68" s="211" t="s">
        <v>459</v>
      </c>
      <c r="B68" s="212" t="s">
        <v>427</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t="s">
        <v>526</v>
      </c>
      <c r="AA68" s="221"/>
      <c r="AB68" s="221">
        <v>0</v>
      </c>
      <c r="AC68" s="221">
        <v>0</v>
      </c>
    </row>
    <row r="69" spans="1:29" s="218" customFormat="1" x14ac:dyDescent="0.25">
      <c r="A69" s="211" t="s">
        <v>460</v>
      </c>
      <c r="B69" s="212" t="s">
        <v>429</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t="s">
        <v>526</v>
      </c>
      <c r="AA69" s="221"/>
      <c r="AB69" s="221">
        <v>0</v>
      </c>
      <c r="AC69" s="221">
        <v>0</v>
      </c>
    </row>
    <row r="70" spans="1:29" s="218" customFormat="1" x14ac:dyDescent="0.25">
      <c r="A70" s="211" t="s">
        <v>461</v>
      </c>
      <c r="B70" s="212" t="s">
        <v>431</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t="s">
        <v>526</v>
      </c>
      <c r="AA70" s="221"/>
      <c r="AB70" s="221">
        <v>0</v>
      </c>
      <c r="AC70" s="221">
        <v>0</v>
      </c>
    </row>
    <row r="71" spans="1:29" s="218" customFormat="1" x14ac:dyDescent="0.25">
      <c r="A71" s="211" t="s">
        <v>462</v>
      </c>
      <c r="B71" s="212" t="s">
        <v>433</v>
      </c>
      <c r="C71" s="221"/>
      <c r="D71" s="221"/>
      <c r="E71" s="221"/>
      <c r="F71" s="221"/>
      <c r="G71" s="221">
        <v>0</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t="s">
        <v>526</v>
      </c>
      <c r="AA71" s="221"/>
      <c r="AB71" s="221">
        <v>0</v>
      </c>
      <c r="AC71" s="221">
        <v>0</v>
      </c>
    </row>
    <row r="72" spans="1:29" s="218" customFormat="1" x14ac:dyDescent="0.25">
      <c r="A72" s="211" t="s">
        <v>463</v>
      </c>
      <c r="B72" s="212" t="s">
        <v>435</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t="s">
        <v>526</v>
      </c>
      <c r="AA72" s="221"/>
      <c r="AB72" s="221">
        <v>0</v>
      </c>
      <c r="AC72" s="221">
        <v>0</v>
      </c>
    </row>
    <row r="73" spans="1:29" s="218" customFormat="1" x14ac:dyDescent="0.25">
      <c r="A73" s="211" t="s">
        <v>464</v>
      </c>
      <c r="B73" s="212" t="s">
        <v>437</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c r="Y73" s="221"/>
      <c r="Z73" s="221"/>
      <c r="AA73" s="221"/>
      <c r="AB73" s="221">
        <v>0</v>
      </c>
      <c r="AC73" s="221">
        <v>0</v>
      </c>
    </row>
    <row r="74" spans="1:29" s="218" customFormat="1" ht="36.75" customHeight="1" x14ac:dyDescent="0.25">
      <c r="A74" s="209" t="s">
        <v>57</v>
      </c>
      <c r="B74" s="215" t="s">
        <v>185</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t="s">
        <v>526</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69"/>
      <c r="E76" s="270"/>
      <c r="F76" s="270"/>
      <c r="G76" s="221">
        <v>0</v>
      </c>
      <c r="H76" s="221">
        <v>0</v>
      </c>
      <c r="I76" s="270"/>
      <c r="J76" s="221">
        <v>0</v>
      </c>
      <c r="K76" s="269"/>
      <c r="L76" s="221">
        <v>0</v>
      </c>
      <c r="M76" s="269"/>
      <c r="N76" s="221">
        <v>0</v>
      </c>
      <c r="O76" s="269"/>
      <c r="P76" s="221">
        <v>0</v>
      </c>
      <c r="Q76" s="269"/>
      <c r="R76" s="221">
        <v>0</v>
      </c>
      <c r="S76" s="269"/>
      <c r="T76" s="221">
        <v>0</v>
      </c>
      <c r="U76" s="269"/>
      <c r="V76" s="221">
        <v>0</v>
      </c>
      <c r="W76" s="269"/>
      <c r="X76" s="221">
        <v>0</v>
      </c>
      <c r="Y76" s="269"/>
      <c r="Z76" s="221" t="s">
        <v>526</v>
      </c>
      <c r="AA76" s="269"/>
      <c r="AB76" s="221">
        <v>0</v>
      </c>
      <c r="AC76" s="221">
        <v>0</v>
      </c>
    </row>
    <row r="77" spans="1:29" s="218" customFormat="1" ht="39.75" customHeight="1" x14ac:dyDescent="0.25">
      <c r="A77" s="211" t="s">
        <v>466</v>
      </c>
      <c r="B77" s="214" t="s">
        <v>418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t="s">
        <v>526</v>
      </c>
      <c r="AA77" s="221"/>
      <c r="AB77" s="221">
        <v>0</v>
      </c>
      <c r="AC77" s="221">
        <v>0</v>
      </c>
    </row>
    <row r="78" spans="1:29" s="218" customFormat="1" x14ac:dyDescent="0.25">
      <c r="A78" s="211" t="s">
        <v>467</v>
      </c>
      <c r="B78" s="214" t="s">
        <v>135</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t="s">
        <v>526</v>
      </c>
      <c r="AA78" s="221"/>
      <c r="AB78" s="221">
        <v>0</v>
      </c>
      <c r="AC78" s="221">
        <v>0</v>
      </c>
    </row>
    <row r="79" spans="1:29" s="218" customFormat="1" x14ac:dyDescent="0.25">
      <c r="A79" s="211" t="s">
        <v>468</v>
      </c>
      <c r="B79" s="212" t="s">
        <v>400</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t="s">
        <v>526</v>
      </c>
      <c r="AA79" s="221"/>
      <c r="AB79" s="221">
        <v>0</v>
      </c>
      <c r="AC79" s="221">
        <v>0</v>
      </c>
    </row>
    <row r="80" spans="1:29" s="218" customFormat="1" x14ac:dyDescent="0.25">
      <c r="A80" s="211" t="s">
        <v>469</v>
      </c>
      <c r="B80" s="212" t="s">
        <v>425</v>
      </c>
      <c r="C80" s="216"/>
      <c r="D80" s="269"/>
      <c r="E80" s="270"/>
      <c r="F80" s="270"/>
      <c r="G80" s="221">
        <v>0</v>
      </c>
      <c r="H80" s="221">
        <v>0</v>
      </c>
      <c r="I80" s="270"/>
      <c r="J80" s="221">
        <v>0</v>
      </c>
      <c r="K80" s="269"/>
      <c r="L80" s="221">
        <v>0</v>
      </c>
      <c r="M80" s="269"/>
      <c r="N80" s="221">
        <v>0</v>
      </c>
      <c r="O80" s="269"/>
      <c r="P80" s="221">
        <v>0</v>
      </c>
      <c r="Q80" s="269"/>
      <c r="R80" s="221">
        <v>0</v>
      </c>
      <c r="S80" s="269"/>
      <c r="T80" s="221">
        <v>0</v>
      </c>
      <c r="U80" s="269"/>
      <c r="V80" s="221">
        <v>0</v>
      </c>
      <c r="W80" s="269"/>
      <c r="X80" s="221">
        <v>0</v>
      </c>
      <c r="Y80" s="269"/>
      <c r="Z80" s="221" t="s">
        <v>526</v>
      </c>
      <c r="AA80" s="269"/>
      <c r="AB80" s="221">
        <v>0</v>
      </c>
      <c r="AC80" s="221">
        <v>0</v>
      </c>
    </row>
    <row r="81" spans="1:29" s="218" customFormat="1" x14ac:dyDescent="0.25">
      <c r="A81" s="211" t="s">
        <v>470</v>
      </c>
      <c r="B81" s="212" t="s">
        <v>427</v>
      </c>
      <c r="C81" s="216"/>
      <c r="D81" s="269"/>
      <c r="E81" s="270"/>
      <c r="F81" s="270"/>
      <c r="G81" s="221">
        <v>0</v>
      </c>
      <c r="H81" s="221">
        <v>0</v>
      </c>
      <c r="I81" s="270"/>
      <c r="J81" s="221">
        <v>0</v>
      </c>
      <c r="K81" s="269"/>
      <c r="L81" s="221">
        <v>0</v>
      </c>
      <c r="M81" s="269"/>
      <c r="N81" s="221">
        <v>0</v>
      </c>
      <c r="O81" s="269"/>
      <c r="P81" s="221">
        <v>0</v>
      </c>
      <c r="Q81" s="269"/>
      <c r="R81" s="221">
        <v>0</v>
      </c>
      <c r="S81" s="269"/>
      <c r="T81" s="221">
        <v>0</v>
      </c>
      <c r="U81" s="269"/>
      <c r="V81" s="221">
        <v>0</v>
      </c>
      <c r="W81" s="269"/>
      <c r="X81" s="221">
        <v>0</v>
      </c>
      <c r="Y81" s="269"/>
      <c r="Z81" s="221" t="s">
        <v>526</v>
      </c>
      <c r="AA81" s="269"/>
      <c r="AB81" s="221">
        <v>0</v>
      </c>
      <c r="AC81" s="221">
        <v>0</v>
      </c>
    </row>
    <row r="82" spans="1:29" s="218" customFormat="1" x14ac:dyDescent="0.25">
      <c r="A82" s="211" t="s">
        <v>471</v>
      </c>
      <c r="B82" s="212" t="s">
        <v>429</v>
      </c>
      <c r="C82" s="216"/>
      <c r="D82" s="269"/>
      <c r="E82" s="270"/>
      <c r="F82" s="270"/>
      <c r="G82" s="221">
        <v>0</v>
      </c>
      <c r="H82" s="221">
        <v>0</v>
      </c>
      <c r="I82" s="270"/>
      <c r="J82" s="221">
        <v>0</v>
      </c>
      <c r="K82" s="269"/>
      <c r="L82" s="221">
        <v>0</v>
      </c>
      <c r="M82" s="269"/>
      <c r="N82" s="221">
        <v>0</v>
      </c>
      <c r="O82" s="269"/>
      <c r="P82" s="221">
        <v>0</v>
      </c>
      <c r="Q82" s="269"/>
      <c r="R82" s="221">
        <v>0</v>
      </c>
      <c r="S82" s="269"/>
      <c r="T82" s="221">
        <v>0</v>
      </c>
      <c r="U82" s="269"/>
      <c r="V82" s="221">
        <v>0</v>
      </c>
      <c r="W82" s="269"/>
      <c r="X82" s="221">
        <v>0</v>
      </c>
      <c r="Y82" s="269"/>
      <c r="Z82" s="221" t="s">
        <v>526</v>
      </c>
      <c r="AA82" s="269"/>
      <c r="AB82" s="221">
        <v>0</v>
      </c>
      <c r="AC82" s="221">
        <v>0</v>
      </c>
    </row>
    <row r="83" spans="1:29" s="218" customFormat="1" x14ac:dyDescent="0.25">
      <c r="A83" s="211" t="s">
        <v>472</v>
      </c>
      <c r="B83" s="212" t="s">
        <v>431</v>
      </c>
      <c r="C83" s="216"/>
      <c r="D83" s="269"/>
      <c r="E83" s="270"/>
      <c r="F83" s="270"/>
      <c r="G83" s="221">
        <v>0</v>
      </c>
      <c r="H83" s="221">
        <v>0</v>
      </c>
      <c r="I83" s="270"/>
      <c r="J83" s="221">
        <v>0</v>
      </c>
      <c r="K83" s="269"/>
      <c r="L83" s="221">
        <v>0</v>
      </c>
      <c r="M83" s="269"/>
      <c r="N83" s="221">
        <v>0</v>
      </c>
      <c r="O83" s="269"/>
      <c r="P83" s="221">
        <v>0</v>
      </c>
      <c r="Q83" s="269"/>
      <c r="R83" s="221">
        <v>0</v>
      </c>
      <c r="S83" s="269"/>
      <c r="T83" s="221">
        <v>0</v>
      </c>
      <c r="U83" s="269"/>
      <c r="V83" s="221">
        <v>0</v>
      </c>
      <c r="W83" s="269"/>
      <c r="X83" s="221">
        <v>0</v>
      </c>
      <c r="Y83" s="269"/>
      <c r="Z83" s="221" t="s">
        <v>526</v>
      </c>
      <c r="AA83" s="269"/>
      <c r="AB83" s="221">
        <v>0</v>
      </c>
      <c r="AC83" s="221">
        <v>0</v>
      </c>
    </row>
    <row r="84" spans="1:29" s="218" customFormat="1" x14ac:dyDescent="0.25">
      <c r="A84" s="211" t="s">
        <v>473</v>
      </c>
      <c r="B84" s="212" t="s">
        <v>433</v>
      </c>
      <c r="C84" s="216"/>
      <c r="D84" s="269"/>
      <c r="E84" s="270"/>
      <c r="F84" s="270"/>
      <c r="G84" s="221">
        <v>0</v>
      </c>
      <c r="H84" s="221">
        <v>0</v>
      </c>
      <c r="I84" s="270"/>
      <c r="J84" s="221">
        <v>0</v>
      </c>
      <c r="K84" s="269"/>
      <c r="L84" s="221">
        <v>0</v>
      </c>
      <c r="M84" s="269"/>
      <c r="N84" s="221">
        <v>0</v>
      </c>
      <c r="O84" s="269"/>
      <c r="P84" s="221">
        <v>0</v>
      </c>
      <c r="Q84" s="269"/>
      <c r="R84" s="221">
        <v>0</v>
      </c>
      <c r="S84" s="269"/>
      <c r="T84" s="221">
        <v>0</v>
      </c>
      <c r="U84" s="269"/>
      <c r="V84" s="221">
        <v>0</v>
      </c>
      <c r="W84" s="269"/>
      <c r="X84" s="221">
        <v>0</v>
      </c>
      <c r="Y84" s="269"/>
      <c r="Z84" s="221" t="s">
        <v>526</v>
      </c>
      <c r="AA84" s="269"/>
      <c r="AB84" s="221">
        <v>0</v>
      </c>
      <c r="AC84" s="221">
        <v>0</v>
      </c>
    </row>
    <row r="85" spans="1:29" s="218" customFormat="1" x14ac:dyDescent="0.25">
      <c r="A85" s="211" t="s">
        <v>474</v>
      </c>
      <c r="B85" s="212" t="s">
        <v>435</v>
      </c>
      <c r="C85" s="216"/>
      <c r="D85" s="269"/>
      <c r="E85" s="270"/>
      <c r="F85" s="270"/>
      <c r="G85" s="221">
        <v>0</v>
      </c>
      <c r="H85" s="221">
        <v>0</v>
      </c>
      <c r="I85" s="270"/>
      <c r="J85" s="221">
        <v>0</v>
      </c>
      <c r="K85" s="269"/>
      <c r="L85" s="221">
        <v>0</v>
      </c>
      <c r="M85" s="269"/>
      <c r="N85" s="221">
        <v>0</v>
      </c>
      <c r="O85" s="269"/>
      <c r="P85" s="221">
        <v>0</v>
      </c>
      <c r="Q85" s="269"/>
      <c r="R85" s="221">
        <v>0</v>
      </c>
      <c r="S85" s="269"/>
      <c r="T85" s="221">
        <v>0</v>
      </c>
      <c r="U85" s="269"/>
      <c r="V85" s="221">
        <v>0</v>
      </c>
      <c r="W85" s="269"/>
      <c r="X85" s="221">
        <v>0</v>
      </c>
      <c r="Y85" s="269"/>
      <c r="Z85" s="221" t="s">
        <v>526</v>
      </c>
      <c r="AA85" s="269"/>
      <c r="AB85" s="221">
        <v>0</v>
      </c>
      <c r="AC85" s="221">
        <v>0</v>
      </c>
    </row>
    <row r="86" spans="1:29" s="218" customFormat="1" x14ac:dyDescent="0.25">
      <c r="A86" s="211" t="s">
        <v>475</v>
      </c>
      <c r="B86" s="212" t="s">
        <v>437</v>
      </c>
      <c r="C86" s="217"/>
      <c r="D86" s="269"/>
      <c r="E86" s="270"/>
      <c r="F86" s="270"/>
      <c r="G86" s="221">
        <v>0</v>
      </c>
      <c r="H86" s="221">
        <v>0</v>
      </c>
      <c r="I86" s="270"/>
      <c r="J86" s="221">
        <v>0</v>
      </c>
      <c r="K86" s="269"/>
      <c r="L86" s="221">
        <v>0</v>
      </c>
      <c r="M86" s="269"/>
      <c r="N86" s="221">
        <v>0</v>
      </c>
      <c r="O86" s="269"/>
      <c r="P86" s="221">
        <v>0</v>
      </c>
      <c r="Q86" s="269"/>
      <c r="R86" s="221">
        <v>0</v>
      </c>
      <c r="S86" s="269"/>
      <c r="T86" s="221">
        <v>0</v>
      </c>
      <c r="U86" s="269"/>
      <c r="V86" s="221">
        <v>0</v>
      </c>
      <c r="W86" s="269"/>
      <c r="X86" s="221">
        <v>0</v>
      </c>
      <c r="Y86" s="269"/>
      <c r="Z86" s="221" t="s">
        <v>526</v>
      </c>
      <c r="AA86" s="269"/>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2026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P_TP3500.PR.0050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2026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P_TP3500.PR.0050</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507</v>
      </c>
      <c r="B21" s="236" t="str">
        <f>A15</f>
        <v>Реконструкция Ремонтно-производственной базы Аромашевского РЭС (замена ограждения, технические средства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508</v>
      </c>
    </row>
    <row r="24" spans="1:2" x14ac:dyDescent="0.25">
      <c r="A24" s="237" t="s">
        <v>269</v>
      </c>
      <c r="B24" s="240" t="s">
        <v>532</v>
      </c>
    </row>
    <row r="25" spans="1:2" x14ac:dyDescent="0.25">
      <c r="A25" s="241" t="s">
        <v>270</v>
      </c>
      <c r="B25" s="238">
        <v>2028</v>
      </c>
    </row>
    <row r="26" spans="1:2" x14ac:dyDescent="0.25">
      <c r="A26" s="241" t="s">
        <v>271</v>
      </c>
      <c r="B26" s="240" t="s">
        <v>527</v>
      </c>
    </row>
    <row r="27" spans="1:2" ht="29.25" thickBot="1" x14ac:dyDescent="0.3">
      <c r="A27" s="242" t="s">
        <v>509</v>
      </c>
      <c r="B27" s="243">
        <v>3.0100439099906464</v>
      </c>
    </row>
    <row r="28" spans="1:2" ht="16.5" thickBot="1" x14ac:dyDescent="0.3">
      <c r="A28" s="244" t="s">
        <v>272</v>
      </c>
      <c r="B28" s="279" t="s">
        <v>533</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528</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529</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510</v>
      </c>
      <c r="B41" s="248"/>
    </row>
    <row r="42" spans="1:2" x14ac:dyDescent="0.25">
      <c r="A42" s="152" t="s">
        <v>511</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512</v>
      </c>
      <c r="B46" s="248"/>
    </row>
    <row r="47" spans="1:2" x14ac:dyDescent="0.25">
      <c r="A47" s="152" t="s">
        <v>511</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9" t="s">
        <v>534</v>
      </c>
    </row>
    <row r="52" spans="1:2" x14ac:dyDescent="0.25">
      <c r="A52" s="152" t="s">
        <v>275</v>
      </c>
      <c r="B52" s="153"/>
    </row>
    <row r="53" spans="1:2" x14ac:dyDescent="0.25">
      <c r="A53" s="152" t="s">
        <v>513</v>
      </c>
      <c r="B53" s="153"/>
    </row>
    <row r="54" spans="1:2" x14ac:dyDescent="0.25">
      <c r="A54" s="152" t="s">
        <v>514</v>
      </c>
      <c r="B54" s="153"/>
    </row>
    <row r="55" spans="1:2" x14ac:dyDescent="0.25">
      <c r="A55" s="152" t="s">
        <v>515</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0" t="s">
        <v>534</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1" t="s">
        <v>396</v>
      </c>
    </row>
    <row r="67" spans="1:2" ht="29.25" thickBot="1" x14ac:dyDescent="0.3">
      <c r="A67" s="247" t="s">
        <v>291</v>
      </c>
      <c r="B67" s="279" t="s">
        <v>534</v>
      </c>
    </row>
    <row r="68" spans="1:2" x14ac:dyDescent="0.25">
      <c r="A68" s="152" t="s">
        <v>275</v>
      </c>
      <c r="B68" s="153" t="s">
        <v>397</v>
      </c>
    </row>
    <row r="69" spans="1:2" x14ac:dyDescent="0.25">
      <c r="A69" s="152" t="s">
        <v>516</v>
      </c>
      <c r="B69" s="153" t="s">
        <v>397</v>
      </c>
    </row>
    <row r="70" spans="1:2" x14ac:dyDescent="0.25">
      <c r="A70" s="152" t="s">
        <v>517</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518</v>
      </c>
      <c r="B73" s="254" t="str">
        <f>'6.1. Паспорт сетевой график'!H40</f>
        <v>нд</v>
      </c>
    </row>
    <row r="74" spans="1:2" x14ac:dyDescent="0.25">
      <c r="A74" s="152" t="s">
        <v>519</v>
      </c>
      <c r="B74" s="153" t="s">
        <v>397</v>
      </c>
    </row>
    <row r="75" spans="1:2" ht="16.5" thickBot="1" x14ac:dyDescent="0.3">
      <c r="A75" s="152" t="s">
        <v>520</v>
      </c>
      <c r="B75" s="153" t="s">
        <v>397</v>
      </c>
    </row>
    <row r="76" spans="1:2" ht="29.25" thickBot="1" x14ac:dyDescent="0.3">
      <c r="A76" s="247" t="s">
        <v>294</v>
      </c>
      <c r="B76" s="282" t="s">
        <v>535</v>
      </c>
    </row>
    <row r="77" spans="1:2" ht="29.25" thickBot="1" x14ac:dyDescent="0.3">
      <c r="A77" s="247" t="s">
        <v>295</v>
      </c>
      <c r="B77" s="467" t="s">
        <v>536</v>
      </c>
    </row>
    <row r="78" spans="1:2" x14ac:dyDescent="0.25">
      <c r="A78" s="152" t="s">
        <v>521</v>
      </c>
      <c r="B78" s="468"/>
    </row>
    <row r="79" spans="1:2" x14ac:dyDescent="0.25">
      <c r="A79" s="152" t="s">
        <v>522</v>
      </c>
      <c r="B79" s="468"/>
    </row>
    <row r="80" spans="1:2" x14ac:dyDescent="0.25">
      <c r="A80" s="152" t="s">
        <v>523</v>
      </c>
      <c r="B80" s="468"/>
    </row>
    <row r="81" spans="1:2" x14ac:dyDescent="0.25">
      <c r="A81" s="152" t="s">
        <v>524</v>
      </c>
      <c r="B81" s="468"/>
    </row>
    <row r="82" spans="1:2" ht="16.5" thickBot="1" x14ac:dyDescent="0.3">
      <c r="A82" s="152" t="s">
        <v>525</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2026-04-21T14:03:21Z</dcterms:modified>
</cp:coreProperties>
</file>