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<sst xmlns="http://schemas.openxmlformats.org/spreadsheetml/2006/main" count="1036" uniqueCount="553">
  <si>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</si>
  <si>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</si>
  <si>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</si>
  <si>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</si>
  <si>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</si>
  <si>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</si>
  <si>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</si>
  <si>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</si>
  <si>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</si>
  <si>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</si>
  <si>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</si>
  <si>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</si>
  <si>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</si>
  <si>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</si>
  <si>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</si>
  <si>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</si>
  <si>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</si>
  <si>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</si>
  <si>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</si>
  <si>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</si>
  <si>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</si>
  <si>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</si>
  <si>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</si>
  <si>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</si>
  <si>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</si>
  <si>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</si>
  <si>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</si>
  <si>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</si>
  <si>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</si>
  <si>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</si>
  <si>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</si>
  <si>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</si>
  <si>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</si>
  <si>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</si>
  <si>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</si>
  <si>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</si>
  <si>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</si>
  <si>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</si>
  <si>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</si>
  <si>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</si>
  <si>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</si>
  <si>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</si>
  <si>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</si>
  <si>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</si>
  <si>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</si>
  <si>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</si>
  <si>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</si>
  <si>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</si>
  <si>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</si>
  <si>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</si>
  <si>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</si>
  <si>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</si>
  <si>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</si>
  <si>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</si>
  <si>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</si>
  <si>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</si>
  <si>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</si>
  <si>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</si>
  <si>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</si>
  <si>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</si>
  <si>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</si>
  <si>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</si>
  <si>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</si>
  <si>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</si>
  <si>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</si>
  <si>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</si>
  <si>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</si>
  <si>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</si>
  <si>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</si>
  <si>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</si>
  <si>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</si>
  <si>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</si>
  <si>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</si>
  <si>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</si>
  <si>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</si>
  <si>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</si>
  <si>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</si>
  <si>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</si>
  <si>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</si>
  <si>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</si>
  <si>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</si>
  <si>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</si>
  <si>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</si>
  <si>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</si>
  <si>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</si>
  <si>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</si>
  <si>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</si>
  <si>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</si>
  <si>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</si>
  <si>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</si>
  <si>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</si>
  <si>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</si>
  <si>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</si>
  <si>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</si>
  <si>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</si>
  <si>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</si>
  <si>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</si>
  <si>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</si>
  <si>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</si>
  <si>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</si>
  <si>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</si>
  <si>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</si>
  <si>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</si>
  <si>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</si>
  <si>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</si>
  <si>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</si>
  <si>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</si>
  <si>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</si>
  <si>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</si>
  <si>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</si>
  <si>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</si>
  <si>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</si>
  <si>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</si>
  <si>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</si>
  <si>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</si>
  <si>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</si>
  <si>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</si>
  <si>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</si>
  <si>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</si>
  <si>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</si>
  <si>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</si>
  <si>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</si>
  <si>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</si>
  <si>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</si>
  <si>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</si>
  <si>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</si>
  <si>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</si>
  <si>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</si>
  <si>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</si>
  <si>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</si>
  <si>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</si>
  <si>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</si>
  <si>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</si>
  <si>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</si>
  <si>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</si>
  <si>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</si>
  <si>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</si>
  <si>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</si>
  <si>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</si>
  <si>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</si>
  <si>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</si>
  <si>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</si>
  <si>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</si>
  <si>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</si>
  <si>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</si>
  <si>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</si>
  <si>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</si>
  <si>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</si>
  <si>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</si>
  <si>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</si>
  <si>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</si>
  <si>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</si>
  <si>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</si>
  <si>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</si>
  <si>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</si>
  <si>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</si>
  <si>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</si>
  <si>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</si>
  <si>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</si>
  <si>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</si>
  <si>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</si>
  <si>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</si>
  <si>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</si>
  <si>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</si>
  <si>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</si>
  <si>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</si>
  <si>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</si>
  <si>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</si>
  <si>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</si>
  <si>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</si>
  <si>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</si>
  <si>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</si>
  <si>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</si>
  <si>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</si>
  <si>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</si>
  <si>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</si>
  <si>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</si>
  <si>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</si>
  <si>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</si>
  <si>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</si>
  <si>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</si>
  <si>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</si>
  <si>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</si>
  <si>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</si>
  <si>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</si>
  <si>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</si>
  <si>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</si>
  <si>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</si>
  <si>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</si>
  <si>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</si>
  <si>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</si>
  <si>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</si>
  <si>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</si>
  <si>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</si>
  <si>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</si>
  <si>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</si>
  <si>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</si>
  <si>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</si>
  <si>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</si>
  <si>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</si>
  <si>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</si>
  <si>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</si>
  <si>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</si>
  <si>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</si>
  <si>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</si>
  <si>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</si>
  <si>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</si>
  <si>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</si>
  <si>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</si>
  <si>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</si>
  <si>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</si>
  <si>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</si>
  <si>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</si>
  <si>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</si>
  <si>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</si>
  <si>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</si>
  <si>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</si>
  <si>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</si>
  <si>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</si>
  <si>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</si>
  <si>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</si>
  <si>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</si>
  <si>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</si>
  <si>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</si>
  <si>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</si>
  <si>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</si>
  <si>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</si>
  <si>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</si>
  <si>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</si>
  <si>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</si>
  <si>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</si>
  <si>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</si>
  <si>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</si>
  <si>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</si>
  <si>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</si>
  <si>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</si>
  <si>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</si>
  <si>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</si>
  <si>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</si>
  <si>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</si>
  <si>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</si>
  <si>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</si>
  <si>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</si>
  <si>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</si>
  <si>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</si>
  <si>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</si>
  <si>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</si>
  <si>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</si>
  <si>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</si>
  <si>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</si>
  <si>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</si>
  <si>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</si>
  <si>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</si>
  <si>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</si>
  <si>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</si>
  <si>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</si>
  <si>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</si>
  <si>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</si>
  <si>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</si>
  <si>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</si>
  <si>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</si>
  <si>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</si>
  <si>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</si>
  <si>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</si>
  <si>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</si>
  <si>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</si>
  <si>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</si>
  <si>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</si>
  <si>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</si>
  <si>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</si>
  <si>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</si>
  <si>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</si>
  <si>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</si>
  <si>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</si>
  <si>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</si>
  <si>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</si>
  <si>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</si>
  <si>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</si>
  <si>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</si>
  <si>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</si>
  <si>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</si>
  <si>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</si>
  <si>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</si>
  <si>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</si>
  <si>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</si>
  <si>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</si>
  <si>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</si>
  <si>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</si>
  <si>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</si>
  <si>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</si>
  <si>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</si>
  <si>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</si>
  <si>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</si>
  <si>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</si>
  <si>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</si>
  <si>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</si>
  <si>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</si>
  <si>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</si>
  <si>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</si>
  <si>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</si>
  <si>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</si>
  <si>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</si>
  <si>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</si>
  <si>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</si>
  <si>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</si>
  <si>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</si>
  <si>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</si>
  <si>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</si>
  <si>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</si>
  <si>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</si>
  <si>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</si>
  <si>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</si>
  <si>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</si>
  <si>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</si>
  <si>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</si>
  <si>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</si>
  <si>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</si>
  <si>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</si>
  <si>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</si>
  <si>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</si>
  <si>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</si>
  <si>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</si>
  <si>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</si>
  <si>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</si>
  <si>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</si>
  <si>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</si>
  <si>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</si>
  <si>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</si>
  <si>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</si>
  <si>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</si>
  <si>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</si>
  <si>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</si>
  <si>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</si>
  <si>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</si>
  <si>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</si>
  <si>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</si>
  <si>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</si>
  <si>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</si>
  <si>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</si>
  <si>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</si>
  <si>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</si>
  <si>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</si>
  <si>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</si>
  <si>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</si>
  <si>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</si>
  <si>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</si>
  <si>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</si>
  <si>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</si>
  <si>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</si>
  <si>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</si>
  <si>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</si>
  <si>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</si>
  <si>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</si>
  <si>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</si>
  <si>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</si>
  <si>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</si>
  <si>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</si>
  <si>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</si>
  <si>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</si>
  <si>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</si>
  <si>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</si>
  <si>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</si>
  <si>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</si>
  <si>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</si>
  <si>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</si>
  <si>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</si>
  <si>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</si>
  <si>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</si>
  <si>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</si>
  <si>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</si>
  <si>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</si>
  <si>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</si>
  <si>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</si>
  <si>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</si>
  <si>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</si>
  <si>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</si>
  <si>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</si>
  <si>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</si>
  <si>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</si>
  <si>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</si>
  <si>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</si>
  <si>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</si>
  <si>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</si>
  <si>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</si>
  <si>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</si>
  <si>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</si>
  <si>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</si>
  <si>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</si>
  <si>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</si>
  <si>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</si>
  <si>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</si>
  <si>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</si>
  <si>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</si>
  <si>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</si>
  <si>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</si>
  <si>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</si>
  <si>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</si>
  <si>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</si>
  <si>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</si>
  <si>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</si>
  <si>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</si>
  <si>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</si>
  <si>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</si>
  <si>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</si>
  <si>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</si>
  <si>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</si>
  <si>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</si>
  <si>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</si>
  <si>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</si>
  <si>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</si>
  <si>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</si>
  <si>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</si>
  <si>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</si>
  <si>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</si>
  <si>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</si>
  <si>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</si>
  <si>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</si>
  <si>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</si>
  <si>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</si>
  <si>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</si>
  <si>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</si>
  <si>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</si>
  <si>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</si>
  <si>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</si>
  <si>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</si>
  <si>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</si>
  <si>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</si>
  <si>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</si>
  <si>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</si>
  <si>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</si>
  <si>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</si>
  <si>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</si>
  <si>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</si>
  <si>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</si>
  <si>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</si>
  <si>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</si>
  <si>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</si>
  <si>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</si>
  <si>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</si>
  <si>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</si>
  <si>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</si>
  <si>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</si>
  <si>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</si>
  <si>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</si>
  <si>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</si>
  <si>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</si>
  <si>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</si>
  <si>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</si>
  <si>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</si>
  <si>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</si>
  <si>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</si>
  <si>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</si>
  <si>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</si>
  <si>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</si>
  <si>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</si>
  <si>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</si>
  <si>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</si>
  <si>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</si>
  <si>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</si>
  <si>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</si>
  <si>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</si>
  <si>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</si>
  <si>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</si>
  <si>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</si>
  <si>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</si>
  <si>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</si>
  <si>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</si>
  <si>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</si>
  <si>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</si>
  <si>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</si>
  <si>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</si>
  <si>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</si>
  <si>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</si>
  <si>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</si>
  <si>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</si>
  <si>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</si>
  <si>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</si>
  <si>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</si>
  <si>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</si>
  <si>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</si>
  <si>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</si>
  <si>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</si>
  <si>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</si>
  <si>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</si>
  <si>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</si>
  <si>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</si>
  <si>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</si>
  <si>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</si>
  <si>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</si>
  <si>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</si>
  <si>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</si>
  <si>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</si>
  <si>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</si>
  <si>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</si>
  <si>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</si>
  <si>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</si>
  <si>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</si>
  <si>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</si>
  <si>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</si>
  <si>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</si>
  <si>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</si>
  <si>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</si>
  <si>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</si>
  <si>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</si>
  <si>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</si>
  <si>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</si>
  <si>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</si>
  <si>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</si>
  <si>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</si>
  <si>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</si>
  <si>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</si>
  <si>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</si>
  <si>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</si>
  <si>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</si>
  <si>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</si>
  <si>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</si>
  <si>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</si>
  <si>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</si>
  <si>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</si>
  <si>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</si>
  <si>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</si>
  <si>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</si>
  <si>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</si>
  <si>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</si>
  <si>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</si>
  <si>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</si>
  <si>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</si>
  <si>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</si>
  <si>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</si>
  <si>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</si>
  <si>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</si>
  <si>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</si>
  <si>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</si>
  <si>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</si>
  <si>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</si>
  <si>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</si>
  <si>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</si>
  <si>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</si>
  <si>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</si>
  <si>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P_TP3500.PR.0052</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</si>
  <si>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0,57 км, монтаж технических средств охраны</t>
  </si>
  <si>
    <t>Реконструкция ограждения 0,57 км, монтаж технических средств охраны</t>
  </si>
  <si>
    <t>2527,99 тыс.руб./шт. без НДС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</si>
  <si>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</si>
  <si>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</si>
  <si>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</si>
  <si>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</si>
  <si>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</si>
  <si>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3,26859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</si>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</sst>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547</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539</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543</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3.2685922988050407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2.6975199866093691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P_TP3500.PR.0052</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1"/>
      <c r="C25" s="271"/>
      <c r="D25" s="271"/>
      <c r="E25" s="271"/>
      <c r="F25" s="271"/>
      <c r="G25" s="271"/>
      <c r="H25" s="271"/>
      <c r="I25" s="271"/>
      <c r="J25" s="271"/>
      <c r="K25" s="272"/>
      <c r="L25" s="273"/>
      <c r="M25" s="273"/>
      <c r="N25" s="258"/>
      <c r="O25" s="258"/>
      <c r="P25" s="257"/>
      <c r="Q25" s="271"/>
      <c r="R25" s="274"/>
      <c r="S25" s="259"/>
      <c r="T25" s="256"/>
    </row>
    <row r="26" spans="1:113" s="55" customFormat="1" x14ac:dyDescent="0.2">
      <c r="A26" s="255"/>
      <c r="B26" s="275"/>
      <c r="C26" s="275"/>
      <c r="D26" s="275"/>
      <c r="E26" s="275"/>
      <c r="F26" s="275"/>
      <c r="G26" s="275"/>
      <c r="H26" s="275"/>
      <c r="I26" s="275"/>
      <c r="J26" s="275"/>
      <c r="K26" s="276"/>
      <c r="L26" s="277"/>
      <c r="M26" s="277"/>
      <c r="N26" s="258"/>
      <c r="O26" s="258"/>
      <c r="P26" s="257"/>
      <c r="Q26" s="275"/>
      <c r="R26" s="278"/>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538</v>
      </c>
      <c r="D22" s="28"/>
      <c r="E22" s="28"/>
      <c r="F22" s="27"/>
      <c r="G22" s="27"/>
      <c r="H22" s="27"/>
      <c r="I22" s="27"/>
      <c r="J22" s="27"/>
      <c r="K22" s="27"/>
      <c r="L22" s="27"/>
      <c r="M22" s="27"/>
      <c r="N22" s="27"/>
      <c r="O22" s="27"/>
      <c r="P22" s="27"/>
      <c r="Q22" s="26"/>
      <c r="R22" s="26"/>
      <c r="S22" s="26"/>
      <c r="T22" s="26"/>
      <c r="U22" s="26"/>
    </row>
    <row r="23" spans="1:21" ht="75" customHeight="1" x14ac:dyDescent="0.25">
      <c r="A23" s="23" t="s">
        <v>62</v>
      </c>
      <c r="B23" s="25" t="s">
        <v>59</v>
      </c>
      <c r="C23" s="166"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P_TP3500.PR.0052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7" zoomScale="70" zoomScaleSheetLayoutView="70" workbookViewId="0">
      <selection activeCell="K29" sqref="K2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46569</v>
      </c>
      <c r="H31" s="260">
        <f>G31+150</f>
        <v>46719</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 zoomScale="55" zoomScaleNormal="70" zoomScaleSheetLayoutView="55" workbookViewId="0">
      <selection activeCell="C20" sqref="C20:AC22"/>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2026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P_TP3500.PR.0052</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549</v>
      </c>
      <c r="H20" s="421" t="s">
        <v>505</v>
      </c>
      <c r="I20" s="422"/>
      <c r="J20" s="422"/>
      <c r="K20" s="422"/>
      <c r="L20" s="421" t="s">
        <v>506</v>
      </c>
      <c r="M20" s="422"/>
      <c r="N20" s="422"/>
      <c r="O20" s="422"/>
      <c r="P20" s="421" t="s">
        <v>530</v>
      </c>
      <c r="Q20" s="422"/>
      <c r="R20" s="422"/>
      <c r="S20" s="422"/>
      <c r="T20" s="421" t="s">
        <v>531</v>
      </c>
      <c r="U20" s="422"/>
      <c r="V20" s="422"/>
      <c r="W20" s="422"/>
      <c r="X20" s="421" t="s">
        <v>550</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83" t="s">
        <v>1</v>
      </c>
      <c r="D22" s="283" t="s">
        <v>477</v>
      </c>
      <c r="E22" s="219" t="s">
        <v>551</v>
      </c>
      <c r="F22" s="219" t="s">
        <v>552</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3" t="s">
        <v>145</v>
      </c>
      <c r="AC22" s="283" t="s">
        <v>477</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3.0137800000000006</v>
      </c>
      <c r="D24" s="221">
        <v>3.2685922988050407</v>
      </c>
      <c r="E24" s="221">
        <v>3.0137800000000006</v>
      </c>
      <c r="F24" s="221">
        <v>3.0137800000000006</v>
      </c>
      <c r="G24" s="221">
        <v>0</v>
      </c>
      <c r="H24" s="221">
        <v>0</v>
      </c>
      <c r="I24" s="221"/>
      <c r="J24" s="221">
        <v>0</v>
      </c>
      <c r="K24" s="221"/>
      <c r="L24" s="221">
        <v>9.9100000000000021E-2</v>
      </c>
      <c r="M24" s="221"/>
      <c r="N24" s="221">
        <v>0.10173674935631567</v>
      </c>
      <c r="O24" s="221"/>
      <c r="P24" s="221">
        <v>2.9146800000000006</v>
      </c>
      <c r="Q24" s="221"/>
      <c r="R24" s="221">
        <v>3.1668555494487252</v>
      </c>
      <c r="S24" s="221"/>
      <c r="T24" s="221">
        <v>0</v>
      </c>
      <c r="U24" s="221"/>
      <c r="V24" s="221">
        <v>0</v>
      </c>
      <c r="W24" s="221"/>
      <c r="X24" s="221">
        <v>0</v>
      </c>
      <c r="Y24" s="221"/>
      <c r="Z24" s="221" t="s">
        <v>526</v>
      </c>
      <c r="AA24" s="221"/>
      <c r="AB24" s="221">
        <v>3.0137800000000006</v>
      </c>
      <c r="AC24" s="221">
        <v>3.2685922988050407</v>
      </c>
    </row>
    <row r="25" spans="1:35" s="218" customFormat="1" ht="24" customHeight="1" x14ac:dyDescent="0.25">
      <c r="A25" s="211" t="s">
        <v>405</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526</v>
      </c>
      <c r="AA25" s="221"/>
      <c r="AB25" s="221">
        <v>0</v>
      </c>
      <c r="AC25" s="221">
        <v>0</v>
      </c>
    </row>
    <row r="26" spans="1:35" s="218" customFormat="1" x14ac:dyDescent="0.25">
      <c r="A26" s="211" t="s">
        <v>406</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526</v>
      </c>
      <c r="AA26" s="221"/>
      <c r="AB26" s="221">
        <v>0</v>
      </c>
      <c r="AC26" s="221">
        <v>0</v>
      </c>
    </row>
    <row r="27" spans="1:35" s="218" customFormat="1" ht="38.25" customHeight="1" x14ac:dyDescent="0.25">
      <c r="A27" s="211" t="s">
        <v>407</v>
      </c>
      <c r="B27" s="212" t="s">
        <v>302</v>
      </c>
      <c r="C27" s="221"/>
      <c r="D27" s="221"/>
      <c r="E27" s="221"/>
      <c r="F27" s="221"/>
      <c r="G27" s="221">
        <v>0</v>
      </c>
      <c r="H27" s="221">
        <v>0</v>
      </c>
      <c r="I27" s="221"/>
      <c r="J27" s="221">
        <v>0</v>
      </c>
      <c r="K27" s="221"/>
      <c r="L27" s="221">
        <v>9.9100000000000021E-2</v>
      </c>
      <c r="M27" s="221"/>
      <c r="N27" s="221">
        <v>0.10173674935631567</v>
      </c>
      <c r="O27" s="221"/>
      <c r="P27" s="221">
        <v>2.4289000000000005</v>
      </c>
      <c r="Q27" s="221"/>
      <c r="R27" s="221">
        <v>2.5957832372530536</v>
      </c>
      <c r="S27" s="221"/>
      <c r="T27" s="221">
        <v>0</v>
      </c>
      <c r="U27" s="221"/>
      <c r="V27" s="221">
        <v>0</v>
      </c>
      <c r="W27" s="221"/>
      <c r="X27" s="221">
        <v>0</v>
      </c>
      <c r="Y27" s="221"/>
      <c r="Z27" s="221" t="s">
        <v>526</v>
      </c>
      <c r="AA27" s="221"/>
      <c r="AB27" s="221">
        <v>2.5280000000000005</v>
      </c>
      <c r="AC27" s="221">
        <v>2.6975199866093691</v>
      </c>
    </row>
    <row r="28" spans="1:35" s="218" customFormat="1" x14ac:dyDescent="0.25">
      <c r="A28" s="211" t="s">
        <v>408</v>
      </c>
      <c r="B28" s="212" t="s">
        <v>409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410</v>
      </c>
      <c r="B29" s="213" t="s">
        <v>141</v>
      </c>
      <c r="C29" s="221"/>
      <c r="D29" s="221"/>
      <c r="E29" s="221"/>
      <c r="F29" s="221"/>
      <c r="G29" s="221">
        <v>0</v>
      </c>
      <c r="H29" s="221">
        <v>0</v>
      </c>
      <c r="I29" s="221"/>
      <c r="J29" s="221">
        <v>0</v>
      </c>
      <c r="K29" s="221"/>
      <c r="L29" s="221">
        <v>0</v>
      </c>
      <c r="M29" s="221"/>
      <c r="N29" s="221">
        <v>0</v>
      </c>
      <c r="O29" s="221"/>
      <c r="P29" s="221">
        <v>0.4857800000000001</v>
      </c>
      <c r="Q29" s="221"/>
      <c r="R29" s="221">
        <v>0.57107231219567156</v>
      </c>
      <c r="S29" s="221"/>
      <c r="T29" s="221">
        <v>0</v>
      </c>
      <c r="U29" s="221"/>
      <c r="V29" s="221">
        <v>0</v>
      </c>
      <c r="W29" s="221"/>
      <c r="X29" s="221">
        <v>0</v>
      </c>
      <c r="Y29" s="221"/>
      <c r="Z29" s="221" t="s">
        <v>526</v>
      </c>
      <c r="AA29" s="221"/>
      <c r="AB29" s="221">
        <v>0.4857800000000001</v>
      </c>
      <c r="AC29" s="221">
        <v>0.57107231219567156</v>
      </c>
    </row>
    <row r="30" spans="1:35" s="218" customFormat="1" ht="47.25" x14ac:dyDescent="0.25">
      <c r="A30" s="209" t="s">
        <v>62</v>
      </c>
      <c r="B30" s="210" t="s">
        <v>411</v>
      </c>
      <c r="C30" s="221">
        <v>2.5280000000000005</v>
      </c>
      <c r="D30" s="221">
        <v>2.6975199866093691</v>
      </c>
      <c r="E30" s="221">
        <v>2.5280000000000005</v>
      </c>
      <c r="F30" s="221">
        <v>2.5280000000000005</v>
      </c>
      <c r="G30" s="221">
        <v>0</v>
      </c>
      <c r="H30" s="221">
        <v>0</v>
      </c>
      <c r="I30" s="221"/>
      <c r="J30" s="221">
        <v>0</v>
      </c>
      <c r="K30" s="221"/>
      <c r="L30" s="221">
        <v>2.5280000000000005</v>
      </c>
      <c r="M30" s="221"/>
      <c r="N30" s="221">
        <v>2.6975199866093691</v>
      </c>
      <c r="O30" s="221"/>
      <c r="P30" s="221">
        <v>0</v>
      </c>
      <c r="Q30" s="221"/>
      <c r="R30" s="221">
        <v>0</v>
      </c>
      <c r="S30" s="221"/>
      <c r="T30" s="221">
        <v>0</v>
      </c>
      <c r="U30" s="221"/>
      <c r="V30" s="221">
        <v>0</v>
      </c>
      <c r="W30" s="221"/>
      <c r="X30" s="221">
        <v>0</v>
      </c>
      <c r="Y30" s="221"/>
      <c r="Z30" s="221" t="s">
        <v>526</v>
      </c>
      <c r="AA30" s="221"/>
      <c r="AB30" s="221">
        <v>2.5280000000000005</v>
      </c>
      <c r="AC30" s="221">
        <v>2.6975199866093691</v>
      </c>
    </row>
    <row r="31" spans="1:35" s="218" customFormat="1" x14ac:dyDescent="0.25">
      <c r="A31" s="209" t="s">
        <v>412</v>
      </c>
      <c r="B31" s="212" t="s">
        <v>140</v>
      </c>
      <c r="C31" s="221">
        <v>2.4289000000000005</v>
      </c>
      <c r="D31" s="221">
        <v>2.5957832372530532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v>9.9100000000000021E-2</v>
      </c>
      <c r="D34" s="221">
        <v>0.10173674935631567</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526</v>
      </c>
      <c r="AA36" s="268" t="s">
        <v>526</v>
      </c>
      <c r="AB36" s="221">
        <v>0</v>
      </c>
      <c r="AC36" s="221">
        <v>0</v>
      </c>
    </row>
    <row r="37" spans="1:29" s="218" customFormat="1" ht="31.5" x14ac:dyDescent="0.25">
      <c r="A37" s="211" t="s">
        <v>419</v>
      </c>
      <c r="B37" s="214" t="s">
        <v>418</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526</v>
      </c>
      <c r="AA37" s="268" t="s">
        <v>526</v>
      </c>
      <c r="AB37" s="221">
        <v>0</v>
      </c>
      <c r="AC37" s="221">
        <v>0</v>
      </c>
    </row>
    <row r="38" spans="1:29" s="218" customFormat="1" x14ac:dyDescent="0.25">
      <c r="A38" s="211" t="s">
        <v>420</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526</v>
      </c>
      <c r="AA38" s="268" t="s">
        <v>526</v>
      </c>
      <c r="AB38" s="221">
        <v>0</v>
      </c>
      <c r="AC38" s="221">
        <v>0</v>
      </c>
    </row>
    <row r="39" spans="1:29" s="218" customFormat="1" x14ac:dyDescent="0.25">
      <c r="A39" s="211" t="s">
        <v>422</v>
      </c>
      <c r="B39" s="212" t="s">
        <v>421</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526</v>
      </c>
      <c r="AA39" s="268" t="s">
        <v>526</v>
      </c>
      <c r="AB39" s="221">
        <v>0</v>
      </c>
      <c r="AC39" s="221">
        <v>0</v>
      </c>
    </row>
    <row r="40" spans="1:29" s="218" customFormat="1" x14ac:dyDescent="0.25">
      <c r="A40" s="211" t="s">
        <v>424</v>
      </c>
      <c r="B40" s="212" t="s">
        <v>425</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526</v>
      </c>
      <c r="AA40" s="268" t="s">
        <v>526</v>
      </c>
      <c r="AB40" s="221">
        <v>0</v>
      </c>
      <c r="AC40" s="221">
        <v>0</v>
      </c>
    </row>
    <row r="41" spans="1:29" s="218" customFormat="1" x14ac:dyDescent="0.25">
      <c r="A41" s="211" t="s">
        <v>426</v>
      </c>
      <c r="B41" s="212" t="s">
        <v>427</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526</v>
      </c>
      <c r="AA41" s="268" t="s">
        <v>526</v>
      </c>
      <c r="AB41" s="221">
        <v>0</v>
      </c>
      <c r="AC41" s="221">
        <v>0</v>
      </c>
    </row>
    <row r="42" spans="1:29" s="218" customFormat="1" x14ac:dyDescent="0.25">
      <c r="A42" s="211" t="s">
        <v>428</v>
      </c>
      <c r="B42" s="212" t="s">
        <v>429</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526</v>
      </c>
      <c r="AA42" s="268" t="s">
        <v>526</v>
      </c>
      <c r="AB42" s="221">
        <v>0</v>
      </c>
      <c r="AC42" s="221">
        <v>0</v>
      </c>
    </row>
    <row r="43" spans="1:29" s="218" customFormat="1" x14ac:dyDescent="0.25">
      <c r="A43" s="211" t="s">
        <v>430</v>
      </c>
      <c r="B43" s="212" t="s">
        <v>431</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526</v>
      </c>
      <c r="AA43" s="268" t="s">
        <v>526</v>
      </c>
      <c r="AB43" s="221">
        <v>0</v>
      </c>
      <c r="AC43" s="221">
        <v>0</v>
      </c>
    </row>
    <row r="44" spans="1:29" s="218" customFormat="1" x14ac:dyDescent="0.25">
      <c r="A44" s="211" t="s">
        <v>432</v>
      </c>
      <c r="B44" s="212" t="s">
        <v>433</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526</v>
      </c>
      <c r="AA44" s="268" t="s">
        <v>526</v>
      </c>
      <c r="AB44" s="221">
        <v>0</v>
      </c>
      <c r="AC44" s="221">
        <v>0</v>
      </c>
    </row>
    <row r="45" spans="1:29" s="218" customFormat="1" x14ac:dyDescent="0.25">
      <c r="A45" s="211" t="s">
        <v>434</v>
      </c>
      <c r="B45" s="212" t="s">
        <v>435</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526</v>
      </c>
      <c r="AA45" s="268" t="s">
        <v>526</v>
      </c>
      <c r="AB45" s="221">
        <v>0</v>
      </c>
      <c r="AC45" s="221">
        <v>0</v>
      </c>
    </row>
    <row r="46" spans="1:29" s="218" customFormat="1" x14ac:dyDescent="0.25">
      <c r="A46" s="211" t="s">
        <v>436</v>
      </c>
      <c r="B46" s="212" t="s">
        <v>437</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438</v>
      </c>
      <c r="B48" s="212" t="s">
        <v>423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526</v>
      </c>
      <c r="AA48" s="221"/>
      <c r="AB48" s="221">
        <v>0</v>
      </c>
      <c r="AC48" s="221">
        <v>0</v>
      </c>
    </row>
    <row r="49" spans="1:29" s="218" customFormat="1" ht="31.5" x14ac:dyDescent="0.25">
      <c r="A49" s="211" t="s">
        <v>439</v>
      </c>
      <c r="B49" s="214" t="s">
        <v>418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526</v>
      </c>
      <c r="AA49" s="221"/>
      <c r="AB49" s="221">
        <v>0</v>
      </c>
      <c r="AC49" s="221">
        <v>0</v>
      </c>
    </row>
    <row r="50" spans="1:29" s="218" customFormat="1" x14ac:dyDescent="0.25">
      <c r="A50" s="211" t="s">
        <v>440</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526</v>
      </c>
      <c r="AA50" s="221"/>
      <c r="AB50" s="221">
        <v>0</v>
      </c>
      <c r="AC50" s="221">
        <v>0</v>
      </c>
    </row>
    <row r="51" spans="1:29" s="218" customFormat="1" ht="31.5" x14ac:dyDescent="0.25">
      <c r="A51" s="211" t="s">
        <v>442</v>
      </c>
      <c r="B51" s="212" t="s">
        <v>441</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526</v>
      </c>
      <c r="AA51" s="221"/>
      <c r="AB51" s="221">
        <v>0</v>
      </c>
      <c r="AC51" s="221">
        <v>0</v>
      </c>
    </row>
    <row r="52" spans="1:29" s="218" customFormat="1" ht="31.5" x14ac:dyDescent="0.25">
      <c r="A52" s="211" t="s">
        <v>444</v>
      </c>
      <c r="B52" s="212" t="s">
        <v>443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526</v>
      </c>
      <c r="AA52" s="221"/>
      <c r="AB52" s="221">
        <v>0</v>
      </c>
      <c r="AC52" s="221">
        <v>0</v>
      </c>
    </row>
    <row r="53" spans="1:29" s="218" customFormat="1" x14ac:dyDescent="0.25">
      <c r="A53" s="211" t="s">
        <v>445</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526</v>
      </c>
      <c r="AA53" s="221"/>
      <c r="AB53" s="221">
        <v>0</v>
      </c>
      <c r="AC53" s="221">
        <v>0</v>
      </c>
    </row>
    <row r="54" spans="1:29" s="218" customFormat="1" x14ac:dyDescent="0.25">
      <c r="A54" s="211" t="s">
        <v>446</v>
      </c>
      <c r="B54" s="212" t="s">
        <v>425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526</v>
      </c>
      <c r="AA54" s="221"/>
      <c r="AB54" s="221">
        <v>0</v>
      </c>
      <c r="AC54" s="221">
        <v>0</v>
      </c>
    </row>
    <row r="55" spans="1:29" s="218" customFormat="1" x14ac:dyDescent="0.25">
      <c r="A55" s="211" t="s">
        <v>447</v>
      </c>
      <c r="B55" s="212" t="s">
        <v>427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526</v>
      </c>
      <c r="AA55" s="221"/>
      <c r="AB55" s="221">
        <v>0</v>
      </c>
      <c r="AC55" s="221">
        <v>0</v>
      </c>
    </row>
    <row r="56" spans="1:29" s="218" customFormat="1" x14ac:dyDescent="0.25">
      <c r="A56" s="211" t="s">
        <v>448</v>
      </c>
      <c r="B56" s="212" t="s">
        <v>429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526</v>
      </c>
      <c r="AA56" s="221"/>
      <c r="AB56" s="221">
        <v>0</v>
      </c>
      <c r="AC56" s="221">
        <v>0</v>
      </c>
    </row>
    <row r="57" spans="1:29" s="218" customFormat="1" x14ac:dyDescent="0.25">
      <c r="A57" s="211" t="s">
        <v>449</v>
      </c>
      <c r="B57" s="212" t="s">
        <v>431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526</v>
      </c>
      <c r="AA57" s="221"/>
      <c r="AB57" s="221">
        <v>0</v>
      </c>
      <c r="AC57" s="221">
        <v>0</v>
      </c>
    </row>
    <row r="58" spans="1:29" s="218" customFormat="1" x14ac:dyDescent="0.25">
      <c r="A58" s="211" t="s">
        <v>450</v>
      </c>
      <c r="B58" s="212" t="s">
        <v>433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526</v>
      </c>
      <c r="AA58" s="221"/>
      <c r="AB58" s="221">
        <v>0</v>
      </c>
      <c r="AC58" s="221">
        <v>0</v>
      </c>
    </row>
    <row r="59" spans="1:29" s="218" customFormat="1" x14ac:dyDescent="0.25">
      <c r="A59" s="211" t="s">
        <v>451</v>
      </c>
      <c r="B59" s="212" t="s">
        <v>435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526</v>
      </c>
      <c r="AA59" s="221"/>
      <c r="AB59" s="221">
        <v>0</v>
      </c>
      <c r="AC59" s="221">
        <v>0</v>
      </c>
    </row>
    <row r="60" spans="1:29" s="218" customFormat="1" x14ac:dyDescent="0.25">
      <c r="A60" s="211" t="s">
        <v>452</v>
      </c>
      <c r="B60" s="212" t="s">
        <v>437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v>2.5280000000000005</v>
      </c>
      <c r="D62" s="221">
        <v>2.6975199866093691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526</v>
      </c>
      <c r="AA62" s="221"/>
      <c r="AB62" s="221">
        <v>0</v>
      </c>
      <c r="AC62" s="221">
        <v>0</v>
      </c>
    </row>
    <row r="63" spans="1:29" s="218" customFormat="1" x14ac:dyDescent="0.25">
      <c r="A63" s="211" t="s">
        <v>454</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526</v>
      </c>
      <c r="AA63" s="221"/>
      <c r="AB63" s="221">
        <v>0</v>
      </c>
      <c r="AC63" s="221">
        <v>0</v>
      </c>
    </row>
    <row r="64" spans="1:29" s="218" customFormat="1" x14ac:dyDescent="0.25">
      <c r="A64" s="211" t="s">
        <v>455</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526</v>
      </c>
      <c r="AA64" s="221"/>
      <c r="AB64" s="221">
        <v>0</v>
      </c>
      <c r="AC64" s="221">
        <v>0</v>
      </c>
    </row>
    <row r="65" spans="1:29" s="218" customFormat="1" x14ac:dyDescent="0.25">
      <c r="A65" s="211" t="s">
        <v>456</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526</v>
      </c>
      <c r="AA65" s="221"/>
      <c r="AB65" s="221">
        <v>0</v>
      </c>
      <c r="AC65" s="221">
        <v>0</v>
      </c>
    </row>
    <row r="66" spans="1:29" s="218" customFormat="1" x14ac:dyDescent="0.25">
      <c r="A66" s="211" t="s">
        <v>457</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526</v>
      </c>
      <c r="AA66" s="221"/>
      <c r="AB66" s="221">
        <v>0</v>
      </c>
      <c r="AC66" s="221">
        <v>0</v>
      </c>
    </row>
    <row r="67" spans="1:29" s="218" customFormat="1" x14ac:dyDescent="0.25">
      <c r="A67" s="211" t="s">
        <v>458</v>
      </c>
      <c r="B67" s="212" t="s">
        <v>425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526</v>
      </c>
      <c r="AA67" s="221"/>
      <c r="AB67" s="221">
        <v>0</v>
      </c>
      <c r="AC67" s="221">
        <v>0</v>
      </c>
    </row>
    <row r="68" spans="1:29" s="218" customFormat="1" x14ac:dyDescent="0.25">
      <c r="A68" s="211" t="s">
        <v>459</v>
      </c>
      <c r="B68" s="212" t="s">
        <v>427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526</v>
      </c>
      <c r="AA68" s="221"/>
      <c r="AB68" s="221">
        <v>0</v>
      </c>
      <c r="AC68" s="221">
        <v>0</v>
      </c>
    </row>
    <row r="69" spans="1:29" s="218" customFormat="1" x14ac:dyDescent="0.25">
      <c r="A69" s="211" t="s">
        <v>460</v>
      </c>
      <c r="B69" s="212" t="s">
        <v>429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526</v>
      </c>
      <c r="AA69" s="221"/>
      <c r="AB69" s="221">
        <v>0</v>
      </c>
      <c r="AC69" s="221">
        <v>0</v>
      </c>
    </row>
    <row r="70" spans="1:29" s="218" customFormat="1" x14ac:dyDescent="0.25">
      <c r="A70" s="211" t="s">
        <v>461</v>
      </c>
      <c r="B70" s="212" t="s">
        <v>431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526</v>
      </c>
      <c r="AA70" s="221"/>
      <c r="AB70" s="221">
        <v>0</v>
      </c>
      <c r="AC70" s="221">
        <v>0</v>
      </c>
    </row>
    <row r="71" spans="1:29" s="218" customFormat="1" x14ac:dyDescent="0.25">
      <c r="A71" s="211" t="s">
        <v>462</v>
      </c>
      <c r="B71" s="212" t="s">
        <v>433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526</v>
      </c>
      <c r="AA71" s="221"/>
      <c r="AB71" s="221">
        <v>0</v>
      </c>
      <c r="AC71" s="221">
        <v>0</v>
      </c>
    </row>
    <row r="72" spans="1:29" s="218" customFormat="1" x14ac:dyDescent="0.25">
      <c r="A72" s="211" t="s">
        <v>463</v>
      </c>
      <c r="B72" s="212" t="s">
        <v>435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526</v>
      </c>
      <c r="AA72" s="221"/>
      <c r="AB72" s="221">
        <v>0</v>
      </c>
      <c r="AC72" s="221">
        <v>0</v>
      </c>
    </row>
    <row r="73" spans="1:29" s="218" customFormat="1" x14ac:dyDescent="0.25">
      <c r="A73" s="211" t="s">
        <v>464</v>
      </c>
      <c r="B73" s="212" t="s">
        <v>437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526</v>
      </c>
      <c r="AA76" s="269"/>
      <c r="AB76" s="221">
        <v>0</v>
      </c>
      <c r="AC76" s="221">
        <v>0</v>
      </c>
    </row>
    <row r="77" spans="1:29" s="218" customFormat="1" ht="39.75" customHeight="1" x14ac:dyDescent="0.25">
      <c r="A77" s="211" t="s">
        <v>466</v>
      </c>
      <c r="B77" s="214" t="s">
        <v>418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526</v>
      </c>
      <c r="AA77" s="221"/>
      <c r="AB77" s="221">
        <v>0</v>
      </c>
      <c r="AC77" s="221">
        <v>0</v>
      </c>
    </row>
    <row r="78" spans="1:29" s="218" customFormat="1" x14ac:dyDescent="0.25">
      <c r="A78" s="211" t="s">
        <v>467</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526</v>
      </c>
      <c r="AA78" s="221"/>
      <c r="AB78" s="221">
        <v>0</v>
      </c>
      <c r="AC78" s="221">
        <v>0</v>
      </c>
    </row>
    <row r="79" spans="1:29" s="218" customFormat="1" x14ac:dyDescent="0.25">
      <c r="A79" s="211" t="s">
        <v>468</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526</v>
      </c>
      <c r="AA79" s="221"/>
      <c r="AB79" s="221">
        <v>0</v>
      </c>
      <c r="AC79" s="221">
        <v>0</v>
      </c>
    </row>
    <row r="80" spans="1:29" s="218" customFormat="1" x14ac:dyDescent="0.25">
      <c r="A80" s="211" t="s">
        <v>469</v>
      </c>
      <c r="B80" s="212" t="s">
        <v>425</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526</v>
      </c>
      <c r="AA80" s="269"/>
      <c r="AB80" s="221">
        <v>0</v>
      </c>
      <c r="AC80" s="221">
        <v>0</v>
      </c>
    </row>
    <row r="81" spans="1:29" s="218" customFormat="1" x14ac:dyDescent="0.25">
      <c r="A81" s="211" t="s">
        <v>470</v>
      </c>
      <c r="B81" s="212" t="s">
        <v>427</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526</v>
      </c>
      <c r="AA81" s="269"/>
      <c r="AB81" s="221">
        <v>0</v>
      </c>
      <c r="AC81" s="221">
        <v>0</v>
      </c>
    </row>
    <row r="82" spans="1:29" s="218" customFormat="1" x14ac:dyDescent="0.25">
      <c r="A82" s="211" t="s">
        <v>471</v>
      </c>
      <c r="B82" s="212" t="s">
        <v>429</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526</v>
      </c>
      <c r="AA82" s="269"/>
      <c r="AB82" s="221">
        <v>0</v>
      </c>
      <c r="AC82" s="221">
        <v>0</v>
      </c>
    </row>
    <row r="83" spans="1:29" s="218" customFormat="1" x14ac:dyDescent="0.25">
      <c r="A83" s="211" t="s">
        <v>472</v>
      </c>
      <c r="B83" s="212" t="s">
        <v>431</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526</v>
      </c>
      <c r="AA83" s="269"/>
      <c r="AB83" s="221">
        <v>0</v>
      </c>
      <c r="AC83" s="221">
        <v>0</v>
      </c>
    </row>
    <row r="84" spans="1:29" s="218" customFormat="1" x14ac:dyDescent="0.25">
      <c r="A84" s="211" t="s">
        <v>473</v>
      </c>
      <c r="B84" s="212" t="s">
        <v>433</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526</v>
      </c>
      <c r="AA84" s="269"/>
      <c r="AB84" s="221">
        <v>0</v>
      </c>
      <c r="AC84" s="221">
        <v>0</v>
      </c>
    </row>
    <row r="85" spans="1:29" s="218" customFormat="1" x14ac:dyDescent="0.25">
      <c r="A85" s="211" t="s">
        <v>474</v>
      </c>
      <c r="B85" s="212" t="s">
        <v>435</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526</v>
      </c>
      <c r="AA85" s="269"/>
      <c r="AB85" s="221">
        <v>0</v>
      </c>
      <c r="AC85" s="221">
        <v>0</v>
      </c>
    </row>
    <row r="86" spans="1:29" s="218" customFormat="1" x14ac:dyDescent="0.25">
      <c r="A86" s="211" t="s">
        <v>475</v>
      </c>
      <c r="B86" s="212" t="s">
        <v>437</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526</v>
      </c>
      <c r="AA86" s="269"/>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2026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P_TP3500.PR.0052</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507</v>
      </c>
      <c r="B21" s="236" t="str">
        <f>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508</v>
      </c>
    </row>
    <row r="24" spans="1:2" x14ac:dyDescent="0.25">
      <c r="A24" s="237" t="s">
        <v>269</v>
      </c>
      <c r="B24" s="240" t="s">
        <v>532</v>
      </c>
    </row>
    <row r="25" spans="1:2" x14ac:dyDescent="0.25">
      <c r="A25" s="241" t="s">
        <v>270</v>
      </c>
      <c r="B25" s="238">
        <v>2028</v>
      </c>
    </row>
    <row r="26" spans="1:2" x14ac:dyDescent="0.25">
      <c r="A26" s="241" t="s">
        <v>271</v>
      </c>
      <c r="B26" s="240" t="s">
        <v>527</v>
      </c>
    </row>
    <row r="27" spans="1:2" ht="29.25" thickBot="1" x14ac:dyDescent="0.3">
      <c r="A27" s="242" t="s">
        <v>509</v>
      </c>
      <c r="B27" s="243">
        <v>3.2685922988050407</v>
      </c>
    </row>
    <row r="28" spans="1:2" ht="16.5" thickBot="1" x14ac:dyDescent="0.3">
      <c r="A28" s="244" t="s">
        <v>272</v>
      </c>
      <c r="B28" s="279" t="s">
        <v>533</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9" t="s">
        <v>534</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0" t="s">
        <v>534</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1" t="s">
        <v>396</v>
      </c>
    </row>
    <row r="67" spans="1:2" ht="29.25" thickBot="1" x14ac:dyDescent="0.3">
      <c r="A67" s="247" t="s">
        <v>291</v>
      </c>
      <c r="B67" s="279" t="s">
        <v>534</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2" t="s">
        <v>535</v>
      </c>
    </row>
    <row r="77" spans="1:2" ht="29.25" thickBot="1" x14ac:dyDescent="0.3">
      <c r="A77" s="247" t="s">
        <v>295</v>
      </c>
      <c r="B77" s="467" t="s">
        <v>536</v>
      </c>
    </row>
    <row r="78" spans="1:2" x14ac:dyDescent="0.25">
      <c r="A78" s="152" t="s">
        <v>521</v>
      </c>
      <c r="B78" s="468"/>
    </row>
    <row r="79" spans="1:2" x14ac:dyDescent="0.25">
      <c r="A79" s="152" t="s">
        <v>522</v>
      </c>
      <c r="B79" s="468"/>
    </row>
    <row r="80" spans="1:2" x14ac:dyDescent="0.25">
      <c r="A80" s="152" t="s">
        <v>523</v>
      </c>
      <c r="B80" s="468"/>
    </row>
    <row r="81" spans="1:2" x14ac:dyDescent="0.25">
      <c r="A81" s="152" t="s">
        <v>524</v>
      </c>
      <c r="B81" s="468"/>
    </row>
    <row r="82" spans="1:2" ht="16.5" thickBot="1" x14ac:dyDescent="0.3">
      <c r="A82" s="152" t="s">
        <v>525</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2026-04-21T14:03:29Z</dcterms:modified>
</cp:coreProperties>
</file>