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ТЭС\ИшТПО\P_TP3500.PS.0040\"/>
    </mc:Choice>
  </mc:AlternateContent>
  <bookViews>
    <workbookView xWindow="0" yWindow="0" windowWidth="28800" windowHeight="123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8" r:id="rId8"/>
    <sheet name="6.1. Паспорт сетевой график" sheetId="27" r:id="rId9"/>
    <sheet name="6.2. Паспорт фин осв ввод" sheetId="15" r:id="rId10"/>
    <sheet name="7. Паспорт отчет о закупке" sheetId="5" r:id="rId11"/>
    <sheet name="8. Общие сведения" sheetId="29"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1">#REF!</definedName>
    <definedName name="\AUTOEXEC">#REF!</definedName>
    <definedName name="\k" localSheetId="11">#REF!</definedName>
    <definedName name="\k">#REF!</definedName>
    <definedName name="\m" localSheetId="11">#REF!</definedName>
    <definedName name="\m">#REF!</definedName>
    <definedName name="\m1" localSheetId="11">#REF!</definedName>
    <definedName name="\m1">#REF!</definedName>
    <definedName name="\s" localSheetId="11">#REF!</definedName>
    <definedName name="\s">#REF!</definedName>
    <definedName name="\z" localSheetId="11">#REF!</definedName>
    <definedName name="\z">#REF!</definedName>
    <definedName name="________kin1" localSheetId="11">#REF!</definedName>
    <definedName name="________kin1">#REF!</definedName>
    <definedName name="________sch1" localSheetId="11">#REF!</definedName>
    <definedName name="________sch1">#REF!</definedName>
    <definedName name="________sch11" localSheetId="11">#REF!</definedName>
    <definedName name="________sch11">#REF!</definedName>
    <definedName name="________sch2" localSheetId="11">#REF!</definedName>
    <definedName name="________sch2">#REF!</definedName>
    <definedName name="________sch3" localSheetId="11">#REF!</definedName>
    <definedName name="________sch3">#REF!</definedName>
    <definedName name="________sch4" localSheetId="11">#REF!</definedName>
    <definedName name="________sch4">#REF!</definedName>
    <definedName name="________sch5" localSheetId="11">#REF!</definedName>
    <definedName name="________sch5">#REF!</definedName>
    <definedName name="________sch6" localSheetId="11">#REF!</definedName>
    <definedName name="________sch6">#REF!</definedName>
    <definedName name="________sch7" localSheetId="11">#REF!</definedName>
    <definedName name="________sch7">#REF!</definedName>
    <definedName name="________sch8" localSheetId="11">#REF!</definedName>
    <definedName name="________sch8">#REF!</definedName>
    <definedName name="________sch9" localSheetId="11">#REF!</definedName>
    <definedName name="________sch9">#REF!</definedName>
    <definedName name="________ti1" localSheetId="11">#REF!</definedName>
    <definedName name="________ti1">#REF!</definedName>
    <definedName name="________ti11" localSheetId="11">#REF!</definedName>
    <definedName name="________ti11">#REF!</definedName>
    <definedName name="________ti2" localSheetId="11">#REF!</definedName>
    <definedName name="________ti2">#REF!</definedName>
    <definedName name="________ti3" localSheetId="11">#REF!</definedName>
    <definedName name="________ti3">#REF!</definedName>
    <definedName name="________ti4" localSheetId="11">#REF!</definedName>
    <definedName name="________ti4">#REF!</definedName>
    <definedName name="________ti5" localSheetId="11">#REF!</definedName>
    <definedName name="________ti5">#REF!</definedName>
    <definedName name="________ti6" localSheetId="11">#REF!</definedName>
    <definedName name="________ti6">#REF!</definedName>
    <definedName name="________ti7" localSheetId="11">#REF!</definedName>
    <definedName name="________ti7">#REF!</definedName>
    <definedName name="________ti8" localSheetId="11">#REF!</definedName>
    <definedName name="________ti8">#REF!</definedName>
    <definedName name="________ti9" localSheetId="11">#REF!</definedName>
    <definedName name="________ti9">#REF!</definedName>
    <definedName name="________ts1" localSheetId="11">#REF!</definedName>
    <definedName name="________ts1">#REF!</definedName>
    <definedName name="________ts10" localSheetId="11">#REF!</definedName>
    <definedName name="________ts10">#REF!</definedName>
    <definedName name="________ts11" localSheetId="11">#REF!</definedName>
    <definedName name="________ts11">#REF!</definedName>
    <definedName name="________ts2" localSheetId="11">#REF!</definedName>
    <definedName name="________ts2">#REF!</definedName>
    <definedName name="________ts3" localSheetId="11">#REF!</definedName>
    <definedName name="________ts3">#REF!</definedName>
    <definedName name="________ts4" localSheetId="11">#REF!</definedName>
    <definedName name="________ts4">#REF!</definedName>
    <definedName name="________ts5" localSheetId="11">#REF!</definedName>
    <definedName name="________ts5">#REF!</definedName>
    <definedName name="________ts6" localSheetId="11">#REF!</definedName>
    <definedName name="________ts6">#REF!</definedName>
    <definedName name="________ts7" localSheetId="11">#REF!</definedName>
    <definedName name="________ts7">#REF!</definedName>
    <definedName name="________ts8" localSheetId="11">#REF!</definedName>
    <definedName name="________ts8">#REF!</definedName>
    <definedName name="________ts9" localSheetId="11">#REF!</definedName>
    <definedName name="________ts9">#REF!</definedName>
    <definedName name="______kin1" localSheetId="11">#REF!</definedName>
    <definedName name="______kin1">#REF!</definedName>
    <definedName name="______sch1" localSheetId="11">#REF!</definedName>
    <definedName name="______sch1">#REF!</definedName>
    <definedName name="______sch11" localSheetId="11">#REF!</definedName>
    <definedName name="______sch11">#REF!</definedName>
    <definedName name="______sch2" localSheetId="11">#REF!</definedName>
    <definedName name="______sch2">#REF!</definedName>
    <definedName name="______sch3" localSheetId="11">#REF!</definedName>
    <definedName name="______sch3">#REF!</definedName>
    <definedName name="______sch4" localSheetId="11">#REF!</definedName>
    <definedName name="______sch4">#REF!</definedName>
    <definedName name="______sch5" localSheetId="11">#REF!</definedName>
    <definedName name="______sch5">#REF!</definedName>
    <definedName name="______sch6" localSheetId="11">#REF!</definedName>
    <definedName name="______sch6">#REF!</definedName>
    <definedName name="______sch7" localSheetId="11">#REF!</definedName>
    <definedName name="______sch7">#REF!</definedName>
    <definedName name="______sch8" localSheetId="11">#REF!</definedName>
    <definedName name="______sch8">#REF!</definedName>
    <definedName name="______sch9" localSheetId="11">#REF!</definedName>
    <definedName name="______sch9">#REF!</definedName>
    <definedName name="______ti1" localSheetId="11">#REF!</definedName>
    <definedName name="______ti1">#REF!</definedName>
    <definedName name="______ti11" localSheetId="11">#REF!</definedName>
    <definedName name="______ti11">#REF!</definedName>
    <definedName name="______ti2" localSheetId="11">#REF!</definedName>
    <definedName name="______ti2">#REF!</definedName>
    <definedName name="______ti3" localSheetId="11">#REF!</definedName>
    <definedName name="______ti3">#REF!</definedName>
    <definedName name="______ti4" localSheetId="11">#REF!</definedName>
    <definedName name="______ti4">#REF!</definedName>
    <definedName name="______ti5" localSheetId="11">#REF!</definedName>
    <definedName name="______ti5">#REF!</definedName>
    <definedName name="______ti6" localSheetId="11">#REF!</definedName>
    <definedName name="______ti6">#REF!</definedName>
    <definedName name="______ti7" localSheetId="11">#REF!</definedName>
    <definedName name="______ti7">#REF!</definedName>
    <definedName name="______ti8" localSheetId="11">#REF!</definedName>
    <definedName name="______ti8">#REF!</definedName>
    <definedName name="______ti9" localSheetId="11">#REF!</definedName>
    <definedName name="______ti9">#REF!</definedName>
    <definedName name="______ts1" localSheetId="11">#REF!</definedName>
    <definedName name="______ts1">#REF!</definedName>
    <definedName name="______ts10" localSheetId="11">#REF!</definedName>
    <definedName name="______ts10">#REF!</definedName>
    <definedName name="______ts11" localSheetId="11">#REF!</definedName>
    <definedName name="______ts11">#REF!</definedName>
    <definedName name="______ts2" localSheetId="11">#REF!</definedName>
    <definedName name="______ts2">#REF!</definedName>
    <definedName name="______ts3" localSheetId="11">#REF!</definedName>
    <definedName name="______ts3">#REF!</definedName>
    <definedName name="______ts4" localSheetId="11">#REF!</definedName>
    <definedName name="______ts4">#REF!</definedName>
    <definedName name="______ts5" localSheetId="11">#REF!</definedName>
    <definedName name="______ts5">#REF!</definedName>
    <definedName name="______ts6" localSheetId="11">#REF!</definedName>
    <definedName name="______ts6">#REF!</definedName>
    <definedName name="______ts7" localSheetId="11">#REF!</definedName>
    <definedName name="______ts7">#REF!</definedName>
    <definedName name="______ts8" localSheetId="11">#REF!</definedName>
    <definedName name="______ts8">#REF!</definedName>
    <definedName name="______ts9" localSheetId="11">#REF!</definedName>
    <definedName name="______ts9">#REF!</definedName>
    <definedName name="____kin1" localSheetId="11">#REF!</definedName>
    <definedName name="____kin1">#REF!</definedName>
    <definedName name="____sch1" localSheetId="11">#REF!</definedName>
    <definedName name="____sch1">#REF!</definedName>
    <definedName name="____sch11" localSheetId="11">#REF!</definedName>
    <definedName name="____sch11">#REF!</definedName>
    <definedName name="____sch2" localSheetId="11">#REF!</definedName>
    <definedName name="____sch2">#REF!</definedName>
    <definedName name="____sch3" localSheetId="11">#REF!</definedName>
    <definedName name="____sch3">#REF!</definedName>
    <definedName name="____sch4" localSheetId="11">#REF!</definedName>
    <definedName name="____sch4">#REF!</definedName>
    <definedName name="____sch5" localSheetId="11">#REF!</definedName>
    <definedName name="____sch5">#REF!</definedName>
    <definedName name="____sch6" localSheetId="11">#REF!</definedName>
    <definedName name="____sch6">#REF!</definedName>
    <definedName name="____sch7" localSheetId="11">#REF!</definedName>
    <definedName name="____sch7">#REF!</definedName>
    <definedName name="____sch8" localSheetId="11">#REF!</definedName>
    <definedName name="____sch8">#REF!</definedName>
    <definedName name="____sch9" localSheetId="11">#REF!</definedName>
    <definedName name="____sch9">#REF!</definedName>
    <definedName name="____ti1" localSheetId="11">#REF!</definedName>
    <definedName name="____ti1">#REF!</definedName>
    <definedName name="____ti11" localSheetId="11">#REF!</definedName>
    <definedName name="____ti11">#REF!</definedName>
    <definedName name="____ti2" localSheetId="11">#REF!</definedName>
    <definedName name="____ti2">#REF!</definedName>
    <definedName name="____ti3" localSheetId="11">#REF!</definedName>
    <definedName name="____ti3">#REF!</definedName>
    <definedName name="____ti4" localSheetId="11">#REF!</definedName>
    <definedName name="____ti4">#REF!</definedName>
    <definedName name="____ti5" localSheetId="11">#REF!</definedName>
    <definedName name="____ti5">#REF!</definedName>
    <definedName name="____ti6" localSheetId="11">#REF!</definedName>
    <definedName name="____ti6">#REF!</definedName>
    <definedName name="____ti7" localSheetId="11">#REF!</definedName>
    <definedName name="____ti7">#REF!</definedName>
    <definedName name="____ti8" localSheetId="11">#REF!</definedName>
    <definedName name="____ti8">#REF!</definedName>
    <definedName name="____ti9" localSheetId="11">#REF!</definedName>
    <definedName name="____ti9">#REF!</definedName>
    <definedName name="____ts1" localSheetId="11">#REF!</definedName>
    <definedName name="____ts1">#REF!</definedName>
    <definedName name="____ts10" localSheetId="11">#REF!</definedName>
    <definedName name="____ts10">#REF!</definedName>
    <definedName name="____ts11" localSheetId="11">#REF!</definedName>
    <definedName name="____ts11">#REF!</definedName>
    <definedName name="____ts2" localSheetId="11">#REF!</definedName>
    <definedName name="____ts2">#REF!</definedName>
    <definedName name="____ts3" localSheetId="11">#REF!</definedName>
    <definedName name="____ts3">#REF!</definedName>
    <definedName name="____ts4" localSheetId="11">#REF!</definedName>
    <definedName name="____ts4">#REF!</definedName>
    <definedName name="____ts5" localSheetId="11">#REF!</definedName>
    <definedName name="____ts5">#REF!</definedName>
    <definedName name="____ts6" localSheetId="11">#REF!</definedName>
    <definedName name="____ts6">#REF!</definedName>
    <definedName name="____ts7" localSheetId="11">#REF!</definedName>
    <definedName name="____ts7">#REF!</definedName>
    <definedName name="____ts8" localSheetId="11">#REF!</definedName>
    <definedName name="____ts8">#REF!</definedName>
    <definedName name="____ts9" localSheetId="11">#REF!</definedName>
    <definedName name="____ts9">#REF!</definedName>
    <definedName name="___kin1" localSheetId="11">#REF!</definedName>
    <definedName name="___kin1">#REF!</definedName>
    <definedName name="___sch1" localSheetId="11">#REF!</definedName>
    <definedName name="___sch1">#REF!</definedName>
    <definedName name="___sch11" localSheetId="11">#REF!</definedName>
    <definedName name="___sch11">#REF!</definedName>
    <definedName name="___sch2" localSheetId="11">#REF!</definedName>
    <definedName name="___sch2">#REF!</definedName>
    <definedName name="___sch3" localSheetId="11">#REF!</definedName>
    <definedName name="___sch3">#REF!</definedName>
    <definedName name="___sch4" localSheetId="11">#REF!</definedName>
    <definedName name="___sch4">#REF!</definedName>
    <definedName name="___sch5" localSheetId="11">#REF!</definedName>
    <definedName name="___sch5">#REF!</definedName>
    <definedName name="___sch6" localSheetId="11">#REF!</definedName>
    <definedName name="___sch6">#REF!</definedName>
    <definedName name="___sch7" localSheetId="11">#REF!</definedName>
    <definedName name="___sch7">#REF!</definedName>
    <definedName name="___sch8" localSheetId="11">#REF!</definedName>
    <definedName name="___sch8">#REF!</definedName>
    <definedName name="___sch9" localSheetId="11">#REF!</definedName>
    <definedName name="___sch9">#REF!</definedName>
    <definedName name="___ti1" localSheetId="11">#REF!</definedName>
    <definedName name="___ti1">#REF!</definedName>
    <definedName name="___ti11" localSheetId="11">#REF!</definedName>
    <definedName name="___ti11">#REF!</definedName>
    <definedName name="___ti2" localSheetId="11">#REF!</definedName>
    <definedName name="___ti2">#REF!</definedName>
    <definedName name="___ti3" localSheetId="11">#REF!</definedName>
    <definedName name="___ti3">#REF!</definedName>
    <definedName name="___ti4" localSheetId="11">#REF!</definedName>
    <definedName name="___ti4">#REF!</definedName>
    <definedName name="___ti5" localSheetId="11">#REF!</definedName>
    <definedName name="___ti5">#REF!</definedName>
    <definedName name="___ti6" localSheetId="11">#REF!</definedName>
    <definedName name="___ti6">#REF!</definedName>
    <definedName name="___ti7" localSheetId="11">#REF!</definedName>
    <definedName name="___ti7">#REF!</definedName>
    <definedName name="___ti8" localSheetId="11">#REF!</definedName>
    <definedName name="___ti8">#REF!</definedName>
    <definedName name="___ti9" localSheetId="11">#REF!</definedName>
    <definedName name="___ti9">#REF!</definedName>
    <definedName name="___ts1" localSheetId="11">#REF!</definedName>
    <definedName name="___ts1">#REF!</definedName>
    <definedName name="___ts10" localSheetId="11">#REF!</definedName>
    <definedName name="___ts10">#REF!</definedName>
    <definedName name="___ts11" localSheetId="11">#REF!</definedName>
    <definedName name="___ts11">#REF!</definedName>
    <definedName name="___ts2" localSheetId="11">#REF!</definedName>
    <definedName name="___ts2">#REF!</definedName>
    <definedName name="___ts3" localSheetId="11">#REF!</definedName>
    <definedName name="___ts3">#REF!</definedName>
    <definedName name="___ts4" localSheetId="11">#REF!</definedName>
    <definedName name="___ts4">#REF!</definedName>
    <definedName name="___ts5" localSheetId="11">#REF!</definedName>
    <definedName name="___ts5">#REF!</definedName>
    <definedName name="___ts6" localSheetId="11">#REF!</definedName>
    <definedName name="___ts6">#REF!</definedName>
    <definedName name="___ts7" localSheetId="11">#REF!</definedName>
    <definedName name="___ts7">#REF!</definedName>
    <definedName name="___ts8" localSheetId="11">#REF!</definedName>
    <definedName name="___ts8">#REF!</definedName>
    <definedName name="___ts9" localSheetId="11">#REF!</definedName>
    <definedName name="___ts9">#REF!</definedName>
    <definedName name="__kin1" localSheetId="11">#REF!</definedName>
    <definedName name="__kin1">#REF!</definedName>
    <definedName name="__sch1" localSheetId="11">#REF!</definedName>
    <definedName name="__sch1">#REF!</definedName>
    <definedName name="__sch11" localSheetId="11">#REF!</definedName>
    <definedName name="__sch11">#REF!</definedName>
    <definedName name="__sch2" localSheetId="11">#REF!</definedName>
    <definedName name="__sch2">#REF!</definedName>
    <definedName name="__sch3" localSheetId="11">#REF!</definedName>
    <definedName name="__sch3">#REF!</definedName>
    <definedName name="__sch4" localSheetId="11">#REF!</definedName>
    <definedName name="__sch4">#REF!</definedName>
    <definedName name="__sch5" localSheetId="11">#REF!</definedName>
    <definedName name="__sch5">#REF!</definedName>
    <definedName name="__sch6" localSheetId="11">#REF!</definedName>
    <definedName name="__sch6">#REF!</definedName>
    <definedName name="__sch7" localSheetId="11">#REF!</definedName>
    <definedName name="__sch7">#REF!</definedName>
    <definedName name="__sch8" localSheetId="11">#REF!</definedName>
    <definedName name="__sch8">#REF!</definedName>
    <definedName name="__sch9" localSheetId="11">#REF!</definedName>
    <definedName name="__sch9">#REF!</definedName>
    <definedName name="__tc1" localSheetId="11">#REF!</definedName>
    <definedName name="__tc1">#REF!</definedName>
    <definedName name="__ti1" localSheetId="11">#REF!</definedName>
    <definedName name="__ti1">#REF!</definedName>
    <definedName name="__ti11" localSheetId="11">#REF!</definedName>
    <definedName name="__ti11">#REF!</definedName>
    <definedName name="__ti2" localSheetId="11">#REF!</definedName>
    <definedName name="__ti2">#REF!</definedName>
    <definedName name="__ti3" localSheetId="11">#REF!</definedName>
    <definedName name="__ti3">#REF!</definedName>
    <definedName name="__ti4" localSheetId="11">#REF!</definedName>
    <definedName name="__ti4">#REF!</definedName>
    <definedName name="__ti5" localSheetId="11">#REF!</definedName>
    <definedName name="__ti5">#REF!</definedName>
    <definedName name="__ti6" localSheetId="11">#REF!</definedName>
    <definedName name="__ti6">#REF!</definedName>
    <definedName name="__ti7" localSheetId="11">#REF!</definedName>
    <definedName name="__ti7">#REF!</definedName>
    <definedName name="__ti8" localSheetId="11">#REF!</definedName>
    <definedName name="__ti8">#REF!</definedName>
    <definedName name="__ti9" localSheetId="11">#REF!</definedName>
    <definedName name="__ti9">#REF!</definedName>
    <definedName name="__ts1" localSheetId="11">#REF!</definedName>
    <definedName name="__ts1">#REF!</definedName>
    <definedName name="__ts10" localSheetId="11">#REF!</definedName>
    <definedName name="__ts10">#REF!</definedName>
    <definedName name="__ts11" localSheetId="11">#REF!</definedName>
    <definedName name="__ts11">#REF!</definedName>
    <definedName name="__ts2" localSheetId="11">#REF!</definedName>
    <definedName name="__ts2">#REF!</definedName>
    <definedName name="__ts3" localSheetId="11">#REF!</definedName>
    <definedName name="__ts3">#REF!</definedName>
    <definedName name="__ts4" localSheetId="11">#REF!</definedName>
    <definedName name="__ts4">#REF!</definedName>
    <definedName name="__ts5" localSheetId="11">#REF!</definedName>
    <definedName name="__ts5">#REF!</definedName>
    <definedName name="__ts6" localSheetId="11">#REF!</definedName>
    <definedName name="__ts6">#REF!</definedName>
    <definedName name="__ts7" localSheetId="11">#REF!</definedName>
    <definedName name="__ts7">#REF!</definedName>
    <definedName name="__ts8" localSheetId="11">#REF!</definedName>
    <definedName name="__ts8">#REF!</definedName>
    <definedName name="__ts9" localSheetId="11">#REF!</definedName>
    <definedName name="__ts9">#REF!</definedName>
    <definedName name="_AUTOEXEC" localSheetId="11">#REF!</definedName>
    <definedName name="_AUTOEXEC">#REF!</definedName>
    <definedName name="_k" localSheetId="11">#REF!</definedName>
    <definedName name="_k">#REF!</definedName>
    <definedName name="_kin1" localSheetId="11">#REF!</definedName>
    <definedName name="_kin1">#REF!</definedName>
    <definedName name="_m" localSheetId="11">#REF!</definedName>
    <definedName name="_m">#REF!</definedName>
    <definedName name="_s" localSheetId="11">#REF!</definedName>
    <definedName name="_s">#REF!</definedName>
    <definedName name="_sch1" localSheetId="11">#REF!</definedName>
    <definedName name="_sch1">#REF!</definedName>
    <definedName name="_sch11" localSheetId="11">#REF!</definedName>
    <definedName name="_sch11">#REF!</definedName>
    <definedName name="_sch2" localSheetId="11">#REF!</definedName>
    <definedName name="_sch2">#REF!</definedName>
    <definedName name="_sch3" localSheetId="11">#REF!</definedName>
    <definedName name="_sch3">#REF!</definedName>
    <definedName name="_sch4" localSheetId="11">#REF!</definedName>
    <definedName name="_sch4">#REF!</definedName>
    <definedName name="_sch5" localSheetId="11">#REF!</definedName>
    <definedName name="_sch5">#REF!</definedName>
    <definedName name="_sch6" localSheetId="11">#REF!</definedName>
    <definedName name="_sch6">#REF!</definedName>
    <definedName name="_sch7" localSheetId="11">#REF!</definedName>
    <definedName name="_sch7">#REF!</definedName>
    <definedName name="_sch8" localSheetId="11">#REF!</definedName>
    <definedName name="_sch8">#REF!</definedName>
    <definedName name="_sch9" localSheetId="11">#REF!</definedName>
    <definedName name="_sch9">#REF!</definedName>
    <definedName name="_ti1" localSheetId="11">#REF!</definedName>
    <definedName name="_ti1">#REF!</definedName>
    <definedName name="_ti11" localSheetId="11">#REF!</definedName>
    <definedName name="_ti11">#REF!</definedName>
    <definedName name="_ti2" localSheetId="11">#REF!</definedName>
    <definedName name="_ti2">#REF!</definedName>
    <definedName name="_ti3" localSheetId="11">#REF!</definedName>
    <definedName name="_ti3">#REF!</definedName>
    <definedName name="_ti4" localSheetId="11">#REF!</definedName>
    <definedName name="_ti4">#REF!</definedName>
    <definedName name="_ti5" localSheetId="11">#REF!</definedName>
    <definedName name="_ti5">#REF!</definedName>
    <definedName name="_ti6" localSheetId="11">#REF!</definedName>
    <definedName name="_ti6">#REF!</definedName>
    <definedName name="_ti7" localSheetId="11">#REF!</definedName>
    <definedName name="_ti7">#REF!</definedName>
    <definedName name="_ti8" localSheetId="11">#REF!</definedName>
    <definedName name="_ti8">#REF!</definedName>
    <definedName name="_ti9" localSheetId="11">#REF!</definedName>
    <definedName name="_ti9">#REF!</definedName>
    <definedName name="_ts1" localSheetId="11">#REF!</definedName>
    <definedName name="_ts1">#REF!</definedName>
    <definedName name="_ts10" localSheetId="11">#REF!</definedName>
    <definedName name="_ts10">#REF!</definedName>
    <definedName name="_ts11" localSheetId="11">#REF!</definedName>
    <definedName name="_ts11">#REF!</definedName>
    <definedName name="_ts2" localSheetId="11">#REF!</definedName>
    <definedName name="_ts2">#REF!</definedName>
    <definedName name="_ts3" localSheetId="11">#REF!</definedName>
    <definedName name="_ts3">#REF!</definedName>
    <definedName name="_ts4" localSheetId="11">#REF!</definedName>
    <definedName name="_ts4">#REF!</definedName>
    <definedName name="_ts5" localSheetId="11">#REF!</definedName>
    <definedName name="_ts5">#REF!</definedName>
    <definedName name="_ts6" localSheetId="11">#REF!</definedName>
    <definedName name="_ts6">#REF!</definedName>
    <definedName name="_ts7" localSheetId="11">#REF!</definedName>
    <definedName name="_ts7">#REF!</definedName>
    <definedName name="_ts8" localSheetId="11">#REF!</definedName>
    <definedName name="_ts8">#REF!</definedName>
    <definedName name="_ts9" localSheetId="11">#REF!</definedName>
    <definedName name="_ts9">#REF!</definedName>
    <definedName name="_z" localSheetId="11">#REF!</definedName>
    <definedName name="_z">#REF!</definedName>
    <definedName name="_xlnm._FilterDatabase" localSheetId="3" hidden="1">'3.2 паспорт Техсостояние ЛЭП'!$A$24:$AA$24</definedName>
    <definedName name="aaaa" localSheetId="11">#REF!</definedName>
    <definedName name="aaaa">#REF!</definedName>
    <definedName name="asdf" localSheetId="11">#REF!</definedName>
    <definedName name="asdf">#REF!</definedName>
    <definedName name="asdfasef" localSheetId="11">#REF!</definedName>
    <definedName name="asdfasef">#REF!</definedName>
    <definedName name="asdfqw3er" localSheetId="11">#REF!</definedName>
    <definedName name="asdfqw3er">#REF!</definedName>
    <definedName name="CalcMethod">[1]Проект!$B$77</definedName>
    <definedName name="data" localSheetId="11">#REF!</definedName>
    <definedName name="data">#REF!</definedName>
    <definedName name="data02" localSheetId="11">#REF!</definedName>
    <definedName name="data02">#REF!</definedName>
    <definedName name="data2" localSheetId="11">#REF!</definedName>
    <definedName name="data2">#REF!</definedName>
    <definedName name="dck" localSheetId="11">[2]топография!#REF!</definedName>
    <definedName name="dck">[2]топография!#REF!</definedName>
    <definedName name="E" localSheetId="11">#REF!</definedName>
    <definedName name="E">#REF!</definedName>
    <definedName name="Excel_BuiltIn_Print_Area_1" localSheetId="11">#REF!</definedName>
    <definedName name="Excel_BuiltIn_Print_Area_1">#REF!</definedName>
    <definedName name="Excel_BuiltIn_Print_Area_2" localSheetId="11">#REF!</definedName>
    <definedName name="Excel_BuiltIn_Print_Area_2">#REF!</definedName>
    <definedName name="Excel_BuiltIn_Print_Area_3" localSheetId="11">#REF!</definedName>
    <definedName name="Excel_BuiltIn_Print_Area_3">#REF!</definedName>
    <definedName name="Excel_BuiltIn_Print_Area_6" localSheetId="11">#REF!</definedName>
    <definedName name="Excel_BuiltIn_Print_Area_6">#REF!</definedName>
    <definedName name="Excel_BuiltIn_Print_Titles_2" localSheetId="11">#REF!</definedName>
    <definedName name="Excel_BuiltIn_Print_Titles_2">#REF!</definedName>
    <definedName name="fdhb" localSheetId="11">#REF!</definedName>
    <definedName name="fdhb">#REF!</definedName>
    <definedName name="filial" localSheetId="11">#REF!</definedName>
    <definedName name="filial">#REF!</definedName>
    <definedName name="gr_blank" localSheetId="11">#REF!</definedName>
    <definedName name="gr_blank">#REF!</definedName>
    <definedName name="gr_blankname" localSheetId="11">#REF!</definedName>
    <definedName name="gr_blankname">#REF!</definedName>
    <definedName name="gr_filial" localSheetId="11">#REF!</definedName>
    <definedName name="gr_filial">#REF!</definedName>
    <definedName name="gr_itogoobj" localSheetId="11">#REF!</definedName>
    <definedName name="gr_itogoobj">#REF!</definedName>
    <definedName name="gr_pril" localSheetId="11">#REF!</definedName>
    <definedName name="gr_pril">#REF!</definedName>
    <definedName name="gr_proc" localSheetId="11">#REF!</definedName>
    <definedName name="gr_proc">#REF!</definedName>
    <definedName name="gr_procobj" localSheetId="11">#REF!</definedName>
    <definedName name="gr_procobj">#REF!</definedName>
    <definedName name="gr_procobj2" localSheetId="11">#REF!</definedName>
    <definedName name="gr_procobj2">#REF!</definedName>
    <definedName name="gr_razdel" localSheetId="11">#REF!</definedName>
    <definedName name="gr_razdel">#REF!</definedName>
    <definedName name="gr_razdelobj" localSheetId="11">#REF!</definedName>
    <definedName name="gr_razdelobj">#REF!</definedName>
    <definedName name="gr_teh" localSheetId="11">#REF!</definedName>
    <definedName name="gr_teh">#REF!</definedName>
    <definedName name="gr_vsego" localSheetId="11">#REF!</definedName>
    <definedName name="gr_vsego">#REF!</definedName>
    <definedName name="hmao" localSheetId="11">#REF!</definedName>
    <definedName name="hmao">#REF!</definedName>
    <definedName name="Itog" localSheetId="11">#REF!</definedName>
    <definedName name="Itog">#REF!</definedName>
    <definedName name="K_1" localSheetId="11">#REF!</definedName>
    <definedName name="K_1">#REF!</definedName>
    <definedName name="Kin" localSheetId="11">#REF!</definedName>
    <definedName name="Kin">#REF!</definedName>
    <definedName name="kurs" localSheetId="11">#REF!</definedName>
    <definedName name="kurs">#REF!</definedName>
    <definedName name="Kyrs" localSheetId="11">#REF!</definedName>
    <definedName name="Kyrs">#REF!</definedName>
    <definedName name="LINE" localSheetId="11">#REF!</definedName>
    <definedName name="LINE">#REF!</definedName>
    <definedName name="Nalog" localSheetId="11">#REF!</definedName>
    <definedName name="Nalog">#REF!</definedName>
    <definedName name="numformat" localSheetId="11">#REF!</definedName>
    <definedName name="numformat">#REF!</definedName>
    <definedName name="numformat_osreg" localSheetId="11">#REF!</definedName>
    <definedName name="numformat_osreg">#REF!</definedName>
    <definedName name="numformat_osv3" localSheetId="11">#REF!</definedName>
    <definedName name="numformat_osv3">#REF!</definedName>
    <definedName name="perdolya02" localSheetId="11">#REF!</definedName>
    <definedName name="perdolya02">#REF!</definedName>
    <definedName name="rr" localSheetId="11">'[3]Пример расчета'!#REF!</definedName>
    <definedName name="rr">'[3]Пример расчета'!#REF!</definedName>
    <definedName name="sadf" localSheetId="11">#REF!</definedName>
    <definedName name="sadf">#REF!</definedName>
    <definedName name="sdfd" localSheetId="11">#REF!</definedName>
    <definedName name="sdfd">#REF!</definedName>
    <definedName name="SM" localSheetId="11">#REF!</definedName>
    <definedName name="SM">#REF!</definedName>
    <definedName name="SM_SM" localSheetId="11">#REF!</definedName>
    <definedName name="SM_SM">#REF!</definedName>
    <definedName name="SM_STO" localSheetId="11">'[4]93-110'!#REF!</definedName>
    <definedName name="SM_STO">'[4]93-110'!#REF!</definedName>
    <definedName name="SM_STO1" localSheetId="11">#REF!</definedName>
    <definedName name="SM_STO1">#REF!</definedName>
    <definedName name="SM_STO2" localSheetId="11">#REF!</definedName>
    <definedName name="SM_STO2">#REF!</definedName>
    <definedName name="SM_STO3" localSheetId="11">#REF!</definedName>
    <definedName name="SM_STO3">#REF!</definedName>
    <definedName name="SPP" localSheetId="11">#REF!</definedName>
    <definedName name="SPP">#REF!</definedName>
    <definedName name="SUM_" localSheetId="11">#REF!</definedName>
    <definedName name="SUM_">#REF!</definedName>
    <definedName name="SUM_1" localSheetId="11">#REF!</definedName>
    <definedName name="SUM_1">#REF!</definedName>
    <definedName name="SUM_3" localSheetId="11">#REF!</definedName>
    <definedName name="SUM_3">#REF!</definedName>
    <definedName name="TABLINE" localSheetId="11">#REF!</definedName>
    <definedName name="TABLINE">#REF!</definedName>
    <definedName name="tabobsch02" localSheetId="11">#REF!</definedName>
    <definedName name="tabobsch02">#REF!</definedName>
    <definedName name="tabreg02" localSheetId="11">#REF!</definedName>
    <definedName name="tabreg02">#REF!</definedName>
    <definedName name="tc" localSheetId="11">#REF!</definedName>
    <definedName name="tc">#REF!</definedName>
    <definedName name="temp" localSheetId="11">#REF!</definedName>
    <definedName name="temp">#REF!</definedName>
    <definedName name="test" localSheetId="11">#REF!</definedName>
    <definedName name="test">#REF!</definedName>
    <definedName name="tpnum" localSheetId="11">#REF!</definedName>
    <definedName name="tpnum">#REF!</definedName>
    <definedName name="trans" localSheetId="11">#REF!</definedName>
    <definedName name="trans">#REF!</definedName>
    <definedName name="vsego02" localSheetId="11">#REF!</definedName>
    <definedName name="vsego02">#REF!</definedName>
    <definedName name="yanao" localSheetId="11">#REF!</definedName>
    <definedName name="yanao">#REF!</definedName>
    <definedName name="yug" localSheetId="11">#REF!</definedName>
    <definedName name="yug">#REF!</definedName>
    <definedName name="yyy" localSheetId="11">#REF!</definedName>
    <definedName name="yyy">#REF!</definedName>
    <definedName name="Z_05F9F0B9_90C5_41CF_A23C_CD7B6E78A8A4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05F9F0B9_90C5_41CF_A23C_CD7B6E78A8A4_.wvu.PrintArea" localSheetId="8" hidden="1">'6.1. Паспорт сетевой график'!$A$1:$L$54</definedName>
    <definedName name="Z_68707FFD_F9F5_4EC5_B842_74C14C39CE1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8707FFD_F9F5_4EC5_B842_74C14C39CE12_.wvu.PrintArea" localSheetId="8" hidden="1">'6.1. Паспорт сетевой график'!$A$1:$L$54</definedName>
    <definedName name="Z_6EBB2EDD_CC3A_42CA_9E9F_14EEFF17DAC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EBB2EDD_CC3A_42CA_9E9F_14EEFF17DAC2_.wvu.PrintArea" localSheetId="8" hidden="1">'6.1. Паспорт сетевой график'!$A$1:$L$54</definedName>
    <definedName name="Z_8395D79B_AE9B_4A11_9A65_0025B8E70DA5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8395D79B_AE9B_4A11_9A65_0025B8E70DA5_.wvu.PrintArea" localSheetId="8" hidden="1">'6.1. Паспорт сетевой график'!$A$1:$L$54</definedName>
    <definedName name="Z_9BD63648_C411_49A8_83AE_4D02900E31D7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9BD63648_C411_49A8_83AE_4D02900E31D7_.wvu.PrintArea" localSheetId="8" hidden="1">'6.1. Паспорт сетевой график'!$A$1:$L$54</definedName>
    <definedName name="Z_A1EFAA6E_02A9_4AFF_A7E5_1497D2CE1048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A1EFAA6E_02A9_4AFF_A7E5_1497D2CE1048_.wvu.PrintArea" localSheetId="8" hidden="1">'6.1. Паспорт сетевой график'!$A$1:$L$54</definedName>
    <definedName name="Z_B0174206_7E6C_4876_A6A5_7EA64E32C753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B0174206_7E6C_4876_A6A5_7EA64E32C753_.wvu.PrintArea" localSheetId="8" hidden="1">'6.1. Паспорт сетевой график'!$A$1:$L$54</definedName>
    <definedName name="Z_FCEED2AF_AC2C_4550_9BA0_C4A48A14A1CF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FCEED2AF_AC2C_4550_9BA0_C4A48A14A1CF_.wvu.PrintArea" localSheetId="8" hidden="1">'6.1. Паспорт сетевой график'!$A$1:$L$54</definedName>
    <definedName name="ZAK1" localSheetId="11">#REF!</definedName>
    <definedName name="ZAK1">#REF!</definedName>
    <definedName name="ZAK2" localSheetId="11">#REF!</definedName>
    <definedName name="ZAK2">#REF!</definedName>
    <definedName name="а" localSheetId="11">#REF!</definedName>
    <definedName name="а">#REF!</definedName>
    <definedName name="А15" localSheetId="11">#REF!</definedName>
    <definedName name="А15">#REF!</definedName>
    <definedName name="А2" localSheetId="11">#REF!</definedName>
    <definedName name="А2">#REF!</definedName>
    <definedName name="а36" localSheetId="11">#REF!</definedName>
    <definedName name="а36">#REF!</definedName>
    <definedName name="ааа" localSheetId="11">#REF!</definedName>
    <definedName name="ааа">#REF!</definedName>
    <definedName name="ав" localSheetId="11">#REF!</definedName>
    <definedName name="ав">#REF!</definedName>
    <definedName name="Авторский_надзор" localSheetId="11">#REF!</definedName>
    <definedName name="Авторский_надзор">#REF!</definedName>
    <definedName name="аренда">[5]Общие!$B$3</definedName>
    <definedName name="АФС" localSheetId="11">[6]топография!#REF!</definedName>
    <definedName name="АФС">[6]топография!#REF!</definedName>
    <definedName name="Бланк_сметы" localSheetId="11">#REF!</definedName>
    <definedName name="Бланк_сметы">#REF!</definedName>
    <definedName name="БСИР" localSheetId="11">#REF!</definedName>
    <definedName name="БСИР">#REF!</definedName>
    <definedName name="Внут_Т" localSheetId="11">#REF!</definedName>
    <definedName name="Внут_Т">#REF!</definedName>
    <definedName name="Возвратные_суммы" localSheetId="11">#REF!</definedName>
    <definedName name="Возвратные_суммы">#REF!</definedName>
    <definedName name="вравар" localSheetId="11">#REF!</definedName>
    <definedName name="вравар">#REF!</definedName>
    <definedName name="Временные_здания_линия" localSheetId="11">#REF!</definedName>
    <definedName name="Временные_здания_линия">#REF!</definedName>
    <definedName name="Временные_здания_площадка" localSheetId="11">#REF!</definedName>
    <definedName name="Временные_здания_площадка">#REF!</definedName>
    <definedName name="ВСЕГО" localSheetId="11">'[7]09-13-02'!#REF!</definedName>
    <definedName name="ВСЕГО">'[7]09-13-02'!#REF!</definedName>
    <definedName name="Вспом" localSheetId="11">#REF!</definedName>
    <definedName name="Вспом">#REF!</definedName>
    <definedName name="г" localSheetId="11">#REF!</definedName>
    <definedName name="г">#REF!</definedName>
    <definedName name="геодез1">[8]геолог!$L$81</definedName>
    <definedName name="геол" localSheetId="11">[9]Смета!#REF!</definedName>
    <definedName name="геол">[9]Смета!#REF!</definedName>
    <definedName name="геол1" localSheetId="11">#REF!</definedName>
    <definedName name="геол1">#REF!</definedName>
    <definedName name="гид" localSheetId="11">[10]Смета!#REF!</definedName>
    <definedName name="гид">[10]Смета!#REF!</definedName>
    <definedName name="Гидр" localSheetId="11">[11]топография!#REF!</definedName>
    <definedName name="Гидр">[11]топография!#REF!</definedName>
    <definedName name="ГИП" localSheetId="11">#REF!</definedName>
    <definedName name="ГИП">#REF!</definedName>
    <definedName name="Горевая" localSheetId="11">#REF!</definedName>
    <definedName name="Горевая">#REF!</definedName>
    <definedName name="гшшг">NA()</definedName>
    <definedName name="Д" localSheetId="11">#REF!</definedName>
    <definedName name="Д">#REF!</definedName>
    <definedName name="Дата_Договора" localSheetId="11">#REF!</definedName>
    <definedName name="Дата_Договора">#REF!</definedName>
    <definedName name="Дата_Зак" localSheetId="11">#REF!</definedName>
    <definedName name="Дата_Зак">#REF!</definedName>
    <definedName name="ДатаЗак" localSheetId="11">#REF!</definedName>
    <definedName name="ДатаЗак">#REF!</definedName>
    <definedName name="ДатаПост" localSheetId="11">#REF!</definedName>
    <definedName name="ДатаПост">#REF!</definedName>
    <definedName name="дд" localSheetId="11">[12]Смета!#REF!</definedName>
    <definedName name="дд">[12]Смета!#REF!</definedName>
    <definedName name="Дефлятор" localSheetId="11">#REF!</definedName>
    <definedName name="Дефлятор">#REF!</definedName>
    <definedName name="Длинна_границы" localSheetId="11">#REF!</definedName>
    <definedName name="Длинна_границы">#REF!</definedName>
    <definedName name="Длинна_трассы" localSheetId="11">#REF!</definedName>
    <definedName name="Длинна_трассы">#REF!</definedName>
    <definedName name="Добровольное_страхование" localSheetId="11">#REF!</definedName>
    <definedName name="Добровольное_страхование">#REF!</definedName>
    <definedName name="Доп.затраты_в_зимнее_время" localSheetId="11">#REF!</definedName>
    <definedName name="Доп.затраты_в_зимнее_время">#REF!</definedName>
    <definedName name="ДСК" localSheetId="11">[13]топография!#REF!</definedName>
    <definedName name="ДСК">[13]топография!#REF!</definedName>
    <definedName name="е" localSheetId="11">#REF!</definedName>
    <definedName name="е">#REF!</definedName>
    <definedName name="ЕРПКЕ" localSheetId="11">#REF!</definedName>
    <definedName name="ЕРПКЕ">#REF!</definedName>
    <definedName name="еы2" localSheetId="11">#REF!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11">#REF!</definedName>
    <definedName name="Заказчик">#REF!</definedName>
    <definedName name="Затраты_на_дирекцию" localSheetId="11">#REF!</definedName>
    <definedName name="Затраты_на_дирекцию">#REF!</definedName>
    <definedName name="изыск" localSheetId="11">#REF!</definedName>
    <definedName name="изыск">#REF!</definedName>
    <definedName name="инж" localSheetId="11">#REF!</definedName>
    <definedName name="инж">#REF!</definedName>
    <definedName name="ИПусто" localSheetId="11">#REF!</definedName>
    <definedName name="ИПусто">#REF!</definedName>
    <definedName name="й" localSheetId="11">#REF!</definedName>
    <definedName name="й">#REF!</definedName>
    <definedName name="йцйц">NA()</definedName>
    <definedName name="кака" localSheetId="11">#REF!</definedName>
    <definedName name="кака">#REF!</definedName>
    <definedName name="калплан" localSheetId="11">#REF!</definedName>
    <definedName name="калплан">#REF!</definedName>
    <definedName name="Кам_стац" localSheetId="11">#REF!</definedName>
    <definedName name="Кам_стац">#REF!</definedName>
    <definedName name="Камер_эксп_усл" localSheetId="11">#REF!</definedName>
    <definedName name="Камер_эксп_усл">#REF!</definedName>
    <definedName name="Категория_сложности" localSheetId="11">#REF!</definedName>
    <definedName name="Категория_сложности">#REF!</definedName>
    <definedName name="кгкг" localSheetId="11">#REF!</definedName>
    <definedName name="кгкг">#REF!</definedName>
    <definedName name="кеке" localSheetId="11">#REF!</definedName>
    <definedName name="кеке">#REF!</definedName>
    <definedName name="Кин45" localSheetId="11">#REF!</definedName>
    <definedName name="Кин45">#REF!</definedName>
    <definedName name="ккк" localSheetId="11">#REF!</definedName>
    <definedName name="ккк">#REF!</definedName>
    <definedName name="Количество_землепользователей" localSheetId="11">#REF!</definedName>
    <definedName name="Количество_землепользователей">#REF!</definedName>
    <definedName name="Количество_контуров" localSheetId="11">#REF!</definedName>
    <definedName name="Количество_контуров">#REF!</definedName>
    <definedName name="Количество_культур" localSheetId="11">#REF!</definedName>
    <definedName name="Количество_культур">#REF!</definedName>
    <definedName name="Количество_планшетов" localSheetId="11">#REF!</definedName>
    <definedName name="Количество_планшетов">#REF!</definedName>
    <definedName name="Количество_предприятий" localSheetId="11">#REF!</definedName>
    <definedName name="Количество_предприятий">#REF!</definedName>
    <definedName name="Количество_согласований" localSheetId="11">#REF!</definedName>
    <definedName name="Количество_согласований">#REF!</definedName>
    <definedName name="Командировочные_расходы" localSheetId="11">#REF!</definedName>
    <definedName name="Командировочные_расходы">#REF!</definedName>
    <definedName name="комплектация" localSheetId="11">#REF!</definedName>
    <definedName name="комплектация">#REF!</definedName>
    <definedName name="Коэффициент" localSheetId="11">#REF!</definedName>
    <definedName name="Коэффициент">#REF!</definedName>
    <definedName name="куку" localSheetId="11">#REF!</definedName>
    <definedName name="куку">#REF!</definedName>
    <definedName name="Курс" localSheetId="11">#REF!</definedName>
    <definedName name="Курс">#REF!</definedName>
    <definedName name="курс_дол" localSheetId="11">#REF!</definedName>
    <definedName name="курс_дол">#REF!</definedName>
    <definedName name="Курс_доллара">'[14]Курс доллара'!$A$2</definedName>
    <definedName name="Курск" localSheetId="11">#REF!</definedName>
    <definedName name="Курск">#REF!</definedName>
    <definedName name="КурсКоп" localSheetId="11">#REF!</definedName>
    <definedName name="КурсКоп">#REF!</definedName>
    <definedName name="Курср" localSheetId="11">#REF!</definedName>
    <definedName name="Курср">#REF!</definedName>
    <definedName name="КурсРуб" localSheetId="11">#REF!</definedName>
    <definedName name="КурсРуб">#REF!</definedName>
    <definedName name="Лаб_стац" localSheetId="11">#REF!</definedName>
    <definedName name="Лаб_стац">#REF!</definedName>
    <definedName name="Лаб_эксп_усл" localSheetId="11">#REF!</definedName>
    <definedName name="Лаб_эксп_усл">#REF!</definedName>
    <definedName name="мат" localSheetId="11">#REF!</definedName>
    <definedName name="мат">#REF!</definedName>
    <definedName name="Метео" localSheetId="11">#REF!</definedName>
    <definedName name="Метео">#REF!</definedName>
    <definedName name="МетеорУТ" localSheetId="11">[11]топография!#REF!</definedName>
    <definedName name="МетеорУТ">[11]топография!#REF!</definedName>
    <definedName name="митюгов">'[15]Данные для расчёта сметы'!$J$33</definedName>
    <definedName name="монраб" localSheetId="11">#REF!</definedName>
    <definedName name="монраб">#REF!</definedName>
    <definedName name="монт" localSheetId="11">#REF!</definedName>
    <definedName name="монт">#REF!</definedName>
    <definedName name="н" localSheetId="11">#REF!</definedName>
    <definedName name="н">#REF!</definedName>
    <definedName name="Название_проекта" localSheetId="11">#REF!</definedName>
    <definedName name="Название_проекта">#REF!</definedName>
    <definedName name="Наим_объекта" localSheetId="11">#REF!</definedName>
    <definedName name="Наим_объекта">#REF!</definedName>
    <definedName name="Наименование" localSheetId="11">#REF!</definedName>
    <definedName name="Наименование">#REF!</definedName>
    <definedName name="накладные" localSheetId="11">#REF!</definedName>
    <definedName name="накладные">#REF!</definedName>
    <definedName name="накрутки" localSheetId="11">#REF!</definedName>
    <definedName name="накрутки">#REF!</definedName>
    <definedName name="налад" localSheetId="11">#REF!</definedName>
    <definedName name="налад">#REF!</definedName>
    <definedName name="наладка" localSheetId="11">#REF!</definedName>
    <definedName name="наладка">#REF!</definedName>
    <definedName name="Налог_на_добавленную_стоимость" localSheetId="11">#REF!</definedName>
    <definedName name="Налог_на_добавленную_стоимость">#REF!</definedName>
    <definedName name="Налог_на_пользавтелей_автдорог" localSheetId="11">#REF!</definedName>
    <definedName name="Налог_на_пользавтелей_автдорог">#REF!</definedName>
    <definedName name="нац" localSheetId="11">#REF!</definedName>
    <definedName name="нац">#REF!</definedName>
    <definedName name="Нач.см.отд" localSheetId="11">#REF!</definedName>
    <definedName name="Нач.см.отд">#REF!</definedName>
    <definedName name="НДС" localSheetId="11">#REF!</definedName>
    <definedName name="НДС">#REF!</definedName>
    <definedName name="НДС_ост_раб" localSheetId="11">#REF!</definedName>
    <definedName name="НДС_ост_раб">#REF!</definedName>
    <definedName name="НДС_по" localSheetId="11">#REF!</definedName>
    <definedName name="НДС_по">#REF!</definedName>
    <definedName name="НДС_по_раб" localSheetId="11">#REF!</definedName>
    <definedName name="НДС_по_раб">#REF!</definedName>
    <definedName name="НДС_по2" localSheetId="11">#REF!</definedName>
    <definedName name="НДС_по2">#REF!</definedName>
    <definedName name="НДС_по3" localSheetId="11">#REF!</definedName>
    <definedName name="НДС_по3">#REF!</definedName>
    <definedName name="НДС05" localSheetId="11">#REF!</definedName>
    <definedName name="НДС05">#REF!</definedName>
    <definedName name="Непредвиденные_расходы" localSheetId="11">#REF!</definedName>
    <definedName name="Непредвиденные_расходы">#REF!</definedName>
    <definedName name="НОВ" localSheetId="11">#REF!</definedName>
    <definedName name="НОВ">#REF!</definedName>
    <definedName name="Номер_договора" localSheetId="11">#REF!</definedName>
    <definedName name="Номер_договора">#REF!</definedName>
    <definedName name="Нормативно_сметная_база" localSheetId="11">#REF!</definedName>
    <definedName name="Нормативно_сметная_база">#REF!</definedName>
    <definedName name="о" localSheetId="11">#REF!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ПС'!$A$2:$T$44</definedName>
    <definedName name="_xlnm.Print_Area" localSheetId="3">'3.2 паспорт Техсостояние ЛЭП'!$A$1:$AA$24</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закупке'!$A$1:$AV$30</definedName>
    <definedName name="_xlnm.Print_Area" localSheetId="11">#REF!</definedName>
    <definedName name="_xlnm.Print_Area">#REF!</definedName>
    <definedName name="объем">#N/A</definedName>
    <definedName name="объем___0" localSheetId="11">#REF!</definedName>
    <definedName name="объем___0">#REF!</definedName>
    <definedName name="объем___0___0" localSheetId="11">#REF!</definedName>
    <definedName name="объем___0___0">#REF!</definedName>
    <definedName name="объем___0___0___0" localSheetId="11">#REF!</definedName>
    <definedName name="объем___0___0___0">#REF!</definedName>
    <definedName name="объем___0___0___0___0" localSheetId="11">#REF!</definedName>
    <definedName name="объем___0___0___0___0">#REF!</definedName>
    <definedName name="объем___0___0___2" localSheetId="11">#REF!</definedName>
    <definedName name="объем___0___0___2">#REF!</definedName>
    <definedName name="объем___0___0___3" localSheetId="11">#REF!</definedName>
    <definedName name="объем___0___0___3">#REF!</definedName>
    <definedName name="объем___0___0___4" localSheetId="11">#REF!</definedName>
    <definedName name="объем___0___0___4">#REF!</definedName>
    <definedName name="объем___0___1" localSheetId="11">#REF!</definedName>
    <definedName name="объем___0___1">#REF!</definedName>
    <definedName name="объем___0___10" localSheetId="11">#REF!</definedName>
    <definedName name="объем___0___10">#REF!</definedName>
    <definedName name="объем___0___12" localSheetId="11">#REF!</definedName>
    <definedName name="объем___0___12">#REF!</definedName>
    <definedName name="объем___0___2" localSheetId="11">#REF!</definedName>
    <definedName name="объем___0___2">#REF!</definedName>
    <definedName name="объем___0___2___0" localSheetId="11">#REF!</definedName>
    <definedName name="объем___0___2___0">#REF!</definedName>
    <definedName name="объем___0___3" localSheetId="11">#REF!</definedName>
    <definedName name="объем___0___3">#REF!</definedName>
    <definedName name="объем___0___4" localSheetId="11">#REF!</definedName>
    <definedName name="объем___0___4">#REF!</definedName>
    <definedName name="объем___0___5" localSheetId="11">#REF!</definedName>
    <definedName name="объем___0___5">#REF!</definedName>
    <definedName name="объем___0___6" localSheetId="11">#REF!</definedName>
    <definedName name="объем___0___6">#REF!</definedName>
    <definedName name="объем___0___8" localSheetId="11">#REF!</definedName>
    <definedName name="объем___0___8">#REF!</definedName>
    <definedName name="объем___1" localSheetId="11">#REF!</definedName>
    <definedName name="объем___1">#REF!</definedName>
    <definedName name="объем___1___0" localSheetId="11">#REF!</definedName>
    <definedName name="объем___1___0">#REF!</definedName>
    <definedName name="объем___10" localSheetId="11">#REF!</definedName>
    <definedName name="объем___10">#REF!</definedName>
    <definedName name="объем___10___0">NA()</definedName>
    <definedName name="объем___10___0___0" localSheetId="11">#REF!</definedName>
    <definedName name="объем___10___0___0">#REF!</definedName>
    <definedName name="объем___10___1" localSheetId="11">#REF!</definedName>
    <definedName name="объем___10___1">#REF!</definedName>
    <definedName name="объем___10___10" localSheetId="11">#REF!</definedName>
    <definedName name="объем___10___10">#REF!</definedName>
    <definedName name="объем___10___12" localSheetId="11">#REF!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11">#REF!</definedName>
    <definedName name="объем___11">#REF!</definedName>
    <definedName name="объем___11___0">NA()</definedName>
    <definedName name="объем___11___10" localSheetId="11">#REF!</definedName>
    <definedName name="объем___11___10">#REF!</definedName>
    <definedName name="объем___11___2" localSheetId="11">#REF!</definedName>
    <definedName name="объем___11___2">#REF!</definedName>
    <definedName name="объем___11___4" localSheetId="11">#REF!</definedName>
    <definedName name="объем___11___4">#REF!</definedName>
    <definedName name="объем___11___6" localSheetId="11">#REF!</definedName>
    <definedName name="объем___11___6">#REF!</definedName>
    <definedName name="объем___11___8" localSheetId="11">#REF!</definedName>
    <definedName name="объем___11___8">#REF!</definedName>
    <definedName name="объем___12">NA()</definedName>
    <definedName name="объем___2" localSheetId="11">#REF!</definedName>
    <definedName name="объем___2">#REF!</definedName>
    <definedName name="объем___2___0" localSheetId="11">#REF!</definedName>
    <definedName name="объем___2___0">#REF!</definedName>
    <definedName name="объем___2___0___0" localSheetId="11">#REF!</definedName>
    <definedName name="объем___2___0___0">#REF!</definedName>
    <definedName name="объем___2___0___0___0" localSheetId="11">#REF!</definedName>
    <definedName name="объем___2___0___0___0">#REF!</definedName>
    <definedName name="объем___2___1" localSheetId="11">#REF!</definedName>
    <definedName name="объем___2___1">#REF!</definedName>
    <definedName name="объем___2___10" localSheetId="11">#REF!</definedName>
    <definedName name="объем___2___10">#REF!</definedName>
    <definedName name="объем___2___12" localSheetId="11">#REF!</definedName>
    <definedName name="объем___2___12">#REF!</definedName>
    <definedName name="объем___2___2" localSheetId="11">#REF!</definedName>
    <definedName name="объем___2___2">#REF!</definedName>
    <definedName name="объем___2___3" localSheetId="11">#REF!</definedName>
    <definedName name="объем___2___3">#REF!</definedName>
    <definedName name="объем___2___4" localSheetId="11">#REF!</definedName>
    <definedName name="объем___2___4">#REF!</definedName>
    <definedName name="объем___2___6" localSheetId="11">#REF!</definedName>
    <definedName name="объем___2___6">#REF!</definedName>
    <definedName name="объем___2___8" localSheetId="11">#REF!</definedName>
    <definedName name="объем___2___8">#REF!</definedName>
    <definedName name="объем___3" localSheetId="11">#REF!</definedName>
    <definedName name="объем___3">#REF!</definedName>
    <definedName name="объем___3___0">NA()</definedName>
    <definedName name="объем___3___0___0">NA()</definedName>
    <definedName name="объем___3___10" localSheetId="11">#REF!</definedName>
    <definedName name="объем___3___10">#REF!</definedName>
    <definedName name="объем___3___2" localSheetId="11">#REF!</definedName>
    <definedName name="объем___3___2">#REF!</definedName>
    <definedName name="объем___3___3" localSheetId="11">#REF!</definedName>
    <definedName name="объем___3___3">#REF!</definedName>
    <definedName name="объем___3___4" localSheetId="11">#REF!</definedName>
    <definedName name="объем___3___4">#REF!</definedName>
    <definedName name="объем___3___6" localSheetId="11">#REF!</definedName>
    <definedName name="объем___3___6">#REF!</definedName>
    <definedName name="объем___3___8" localSheetId="11">#REF!</definedName>
    <definedName name="объем___3___8">#REF!</definedName>
    <definedName name="объем___4">NA()</definedName>
    <definedName name="объем___4___0" localSheetId="11">#REF!</definedName>
    <definedName name="объем___4___0">#REF!</definedName>
    <definedName name="объем___4___0___0" localSheetId="11">#REF!</definedName>
    <definedName name="объем___4___0___0">#REF!</definedName>
    <definedName name="объем___4___0___0___0" localSheetId="11">#REF!</definedName>
    <definedName name="объем___4___0___0___0">#REF!</definedName>
    <definedName name="объем___4___10" localSheetId="11">#REF!</definedName>
    <definedName name="объем___4___10">#REF!</definedName>
    <definedName name="объем___4___12" localSheetId="11">#REF!</definedName>
    <definedName name="объем___4___12">#REF!</definedName>
    <definedName name="объем___4___2" localSheetId="11">#REF!</definedName>
    <definedName name="объем___4___2">#REF!</definedName>
    <definedName name="объем___4___3" localSheetId="11">#REF!</definedName>
    <definedName name="объем___4___3">#REF!</definedName>
    <definedName name="объем___4___4" localSheetId="11">#REF!</definedName>
    <definedName name="объем___4___4">#REF!</definedName>
    <definedName name="объем___4___6" localSheetId="11">#REF!</definedName>
    <definedName name="объем___4___6">#REF!</definedName>
    <definedName name="объем___4___8" localSheetId="11">#REF!</definedName>
    <definedName name="объем___4___8">#REF!</definedName>
    <definedName name="объем___5">NA()</definedName>
    <definedName name="объем___5___0" localSheetId="11">#REF!</definedName>
    <definedName name="объем___5___0">#REF!</definedName>
    <definedName name="объем___5___0___0" localSheetId="11">#REF!</definedName>
    <definedName name="объем___5___0___0">#REF!</definedName>
    <definedName name="объем___5___0___0___0" localSheetId="11">#REF!</definedName>
    <definedName name="объем___5___0___0___0">#REF!</definedName>
    <definedName name="объем___5___3">NA()</definedName>
    <definedName name="объем___6" localSheetId="11">#REF!</definedName>
    <definedName name="объем___6">#REF!</definedName>
    <definedName name="объем___6___0" localSheetId="11">#REF!</definedName>
    <definedName name="объем___6___0">#REF!</definedName>
    <definedName name="объем___6___0___0" localSheetId="11">#REF!</definedName>
    <definedName name="объем___6___0___0">#REF!</definedName>
    <definedName name="объем___6___0___0___0" localSheetId="11">#REF!</definedName>
    <definedName name="объем___6___0___0___0">#REF!</definedName>
    <definedName name="объем___6___1" localSheetId="11">#REF!</definedName>
    <definedName name="объем___6___1">#REF!</definedName>
    <definedName name="объем___6___10" localSheetId="11">#REF!</definedName>
    <definedName name="объем___6___10">#REF!</definedName>
    <definedName name="объем___6___12" localSheetId="11">#REF!</definedName>
    <definedName name="объем___6___12">#REF!</definedName>
    <definedName name="объем___6___2" localSheetId="11">#REF!</definedName>
    <definedName name="объем___6___2">#REF!</definedName>
    <definedName name="объем___6___4" localSheetId="11">#REF!</definedName>
    <definedName name="объем___6___4">#REF!</definedName>
    <definedName name="объем___6___6" localSheetId="11">#REF!</definedName>
    <definedName name="объем___6___6">#REF!</definedName>
    <definedName name="объем___6___8" localSheetId="11">#REF!</definedName>
    <definedName name="объем___6___8">#REF!</definedName>
    <definedName name="объем___7" localSheetId="11">#REF!</definedName>
    <definedName name="объем___7">#REF!</definedName>
    <definedName name="объем___7___0" localSheetId="11">#REF!</definedName>
    <definedName name="объем___7___0">#REF!</definedName>
    <definedName name="объем___7___10" localSheetId="11">#REF!</definedName>
    <definedName name="объем___7___10">#REF!</definedName>
    <definedName name="объем___7___2" localSheetId="11">#REF!</definedName>
    <definedName name="объем___7___2">#REF!</definedName>
    <definedName name="объем___7___4" localSheetId="11">#REF!</definedName>
    <definedName name="объем___7___4">#REF!</definedName>
    <definedName name="объем___7___6" localSheetId="11">#REF!</definedName>
    <definedName name="объем___7___6">#REF!</definedName>
    <definedName name="объем___7___8" localSheetId="11">#REF!</definedName>
    <definedName name="объем___7___8">#REF!</definedName>
    <definedName name="объем___8" localSheetId="11">#REF!</definedName>
    <definedName name="объем___8">#REF!</definedName>
    <definedName name="объем___8___0" localSheetId="11">#REF!</definedName>
    <definedName name="объем___8___0">#REF!</definedName>
    <definedName name="объем___8___0___0" localSheetId="11">#REF!</definedName>
    <definedName name="объем___8___0___0">#REF!</definedName>
    <definedName name="объем___8___0___0___0" localSheetId="11">#REF!</definedName>
    <definedName name="объем___8___0___0___0">#REF!</definedName>
    <definedName name="объем___8___1" localSheetId="11">#REF!</definedName>
    <definedName name="объем___8___1">#REF!</definedName>
    <definedName name="объем___8___10" localSheetId="11">#REF!</definedName>
    <definedName name="объем___8___10">#REF!</definedName>
    <definedName name="объем___8___12" localSheetId="11">#REF!</definedName>
    <definedName name="объем___8___12">#REF!</definedName>
    <definedName name="объем___8___2" localSheetId="11">#REF!</definedName>
    <definedName name="объем___8___2">#REF!</definedName>
    <definedName name="объем___8___4" localSheetId="11">#REF!</definedName>
    <definedName name="объем___8___4">#REF!</definedName>
    <definedName name="объем___8___6" localSheetId="11">#REF!</definedName>
    <definedName name="объем___8___6">#REF!</definedName>
    <definedName name="объем___8___8" localSheetId="11">#REF!</definedName>
    <definedName name="объем___8___8">#REF!</definedName>
    <definedName name="объем___9" localSheetId="11">#REF!</definedName>
    <definedName name="объем___9">#REF!</definedName>
    <definedName name="объем___9___0" localSheetId="11">#REF!</definedName>
    <definedName name="объем___9___0">#REF!</definedName>
    <definedName name="объем___9___0___0" localSheetId="11">#REF!</definedName>
    <definedName name="объем___9___0___0">#REF!</definedName>
    <definedName name="объем___9___0___0___0" localSheetId="11">#REF!</definedName>
    <definedName name="объем___9___0___0___0">#REF!</definedName>
    <definedName name="объем___9___10" localSheetId="11">#REF!</definedName>
    <definedName name="объем___9___10">#REF!</definedName>
    <definedName name="объем___9___2" localSheetId="11">#REF!</definedName>
    <definedName name="объем___9___2">#REF!</definedName>
    <definedName name="объем___9___4" localSheetId="11">#REF!</definedName>
    <definedName name="объем___9___4">#REF!</definedName>
    <definedName name="объем___9___6" localSheetId="11">#REF!</definedName>
    <definedName name="объем___9___6">#REF!</definedName>
    <definedName name="объем___9___8" localSheetId="11">#REF!</definedName>
    <definedName name="объем___9___8">#REF!</definedName>
    <definedName name="объем1" localSheetId="11">#REF!</definedName>
    <definedName name="объем1">#REF!</definedName>
    <definedName name="ок" localSheetId="11">#REF!</definedName>
    <definedName name="ок">#REF!</definedName>
    <definedName name="орп" localSheetId="11">[16]Смета!#REF!</definedName>
    <definedName name="орп">[16]Смета!#REF!</definedName>
    <definedName name="Осн_Камер" localSheetId="11">'[7]09-13-02'!#REF!</definedName>
    <definedName name="Осн_Камер">'[7]09-13-02'!#REF!</definedName>
    <definedName name="Ост_раб" localSheetId="11">#REF!</definedName>
    <definedName name="Ост_раб">#REF!</definedName>
    <definedName name="п" localSheetId="11">#REF!</definedName>
    <definedName name="п">#REF!</definedName>
    <definedName name="Пи" localSheetId="11">#REF!</definedName>
    <definedName name="Пи">#REF!</definedName>
    <definedName name="Пи_" localSheetId="11">#REF!</definedName>
    <definedName name="Пи_">#REF!</definedName>
    <definedName name="ПИСС_стац" localSheetId="11">#REF!</definedName>
    <definedName name="ПИСС_стац">#REF!</definedName>
    <definedName name="ПИСС_эксп" localSheetId="11">#REF!</definedName>
    <definedName name="ПИСС_эксп">#REF!</definedName>
    <definedName name="план" localSheetId="11">[11]топография!#REF!</definedName>
    <definedName name="план">[11]топография!#REF!</definedName>
    <definedName name="Площадь" localSheetId="11">#REF!</definedName>
    <definedName name="Площадь">#REF!</definedName>
    <definedName name="Площадь_нелинейных_объектов" localSheetId="11">#REF!</definedName>
    <definedName name="Площадь_нелинейных_объектов">#REF!</definedName>
    <definedName name="Площадь_планшетов" localSheetId="11">#REF!</definedName>
    <definedName name="Площадь_планшетов">#REF!</definedName>
    <definedName name="ПО_2" localSheetId="11">#REF!</definedName>
    <definedName name="ПО_2">#REF!</definedName>
    <definedName name="ПО_3" localSheetId="11">#REF!</definedName>
    <definedName name="ПО_3">#REF!</definedName>
    <definedName name="ПО_раб" localSheetId="11">#REF!</definedName>
    <definedName name="ПО_раб">#REF!</definedName>
    <definedName name="Подрядчик" localSheetId="11">#REF!</definedName>
    <definedName name="Подрядчик">#REF!</definedName>
    <definedName name="Пожарная_охрана" localSheetId="11">#REF!</definedName>
    <definedName name="Пожарная_охрана">#REF!</definedName>
    <definedName name="Полевые" localSheetId="11">#REF!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11">#REF!</definedName>
    <definedName name="Поправочные_коэффициенты_по_письму_Госстроя_от_25.12.90___0">#REF!</definedName>
    <definedName name="Поправочные_коэффициенты_по_письму_Госстроя_от_25.12.90___0___0" localSheetId="11">#REF!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11">#REF!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11">#REF!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11">#REF!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11">#REF!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11">#REF!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11">#REF!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11">#REF!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11">#REF!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11">#REF!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11">#REF!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11">#REF!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11">#REF!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11">#REF!</definedName>
    <definedName name="Поправочные_коэффициенты_по_письму_Госстроя_от_25.12.90___0___4">#REF!</definedName>
    <definedName name="Поправочные_коэффициенты_по_письму_Госстроя_от_25.12.90___0___5" localSheetId="11">#REF!</definedName>
    <definedName name="Поправочные_коэффициенты_по_письму_Госстроя_от_25.12.90___0___5">#REF!</definedName>
    <definedName name="Поправочные_коэффициенты_по_письму_Госстроя_от_25.12.90___0___6" localSheetId="11">#REF!</definedName>
    <definedName name="Поправочные_коэффициенты_по_письму_Госстроя_от_25.12.90___0___6">#REF!</definedName>
    <definedName name="Поправочные_коэффициенты_по_письму_Госстроя_от_25.12.90___0___8" localSheetId="11">#REF!</definedName>
    <definedName name="Поправочные_коэффициенты_по_письму_Госстроя_от_25.12.90___0___8">#REF!</definedName>
    <definedName name="Поправочные_коэффициенты_по_письму_Госстроя_от_25.12.90___1" localSheetId="11">#REF!</definedName>
    <definedName name="Поправочные_коэффициенты_по_письму_Госстроя_от_25.12.90___1">#REF!</definedName>
    <definedName name="Поправочные_коэффициенты_по_письму_Госстроя_от_25.12.90___1___0" localSheetId="11">#REF!</definedName>
    <definedName name="Поправочные_коэффициенты_по_письму_Госстроя_от_25.12.90___1___0">#REF!</definedName>
    <definedName name="Поправочные_коэффициенты_по_письму_Госстроя_от_25.12.90___1___3" localSheetId="11">#REF!</definedName>
    <definedName name="Поправочные_коэффициенты_по_письму_Госстроя_от_25.12.90___1___3">#REF!</definedName>
    <definedName name="Поправочные_коэффициенты_по_письму_Госстроя_от_25.12.90___10" localSheetId="11">#REF!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11">#REF!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11">#REF!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11">#REF!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11">#REF!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11">#REF!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11">#REF!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11">#REF!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11">#REF!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11">#REF!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11">#REF!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11">#REF!</definedName>
    <definedName name="Поправочные_коэффициенты_по_письму_Госстроя_от_25.12.90___2">#REF!</definedName>
    <definedName name="Поправочные_коэффициенты_по_письму_Госстроя_от_25.12.90___2___0" localSheetId="11">#REF!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11">#REF!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11">#REF!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11">#REF!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11">#REF!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11">#REF!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11">#REF!</definedName>
    <definedName name="Поправочные_коэффициенты_по_письму_Госстроя_от_25.12.90___2___2">#REF!</definedName>
    <definedName name="Поправочные_коэффициенты_по_письму_Госстроя_от_25.12.90___2___3" localSheetId="11">#REF!</definedName>
    <definedName name="Поправочные_коэффициенты_по_письму_Госстроя_от_25.12.90___2___3">#REF!</definedName>
    <definedName name="Поправочные_коэффициенты_по_письму_Госстроя_от_25.12.90___2___4" localSheetId="11">#REF!</definedName>
    <definedName name="Поправочные_коэффициенты_по_письму_Госстроя_от_25.12.90___2___4">#REF!</definedName>
    <definedName name="Поправочные_коэффициенты_по_письму_Госстроя_от_25.12.90___2___6" localSheetId="11">#REF!</definedName>
    <definedName name="Поправочные_коэффициенты_по_письму_Госстроя_от_25.12.90___2___6">#REF!</definedName>
    <definedName name="Поправочные_коэффициенты_по_письму_Госстроя_от_25.12.90___2___8" localSheetId="11">#REF!</definedName>
    <definedName name="Поправочные_коэффициенты_по_письму_Госстроя_от_25.12.90___2___8">#REF!</definedName>
    <definedName name="Поправочные_коэффициенты_по_письму_Госстроя_от_25.12.90___3" localSheetId="11">#REF!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11">#REF!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11">#REF!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11">#REF!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11">#REF!</definedName>
    <definedName name="Поправочные_коэффициенты_по_письму_Госстроя_от_25.12.90___3___2">#REF!</definedName>
    <definedName name="Поправочные_коэффициенты_по_письму_Госстроя_от_25.12.90___3___3" localSheetId="11">#REF!</definedName>
    <definedName name="Поправочные_коэффициенты_по_письму_Госстроя_от_25.12.90___3___3">#REF!</definedName>
    <definedName name="Поправочные_коэффициенты_по_письму_Госстроя_от_25.12.90___3___4" localSheetId="11">#REF!</definedName>
    <definedName name="Поправочные_коэффициенты_по_письму_Госстроя_от_25.12.90___3___4">#REF!</definedName>
    <definedName name="Поправочные_коэффициенты_по_письму_Госстроя_от_25.12.90___3___6" localSheetId="11">#REF!</definedName>
    <definedName name="Поправочные_коэффициенты_по_письму_Госстроя_от_25.12.90___3___6">#REF!</definedName>
    <definedName name="Поправочные_коэффициенты_по_письму_Госстроя_от_25.12.90___3___8" localSheetId="11">#REF!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11">#REF!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11">#REF!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11">#REF!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11">#REF!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11">#REF!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11">#REF!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11">#REF!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11">#REF!</definedName>
    <definedName name="Поправочные_коэффициенты_по_письму_Госстроя_от_25.12.90___4___2">#REF!</definedName>
    <definedName name="Поправочные_коэффициенты_по_письму_Госстроя_от_25.12.90___4___3" localSheetId="11">#REF!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11">#REF!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11">#REF!</definedName>
    <definedName name="Поправочные_коэффициенты_по_письму_Госстроя_от_25.12.90___4___4">#REF!</definedName>
    <definedName name="Поправочные_коэффициенты_по_письму_Госстроя_от_25.12.90___4___6" localSheetId="11">#REF!</definedName>
    <definedName name="Поправочные_коэффициенты_по_письму_Госстроя_от_25.12.90___4___6">#REF!</definedName>
    <definedName name="Поправочные_коэффициенты_по_письму_Госстроя_от_25.12.90___4___8" localSheetId="11">#REF!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11">#REF!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11">#REF!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11">#REF!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11">#REF!</definedName>
    <definedName name="Поправочные_коэффициенты_по_письму_Госстроя_от_25.12.90___6">#REF!</definedName>
    <definedName name="Поправочные_коэффициенты_по_письму_Госстроя_от_25.12.90___6___0" localSheetId="11">#REF!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11">#REF!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11">#REF!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11">#REF!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11">#REF!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11">#REF!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11">#REF!</definedName>
    <definedName name="Поправочные_коэффициенты_по_письму_Госстроя_от_25.12.90___6___2">#REF!</definedName>
    <definedName name="Поправочные_коэффициенты_по_письму_Госстроя_от_25.12.90___6___4" localSheetId="11">#REF!</definedName>
    <definedName name="Поправочные_коэффициенты_по_письму_Госстроя_от_25.12.90___6___4">#REF!</definedName>
    <definedName name="Поправочные_коэффициенты_по_письму_Госстроя_от_25.12.90___6___6" localSheetId="11">#REF!</definedName>
    <definedName name="Поправочные_коэффициенты_по_письму_Госстроя_от_25.12.90___6___6">#REF!</definedName>
    <definedName name="Поправочные_коэффициенты_по_письму_Госстроя_от_25.12.90___6___8" localSheetId="11">#REF!</definedName>
    <definedName name="Поправочные_коэффициенты_по_письму_Госстроя_от_25.12.90___6___8">#REF!</definedName>
    <definedName name="Поправочные_коэффициенты_по_письму_Госстроя_от_25.12.90___7" localSheetId="11">#REF!</definedName>
    <definedName name="Поправочные_коэффициенты_по_письму_Госстроя_от_25.12.90___7">#REF!</definedName>
    <definedName name="Поправочные_коэффициенты_по_письму_Госстроя_от_25.12.90___7___0" localSheetId="11">#REF!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11">#REF!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11">#REF!</definedName>
    <definedName name="Поправочные_коэффициенты_по_письму_Госстроя_от_25.12.90___7___2">#REF!</definedName>
    <definedName name="Поправочные_коэффициенты_по_письму_Госстроя_от_25.12.90___7___4" localSheetId="11">#REF!</definedName>
    <definedName name="Поправочные_коэффициенты_по_письму_Госстроя_от_25.12.90___7___4">#REF!</definedName>
    <definedName name="Поправочные_коэффициенты_по_письму_Госстроя_от_25.12.90___7___6" localSheetId="11">#REF!</definedName>
    <definedName name="Поправочные_коэффициенты_по_письму_Госстроя_от_25.12.90___7___6">#REF!</definedName>
    <definedName name="Поправочные_коэффициенты_по_письму_Госстроя_от_25.12.90___7___8" localSheetId="11">#REF!</definedName>
    <definedName name="Поправочные_коэффициенты_по_письму_Госстроя_от_25.12.90___7___8">#REF!</definedName>
    <definedName name="Поправочные_коэффициенты_по_письму_Госстроя_от_25.12.90___8" localSheetId="11">#REF!</definedName>
    <definedName name="Поправочные_коэффициенты_по_письму_Госстроя_от_25.12.90___8">#REF!</definedName>
    <definedName name="Поправочные_коэффициенты_по_письму_Госстроя_от_25.12.90___8___0" localSheetId="11">#REF!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11">#REF!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11">#REF!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11">#REF!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11">#REF!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11">#REF!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11">#REF!</definedName>
    <definedName name="Поправочные_коэффициенты_по_письму_Госстроя_от_25.12.90___8___2">#REF!</definedName>
    <definedName name="Поправочные_коэффициенты_по_письму_Госстроя_от_25.12.90___8___4" localSheetId="11">#REF!</definedName>
    <definedName name="Поправочные_коэффициенты_по_письму_Госстроя_от_25.12.90___8___4">#REF!</definedName>
    <definedName name="Поправочные_коэффициенты_по_письму_Госстроя_от_25.12.90___8___6" localSheetId="11">#REF!</definedName>
    <definedName name="Поправочные_коэффициенты_по_письму_Госстроя_от_25.12.90___8___6">#REF!</definedName>
    <definedName name="Поправочные_коэффициенты_по_письму_Госстроя_от_25.12.90___8___8" localSheetId="11">#REF!</definedName>
    <definedName name="Поправочные_коэффициенты_по_письму_Госстроя_от_25.12.90___8___8">#REF!</definedName>
    <definedName name="Поправочные_коэффициенты_по_письму_Госстроя_от_25.12.90___9" localSheetId="11">#REF!</definedName>
    <definedName name="Поправочные_коэффициенты_по_письму_Госстроя_от_25.12.90___9">#REF!</definedName>
    <definedName name="Поправочные_коэффициенты_по_письму_Госстроя_от_25.12.90___9___0" localSheetId="11">#REF!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11">#REF!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11">#REF!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11">#REF!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11">#REF!</definedName>
    <definedName name="Поправочные_коэффициенты_по_письму_Госстроя_от_25.12.90___9___2">#REF!</definedName>
    <definedName name="Поправочные_коэффициенты_по_письму_Госстроя_от_25.12.90___9___4" localSheetId="11">#REF!</definedName>
    <definedName name="Поправочные_коэффициенты_по_письму_Госстроя_от_25.12.90___9___4">#REF!</definedName>
    <definedName name="Поправочные_коэффициенты_по_письму_Госстроя_от_25.12.90___9___6" localSheetId="11">#REF!</definedName>
    <definedName name="Поправочные_коэффициенты_по_письму_Госстроя_от_25.12.90___9___6">#REF!</definedName>
    <definedName name="Поправочные_коэффициенты_по_письму_Госстроя_от_25.12.90___9___8" localSheetId="11">#REF!</definedName>
    <definedName name="Поправочные_коэффициенты_по_письму_Госстроя_от_25.12.90___9___8">#REF!</definedName>
    <definedName name="Поставщик" localSheetId="11">#REF!</definedName>
    <definedName name="Поставщик">#REF!</definedName>
    <definedName name="ппа" localSheetId="11">#REF!</definedName>
    <definedName name="ппа">#REF!</definedName>
    <definedName name="Предоплата" localSheetId="11">#REF!</definedName>
    <definedName name="Предоплата">#REF!</definedName>
    <definedName name="Премирование" localSheetId="11">#REF!</definedName>
    <definedName name="Премирование">#REF!</definedName>
    <definedName name="пробная" localSheetId="11">#REF!</definedName>
    <definedName name="пробная">#REF!</definedName>
    <definedName name="Промежуточный_коэфф._К1" localSheetId="11">#REF!</definedName>
    <definedName name="Промежуточный_коэфф._К1">#REF!</definedName>
    <definedName name="Промежуточный_коэфф._К2" localSheetId="11">#REF!</definedName>
    <definedName name="Промежуточный_коэфф._К2">#REF!</definedName>
    <definedName name="пррр" localSheetId="11">#REF!</definedName>
    <definedName name="пррр">#REF!</definedName>
    <definedName name="р" localSheetId="11">#REF!</definedName>
    <definedName name="р">#REF!</definedName>
    <definedName name="рентабельн" localSheetId="11">#REF!</definedName>
    <definedName name="рентабельн">#REF!</definedName>
    <definedName name="рентабельность" localSheetId="11">#REF!</definedName>
    <definedName name="рентабельность">#REF!</definedName>
    <definedName name="ролл">[17]Общие!$B$3</definedName>
    <definedName name="РРК" localSheetId="11">#REF!</definedName>
    <definedName name="РРК">#REF!</definedName>
    <definedName name="РСЛ" localSheetId="11">#REF!</definedName>
    <definedName name="РСЛ">#REF!</definedName>
    <definedName name="Руководитель" localSheetId="11">#REF!</definedName>
    <definedName name="Руководитель">#REF!</definedName>
    <definedName name="Свод" localSheetId="11">#REF!</definedName>
    <definedName name="Свод">#REF!</definedName>
    <definedName name="СводнУТ" localSheetId="11">[11]топография!#REF!</definedName>
    <definedName name="СводнУТ">[11]топография!#REF!</definedName>
    <definedName name="СводУТ" localSheetId="11">#REF!</definedName>
    <definedName name="СводУТ">#REF!</definedName>
    <definedName name="см" localSheetId="11">#REF!</definedName>
    <definedName name="см">#REF!</definedName>
    <definedName name="смета" localSheetId="11">#REF!</definedName>
    <definedName name="смета">#REF!</definedName>
    <definedName name="смр" localSheetId="11">#REF!</definedName>
    <definedName name="смр">#REF!</definedName>
    <definedName name="Согласование" localSheetId="11">#REF!</definedName>
    <definedName name="Согласование">#REF!</definedName>
    <definedName name="Содерж_Осн_Базы" localSheetId="11">#REF!</definedName>
    <definedName name="Содерж_Осн_Базы">#REF!</definedName>
    <definedName name="Составитель" localSheetId="11">#REF!</definedName>
    <definedName name="Составитель">#REF!</definedName>
    <definedName name="спрвка" localSheetId="11">#REF!</definedName>
    <definedName name="спрвка">#REF!</definedName>
    <definedName name="Ст" localSheetId="11">#REF!</definedName>
    <definedName name="Ст">#REF!</definedName>
    <definedName name="СтЗ" localSheetId="11">#REF!</definedName>
    <definedName name="СтЗ">#REF!</definedName>
    <definedName name="Стоимость_ПИР" localSheetId="11">#REF!</definedName>
    <definedName name="Стоимость_ПИР">#REF!</definedName>
    <definedName name="Строительная_полоса" localSheetId="11">#REF!</definedName>
    <definedName name="Строительная_полоса">#REF!</definedName>
    <definedName name="стрраб" localSheetId="11">#REF!</definedName>
    <definedName name="стрраб">#REF!</definedName>
    <definedName name="Сумма" localSheetId="11">#REF!</definedName>
    <definedName name="Сумма">#REF!</definedName>
    <definedName name="Сумма_прописью" localSheetId="11">#REF!</definedName>
    <definedName name="Сумма_прописью">#REF!</definedName>
    <definedName name="Сумма_ц" localSheetId="11">#REF!</definedName>
    <definedName name="Сумма_ц">#REF!</definedName>
    <definedName name="Сургут">NA()</definedName>
    <definedName name="топ1" localSheetId="11">#REF!</definedName>
    <definedName name="топ1">#REF!</definedName>
    <definedName name="топо" localSheetId="11">#REF!</definedName>
    <definedName name="топо">#REF!</definedName>
    <definedName name="трзаг" localSheetId="11">#REF!</definedName>
    <definedName name="трзаг">#REF!</definedName>
    <definedName name="у" localSheetId="11">#REF!</definedName>
    <definedName name="у">#REF!</definedName>
    <definedName name="уу" localSheetId="11">#REF!</definedName>
    <definedName name="уу">#REF!</definedName>
    <definedName name="уцуц" localSheetId="11">#REF!</definedName>
    <definedName name="уцуц">#REF!</definedName>
    <definedName name="Участок" localSheetId="11">#REF!</definedName>
    <definedName name="Участок">#REF!</definedName>
    <definedName name="ц" localSheetId="11">#REF!</definedName>
    <definedName name="ц">#REF!</definedName>
    <definedName name="цена">#N/A</definedName>
    <definedName name="цена___0" localSheetId="11">#REF!</definedName>
    <definedName name="цена___0">#REF!</definedName>
    <definedName name="цена___0___0" localSheetId="11">#REF!</definedName>
    <definedName name="цена___0___0">#REF!</definedName>
    <definedName name="цена___0___0___0" localSheetId="11">#REF!</definedName>
    <definedName name="цена___0___0___0">#REF!</definedName>
    <definedName name="цена___0___0___0___0" localSheetId="11">#REF!</definedName>
    <definedName name="цена___0___0___0___0">#REF!</definedName>
    <definedName name="цена___0___0___2" localSheetId="11">#REF!</definedName>
    <definedName name="цена___0___0___2">#REF!</definedName>
    <definedName name="цена___0___0___3" localSheetId="11">#REF!</definedName>
    <definedName name="цена___0___0___3">#REF!</definedName>
    <definedName name="цена___0___0___4" localSheetId="11">#REF!</definedName>
    <definedName name="цена___0___0___4">#REF!</definedName>
    <definedName name="цена___0___1" localSheetId="11">#REF!</definedName>
    <definedName name="цена___0___1">#REF!</definedName>
    <definedName name="цена___0___10" localSheetId="11">#REF!</definedName>
    <definedName name="цена___0___10">#REF!</definedName>
    <definedName name="цена___0___12" localSheetId="11">#REF!</definedName>
    <definedName name="цена___0___12">#REF!</definedName>
    <definedName name="цена___0___2" localSheetId="11">#REF!</definedName>
    <definedName name="цена___0___2">#REF!</definedName>
    <definedName name="цена___0___2___0" localSheetId="11">#REF!</definedName>
    <definedName name="цена___0___2___0">#REF!</definedName>
    <definedName name="цена___0___3" localSheetId="11">#REF!</definedName>
    <definedName name="цена___0___3">#REF!</definedName>
    <definedName name="цена___0___4" localSheetId="11">#REF!</definedName>
    <definedName name="цена___0___4">#REF!</definedName>
    <definedName name="цена___0___5" localSheetId="11">#REF!</definedName>
    <definedName name="цена___0___5">#REF!</definedName>
    <definedName name="цена___0___6" localSheetId="11">#REF!</definedName>
    <definedName name="цена___0___6">#REF!</definedName>
    <definedName name="цена___0___8" localSheetId="11">#REF!</definedName>
    <definedName name="цена___0___8">#REF!</definedName>
    <definedName name="цена___1" localSheetId="11">#REF!</definedName>
    <definedName name="цена___1">#REF!</definedName>
    <definedName name="цена___1___0" localSheetId="11">#REF!</definedName>
    <definedName name="цена___1___0">#REF!</definedName>
    <definedName name="цена___10" localSheetId="11">#REF!</definedName>
    <definedName name="цена___10">#REF!</definedName>
    <definedName name="цена___10___0">NA()</definedName>
    <definedName name="цена___10___0___0" localSheetId="11">#REF!</definedName>
    <definedName name="цена___10___0___0">#REF!</definedName>
    <definedName name="цена___10___1" localSheetId="11">#REF!</definedName>
    <definedName name="цена___10___1">#REF!</definedName>
    <definedName name="цена___10___10" localSheetId="11">#REF!</definedName>
    <definedName name="цена___10___10">#REF!</definedName>
    <definedName name="цена___10___12" localSheetId="11">#REF!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11">#REF!</definedName>
    <definedName name="цена___11">#REF!</definedName>
    <definedName name="цена___11___0">NA()</definedName>
    <definedName name="цена___11___10" localSheetId="11">#REF!</definedName>
    <definedName name="цена___11___10">#REF!</definedName>
    <definedName name="цена___11___2" localSheetId="11">#REF!</definedName>
    <definedName name="цена___11___2">#REF!</definedName>
    <definedName name="цена___11___4" localSheetId="11">#REF!</definedName>
    <definedName name="цена___11___4">#REF!</definedName>
    <definedName name="цена___11___6" localSheetId="11">#REF!</definedName>
    <definedName name="цена___11___6">#REF!</definedName>
    <definedName name="цена___11___8" localSheetId="11">#REF!</definedName>
    <definedName name="цена___11___8">#REF!</definedName>
    <definedName name="цена___12">NA()</definedName>
    <definedName name="цена___2" localSheetId="11">#REF!</definedName>
    <definedName name="цена___2">#REF!</definedName>
    <definedName name="цена___2___0" localSheetId="11">#REF!</definedName>
    <definedName name="цена___2___0">#REF!</definedName>
    <definedName name="цена___2___0___0" localSheetId="11">#REF!</definedName>
    <definedName name="цена___2___0___0">#REF!</definedName>
    <definedName name="цена___2___0___0___0" localSheetId="11">#REF!</definedName>
    <definedName name="цена___2___0___0___0">#REF!</definedName>
    <definedName name="цена___2___1" localSheetId="11">#REF!</definedName>
    <definedName name="цена___2___1">#REF!</definedName>
    <definedName name="цена___2___10" localSheetId="11">#REF!</definedName>
    <definedName name="цена___2___10">#REF!</definedName>
    <definedName name="цена___2___12" localSheetId="11">#REF!</definedName>
    <definedName name="цена___2___12">#REF!</definedName>
    <definedName name="цена___2___2" localSheetId="11">#REF!</definedName>
    <definedName name="цена___2___2">#REF!</definedName>
    <definedName name="цена___2___3" localSheetId="11">#REF!</definedName>
    <definedName name="цена___2___3">#REF!</definedName>
    <definedName name="цена___2___4" localSheetId="11">#REF!</definedName>
    <definedName name="цена___2___4">#REF!</definedName>
    <definedName name="цена___2___6" localSheetId="11">#REF!</definedName>
    <definedName name="цена___2___6">#REF!</definedName>
    <definedName name="цена___2___8" localSheetId="11">#REF!</definedName>
    <definedName name="цена___2___8">#REF!</definedName>
    <definedName name="цена___3" localSheetId="11">#REF!</definedName>
    <definedName name="цена___3">#REF!</definedName>
    <definedName name="цена___3___0">NA()</definedName>
    <definedName name="цена___3___0___0">NA()</definedName>
    <definedName name="цена___3___10" localSheetId="11">#REF!</definedName>
    <definedName name="цена___3___10">#REF!</definedName>
    <definedName name="цена___3___2" localSheetId="11">#REF!</definedName>
    <definedName name="цена___3___2">#REF!</definedName>
    <definedName name="цена___3___3" localSheetId="11">#REF!</definedName>
    <definedName name="цена___3___3">#REF!</definedName>
    <definedName name="цена___3___4" localSheetId="11">#REF!</definedName>
    <definedName name="цена___3___4">#REF!</definedName>
    <definedName name="цена___3___6" localSheetId="11">#REF!</definedName>
    <definedName name="цена___3___6">#REF!</definedName>
    <definedName name="цена___3___8" localSheetId="11">#REF!</definedName>
    <definedName name="цена___3___8">#REF!</definedName>
    <definedName name="цена___4">NA()</definedName>
    <definedName name="цена___4___0" localSheetId="11">#REF!</definedName>
    <definedName name="цена___4___0">#REF!</definedName>
    <definedName name="цена___4___0___0" localSheetId="11">#REF!</definedName>
    <definedName name="цена___4___0___0">#REF!</definedName>
    <definedName name="цена___4___0___0___0" localSheetId="11">#REF!</definedName>
    <definedName name="цена___4___0___0___0">#REF!</definedName>
    <definedName name="цена___4___10" localSheetId="11">#REF!</definedName>
    <definedName name="цена___4___10">#REF!</definedName>
    <definedName name="цена___4___12" localSheetId="11">#REF!</definedName>
    <definedName name="цена___4___12">#REF!</definedName>
    <definedName name="цена___4___2" localSheetId="11">#REF!</definedName>
    <definedName name="цена___4___2">#REF!</definedName>
    <definedName name="цена___4___3" localSheetId="11">#REF!</definedName>
    <definedName name="цена___4___3">#REF!</definedName>
    <definedName name="цена___4___4" localSheetId="11">#REF!</definedName>
    <definedName name="цена___4___4">#REF!</definedName>
    <definedName name="цена___4___6" localSheetId="11">#REF!</definedName>
    <definedName name="цена___4___6">#REF!</definedName>
    <definedName name="цена___4___8" localSheetId="11">#REF!</definedName>
    <definedName name="цена___4___8">#REF!</definedName>
    <definedName name="цена___5">NA()</definedName>
    <definedName name="цена___5___0" localSheetId="11">#REF!</definedName>
    <definedName name="цена___5___0">#REF!</definedName>
    <definedName name="цена___5___0___0" localSheetId="11">#REF!</definedName>
    <definedName name="цена___5___0___0">#REF!</definedName>
    <definedName name="цена___5___0___0___0" localSheetId="11">#REF!</definedName>
    <definedName name="цена___5___0___0___0">#REF!</definedName>
    <definedName name="цена___5___3">NA()</definedName>
    <definedName name="цена___6" localSheetId="11">#REF!</definedName>
    <definedName name="цена___6">#REF!</definedName>
    <definedName name="цена___6___0" localSheetId="11">#REF!</definedName>
    <definedName name="цена___6___0">#REF!</definedName>
    <definedName name="цена___6___0___0" localSheetId="11">#REF!</definedName>
    <definedName name="цена___6___0___0">#REF!</definedName>
    <definedName name="цена___6___0___0___0" localSheetId="11">#REF!</definedName>
    <definedName name="цена___6___0___0___0">#REF!</definedName>
    <definedName name="цена___6___1" localSheetId="11">#REF!</definedName>
    <definedName name="цена___6___1">#REF!</definedName>
    <definedName name="цена___6___10" localSheetId="11">#REF!</definedName>
    <definedName name="цена___6___10">#REF!</definedName>
    <definedName name="цена___6___12" localSheetId="11">#REF!</definedName>
    <definedName name="цена___6___12">#REF!</definedName>
    <definedName name="цена___6___2" localSheetId="11">#REF!</definedName>
    <definedName name="цена___6___2">#REF!</definedName>
    <definedName name="цена___6___4" localSheetId="11">#REF!</definedName>
    <definedName name="цена___6___4">#REF!</definedName>
    <definedName name="цена___6___6" localSheetId="11">#REF!</definedName>
    <definedName name="цена___6___6">#REF!</definedName>
    <definedName name="цена___6___8" localSheetId="11">#REF!</definedName>
    <definedName name="цена___6___8">#REF!</definedName>
    <definedName name="цена___7" localSheetId="11">#REF!</definedName>
    <definedName name="цена___7">#REF!</definedName>
    <definedName name="цена___7___0" localSheetId="11">#REF!</definedName>
    <definedName name="цена___7___0">#REF!</definedName>
    <definedName name="цена___7___10" localSheetId="11">#REF!</definedName>
    <definedName name="цена___7___10">#REF!</definedName>
    <definedName name="цена___7___2" localSheetId="11">#REF!</definedName>
    <definedName name="цена___7___2">#REF!</definedName>
    <definedName name="цена___7___4" localSheetId="11">#REF!</definedName>
    <definedName name="цена___7___4">#REF!</definedName>
    <definedName name="цена___7___6" localSheetId="11">#REF!</definedName>
    <definedName name="цена___7___6">#REF!</definedName>
    <definedName name="цена___7___8" localSheetId="11">#REF!</definedName>
    <definedName name="цена___7___8">#REF!</definedName>
    <definedName name="цена___8" localSheetId="11">#REF!</definedName>
    <definedName name="цена___8">#REF!</definedName>
    <definedName name="цена___8___0" localSheetId="11">#REF!</definedName>
    <definedName name="цена___8___0">#REF!</definedName>
    <definedName name="цена___8___0___0" localSheetId="11">#REF!</definedName>
    <definedName name="цена___8___0___0">#REF!</definedName>
    <definedName name="цена___8___0___0___0" localSheetId="11">#REF!</definedName>
    <definedName name="цена___8___0___0___0">#REF!</definedName>
    <definedName name="цена___8___1" localSheetId="11">#REF!</definedName>
    <definedName name="цена___8___1">#REF!</definedName>
    <definedName name="цена___8___10" localSheetId="11">#REF!</definedName>
    <definedName name="цена___8___10">#REF!</definedName>
    <definedName name="цена___8___12" localSheetId="11">#REF!</definedName>
    <definedName name="цена___8___12">#REF!</definedName>
    <definedName name="цена___8___2" localSheetId="11">#REF!</definedName>
    <definedName name="цена___8___2">#REF!</definedName>
    <definedName name="цена___8___4" localSheetId="11">#REF!</definedName>
    <definedName name="цена___8___4">#REF!</definedName>
    <definedName name="цена___8___6" localSheetId="11">#REF!</definedName>
    <definedName name="цена___8___6">#REF!</definedName>
    <definedName name="цена___8___8" localSheetId="11">#REF!</definedName>
    <definedName name="цена___8___8">#REF!</definedName>
    <definedName name="цена___9" localSheetId="11">#REF!</definedName>
    <definedName name="цена___9">#REF!</definedName>
    <definedName name="цена___9___0" localSheetId="11">#REF!</definedName>
    <definedName name="цена___9___0">#REF!</definedName>
    <definedName name="цена___9___0___0" localSheetId="11">#REF!</definedName>
    <definedName name="цена___9___0___0">#REF!</definedName>
    <definedName name="цена___9___0___0___0" localSheetId="11">#REF!</definedName>
    <definedName name="цена___9___0___0___0">#REF!</definedName>
    <definedName name="цена___9___10" localSheetId="11">#REF!</definedName>
    <definedName name="цена___9___10">#REF!</definedName>
    <definedName name="цена___9___2" localSheetId="11">#REF!</definedName>
    <definedName name="цена___9___2">#REF!</definedName>
    <definedName name="цена___9___4" localSheetId="11">#REF!</definedName>
    <definedName name="цена___9___4">#REF!</definedName>
    <definedName name="цена___9___6" localSheetId="11">#REF!</definedName>
    <definedName name="цена___9___6">#REF!</definedName>
    <definedName name="цена___9___8" localSheetId="11">#REF!</definedName>
    <definedName name="цена___9___8">#REF!</definedName>
    <definedName name="ш" localSheetId="11">#REF!</definedName>
    <definedName name="ш">#REF!</definedName>
    <definedName name="Шифр_объекта" localSheetId="11">#REF!</definedName>
    <definedName name="Шифр_объекта">#REF!</definedName>
    <definedName name="эко" localSheetId="11">#REF!</definedName>
    <definedName name="эко">#REF!</definedName>
    <definedName name="эко1" localSheetId="11">#REF!</definedName>
    <definedName name="эко1">#REF!</definedName>
    <definedName name="экол1" localSheetId="11">#REF!</definedName>
    <definedName name="экол1">#REF!</definedName>
    <definedName name="экол2" localSheetId="11">#REF!</definedName>
    <definedName name="экол2">#REF!</definedName>
    <definedName name="экология">NA()</definedName>
    <definedName name="элраб" localSheetId="11">#REF!</definedName>
    <definedName name="элраб">#REF!</definedName>
  </definedNames>
  <calcPr calcId="162913"/>
</workbook>
</file>

<file path=xl/calcChain.xml><?xml version="1.0" encoding="utf-8"?>
<calcChain xmlns="http://schemas.openxmlformats.org/spreadsheetml/2006/main">
  <c r="H37" i="27" l="1"/>
  <c r="H31" i="27" l="1"/>
  <c r="H32" i="27" s="1"/>
  <c r="G33" i="27" s="1"/>
  <c r="G39" i="27" l="1"/>
  <c r="H39" i="27" s="1"/>
  <c r="G40" i="27" l="1"/>
  <c r="H40" i="27" l="1"/>
  <c r="G43" i="27"/>
  <c r="G42" i="27"/>
  <c r="H42" i="27" s="1"/>
  <c r="G47" i="27" s="1"/>
  <c r="H47" i="27" s="1"/>
  <c r="G49" i="27" s="1"/>
  <c r="H43" i="27" l="1"/>
  <c r="G44" i="27" s="1"/>
  <c r="H44" i="27" s="1"/>
  <c r="H49" i="27" l="1"/>
  <c r="G50" i="27" s="1"/>
  <c r="H50" i="27" s="1"/>
  <c r="G52" i="27" s="1"/>
  <c r="G53" i="27" l="1"/>
  <c r="H53" i="27" s="1"/>
  <c r="H52" i="27"/>
  <c r="B22" i="29"/>
  <c r="B73" i="29" l="1"/>
  <c r="A5" i="28" l="1"/>
  <c r="E15" i="14" l="1"/>
  <c r="E12" i="14"/>
  <c r="A15" i="29" l="1"/>
  <c r="B21" i="29" s="1"/>
  <c r="A12" i="29"/>
  <c r="A15" i="5"/>
  <c r="A12" i="5"/>
  <c r="A14" i="15"/>
  <c r="A11" i="15"/>
  <c r="A15" i="27"/>
  <c r="A12" i="27"/>
  <c r="A5" i="27"/>
  <c r="A15" i="10"/>
  <c r="A15" i="28" l="1"/>
  <c r="A12" i="28"/>
  <c r="A16" i="13" l="1"/>
  <c r="A14" i="12"/>
  <c r="A15" i="6"/>
  <c r="A14" i="17" s="1"/>
  <c r="A13" i="13" l="1"/>
  <c r="A11" i="12"/>
  <c r="A5" i="5" l="1"/>
  <c r="A5" i="29" s="1"/>
  <c r="A4" i="15"/>
  <c r="A5" i="10"/>
  <c r="A12" i="10"/>
  <c r="A11" i="17"/>
  <c r="A4" i="17"/>
  <c r="A5" i="6"/>
  <c r="A6" i="13"/>
  <c r="A5" i="14" s="1"/>
  <c r="A4" i="12"/>
  <c r="A12" i="6"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<sst xmlns="http://schemas.openxmlformats.org/spreadsheetml/2006/main" count="1066" uniqueCount="556">
  <si>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</si>
  <si>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</si>
  <si>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</si>
  <si>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</si>
  <si>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</si>
  <si>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</si>
  <si>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</si>
  <si>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</si>
  <si>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</si>
  <si>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</si>
  <si>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</si>
  <si>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</si>
  <si>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</si>
  <si>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</si>
  <si>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</si>
  <si>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</si>
  <si>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</si>
  <si>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</si>
  <si>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</si>
  <si>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</si>
  <si>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</si>
  <si>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</si>
  <si>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</si>
  <si>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</si>
  <si>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</si>
  <si>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</si>
  <si>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</si>
  <si>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</si>
  <si>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</si>
  <si>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</si>
  <si>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</si>
  <si>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</si>
  <si>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</si>
  <si>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</si>
  <si>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</si>
  <si>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</si>
  <si>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</si>
  <si>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</si>
  <si>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</si>
  <si>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</si>
  <si>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</si>
  <si>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</si>
  <si>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</si>
  <si>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</si>
  <si>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</si>
  <si>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</si>
  <si>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</si>
  <si>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</si>
  <si>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</si>
  <si>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</si>
  <si>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</si>
  <si>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</si>
  <si>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</si>
  <si>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</si>
  <si>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</si>
  <si>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</si>
  <si>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</si>
  <si>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</si>
  <si>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</si>
  <si>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</si>
  <si>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</si>
  <si>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</si>
  <si>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</si>
  <si>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</si>
  <si>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</si>
  <si>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</si>
  <si>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</si>
  <si>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</si>
  <si>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</si>
  <si>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</si>
  <si>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</si>
  <si>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</si>
  <si>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</si>
  <si>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</si>
  <si>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</si>
  <si>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</si>
  <si>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</si>
  <si>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</si>
  <si>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</si>
  <si>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</si>
  <si>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</si>
  <si>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</si>
  <si>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</si>
  <si>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</si>
  <si>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</si>
  <si>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</si>
  <si>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</si>
  <si>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</si>
  <si>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</si>
  <si>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</si>
  <si>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</si>
  <si>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</si>
  <si>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</si>
  <si>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</si>
  <si>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</si>
  <si>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</si>
  <si>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</si>
  <si>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</si>
  <si>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</si>
  <si>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</si>
  <si>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</si>
  <si>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</si>
  <si>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</si>
  <si>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</si>
  <si>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</si>
  <si>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</si>
  <si>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</si>
  <si>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</si>
  <si>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</si>
  <si>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</si>
  <si>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</si>
  <si>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</si>
  <si>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</si>
  <si>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</si>
  <si>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</si>
  <si>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</si>
  <si>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</si>
  <si>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</si>
  <si>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</si>
  <si>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</si>
  <si>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</si>
  <si>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</si>
  <si>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</si>
  <si>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</si>
  <si>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</si>
  <si>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</si>
  <si>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</si>
  <si>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</si>
  <si>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</si>
  <si>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</si>
  <si>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</si>
  <si>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</si>
  <si>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</si>
  <si>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</si>
  <si>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</si>
  <si>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</si>
  <si>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</si>
  <si>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</si>
  <si>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</si>
  <si>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</si>
  <si>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</si>
  <si>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</si>
  <si>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</si>
  <si>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</si>
  <si>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</si>
  <si>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</si>
  <si>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</si>
  <si>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</si>
  <si>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</si>
  <si>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</si>
  <si>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</si>
  <si>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</si>
  <si>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</si>
  <si>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</si>
  <si>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</si>
  <si>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</si>
  <si>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</si>
  <si>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</si>
  <si>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</si>
  <si>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</si>
  <si>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</si>
  <si>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</si>
  <si>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</si>
  <si>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</si>
  <si>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</si>
  <si>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</si>
  <si>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</si>
  <si>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</si>
  <si>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</si>
  <si>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</si>
  <si>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</si>
  <si>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</si>
  <si>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</si>
  <si>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</si>
  <si>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</si>
  <si>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</si>
  <si>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</si>
  <si>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</si>
  <si>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</si>
  <si>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</si>
  <si>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</si>
  <si>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</si>
  <si>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</si>
  <si>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</si>
  <si>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</si>
  <si>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</si>
  <si>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</si>
  <si>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</si>
  <si>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</si>
  <si>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</si>
  <si>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</si>
  <si>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</si>
  <si>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</si>
  <si>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</si>
  <si>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</si>
  <si>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</si>
  <si>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</si>
  <si>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</si>
  <si>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</si>
  <si>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</si>
  <si>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</si>
  <si>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</si>
  <si>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</si>
  <si>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</si>
  <si>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</si>
  <si>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</si>
  <si>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</si>
  <si>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</si>
  <si>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</si>
  <si>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</si>
  <si>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</si>
  <si>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</si>
  <si>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</si>
  <si>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</si>
  <si>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</si>
  <si>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</si>
  <si>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</si>
  <si>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</si>
  <si>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</si>
  <si>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</si>
  <si>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</si>
  <si>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</si>
  <si>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</si>
  <si>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</si>
  <si>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</si>
  <si>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</si>
  <si>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</si>
  <si>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</si>
  <si>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</si>
  <si>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</si>
  <si>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</si>
  <si>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</si>
  <si>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</si>
  <si>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</si>
  <si>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</si>
  <si>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</si>
  <si>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</si>
  <si>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</si>
  <si>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</si>
  <si>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</si>
  <si>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</si>
  <si>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</si>
  <si>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</si>
  <si>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</si>
  <si>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</si>
  <si>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</si>
  <si>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</si>
  <si>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</si>
  <si>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</si>
  <si>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</si>
  <si>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</si>
  <si>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</si>
  <si>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</si>
  <si>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</si>
  <si>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</si>
  <si>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</si>
  <si>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</si>
  <si>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</si>
  <si>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</si>
  <si>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</si>
  <si>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</si>
  <si>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</si>
  <si>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</si>
  <si>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</si>
  <si>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</si>
  <si>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</si>
  <si>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</si>
  <si>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</si>
  <si>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</si>
  <si>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</si>
  <si>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</si>
  <si>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</si>
  <si>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</si>
  <si>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</si>
  <si>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</si>
  <si>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</si>
  <si>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</si>
  <si>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</si>
  <si>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</si>
  <si>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</si>
  <si>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</si>
  <si>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</si>
  <si>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</si>
  <si>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</si>
  <si>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</si>
  <si>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</si>
  <si>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</si>
  <si>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</si>
  <si>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</si>
  <si>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</si>
  <si>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</si>
  <si>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</si>
  <si>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</si>
  <si>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</si>
  <si>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</si>
  <si>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</si>
  <si>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</si>
  <si>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</si>
  <si>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</si>
  <si>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</si>
  <si>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</si>
  <si>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</si>
  <si>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</si>
  <si>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</si>
  <si>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</si>
  <si>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</si>
  <si>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</si>
  <si>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</si>
  <si>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</si>
  <si>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</si>
  <si>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</si>
  <si>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</si>
  <si>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</si>
  <si>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</si>
  <si>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</si>
  <si>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</si>
  <si>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</si>
  <si>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</si>
  <si>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</si>
  <si>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</si>
  <si>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</si>
  <si>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</si>
  <si>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</si>
  <si>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</si>
  <si>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</si>
  <si>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</si>
  <si>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</si>
  <si>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</si>
  <si>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</si>
  <si>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</si>
  <si>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</si>
  <si>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</si>
  <si>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</si>
  <si>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</si>
  <si>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</si>
  <si>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</si>
  <si>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</si>
  <si>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</si>
  <si>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</si>
  <si>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</si>
  <si>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</si>
  <si>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</si>
  <si>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</si>
  <si>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</si>
  <si>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</si>
  <si>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</si>
  <si>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</si>
  <si>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</si>
  <si>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</si>
  <si>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</si>
  <si>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</si>
  <si>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</si>
  <si>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</si>
  <si>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</si>
  <si>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</si>
  <si>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</si>
  <si>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</si>
  <si>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</si>
  <si>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</si>
  <si>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</si>
  <si>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</si>
  <si>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</si>
  <si>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</si>
  <si>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</si>
  <si>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</si>
  <si>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</si>
  <si>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</si>
  <si>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</si>
  <si>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</si>
  <si>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</si>
  <si>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</si>
  <si>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</si>
  <si>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</si>
  <si>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</si>
  <si>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</si>
  <si>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</si>
  <si>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</si>
  <si>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</si>
  <si>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</si>
  <si>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</si>
  <si>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</si>
  <si>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</si>
  <si>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</si>
  <si>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</si>
  <si>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</si>
  <si>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</si>
  <si>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</si>
  <si>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</si>
  <si>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</si>
  <si>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</si>
  <si>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</si>
  <si>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</si>
  <si>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</si>
  <si>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</si>
  <si>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</si>
  <si>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Тюменская область</t>
  </si>
  <si>
    <t>не требуется</t>
  </si>
  <si>
    <t xml:space="preserve"> </t>
  </si>
  <si>
    <t>не относится</t>
  </si>
  <si>
    <t>воздушных линий электропередачи, км</t>
  </si>
  <si>
    <t>АО "Россети Тюмень"</t>
  </si>
  <si>
    <t>- по договорам подряда (в разбивке по каждому подрядчику и по договорам):</t>
  </si>
  <si>
    <t>Факт (предложения по корректировке плана)</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</si>
  <si>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</si>
  <si>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</si>
  <si>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</si>
  <si>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</si>
  <si>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</si>
  <si>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</si>
  <si>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</si>
  <si>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</si>
  <si>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</si>
  <si>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</si>
  <si>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</si>
  <si>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</si>
  <si>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</si>
  <si>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</si>
  <si>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</si>
  <si>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</si>
  <si>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</si>
  <si>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</si>
  <si>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</si>
  <si>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</si>
  <si>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</si>
  <si>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</si>
  <si>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</si>
  <si>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</si>
  <si>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</si>
  <si>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</si>
  <si>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</si>
  <si>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</si>
  <si>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</si>
  <si>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</si>
  <si>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</si>
  <si>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</si>
  <si>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</si>
  <si>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</si>
  <si>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</si>
  <si>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</si>
  <si>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</si>
  <si>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</si>
  <si>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</si>
  <si>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</si>
  <si>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</si>
  <si>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</si>
  <si>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</si>
  <si>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</si>
  <si>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</si>
  <si>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</si>
  <si>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</si>
  <si>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</si>
  <si>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</si>
  <si>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</si>
  <si>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</si>
  <si>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</si>
  <si>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</si>
  <si>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</si>
  <si>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</si>
  <si>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</si>
  <si>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</si>
  <si>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</si>
  <si>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</si>
  <si>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</si>
  <si>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</si>
  <si>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</si>
  <si>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</si>
  <si>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</si>
  <si>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</si>
  <si>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</si>
  <si>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</si>
  <si>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</si>
  <si>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</si>
  <si>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</si>
  <si>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</si>
  <si>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Остаток</t>
  </si>
  <si>
    <t>Предложение по корректировке плана</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</si>
  <si>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</si>
  <si>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</si>
  <si>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</si>
  <si>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</si>
  <si>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</si>
  <si>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</si>
  <si>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</si>
  <si>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</si>
  <si>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</si>
  <si>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</si>
  <si>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</si>
  <si>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</si>
  <si>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</si>
  <si>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</si>
  <si>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</si>
  <si>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</si>
  <si>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</si>
  <si>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</si>
  <si>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</si>
  <si>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</si>
  <si>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</si>
  <si>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</si>
  <si>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</si>
  <si>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</si>
  <si>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</si>
  <si>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</si>
  <si>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от «__» _____ 2015 г. №___</t>
  </si>
  <si>
    <t>Год 2026</t>
  </si>
  <si>
    <t>Год 2027</t>
  </si>
  <si>
    <t xml:space="preserve">Наименование объекта </t>
  </si>
  <si>
    <t xml:space="preserve"> ТПиР</t>
  </si>
  <si>
    <t>Сметная стоимость проекта в ценах 2022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</si>
  <si>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</si>
  <si>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</si>
  <si>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</si>
  <si>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</si>
  <si>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</si>
  <si>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</si>
  <si>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</si>
  <si>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</si>
  <si>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</si>
  <si>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</si>
  <si>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</si>
  <si>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</si>
  <si>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</si>
  <si>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</si>
  <si>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</si>
  <si>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</si>
  <si>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нд</t>
  </si>
  <si>
    <t>объем заключенного договора    в ценах 2022 года с НДС, млн. руб</t>
  </si>
  <si>
    <t>объем заключенного договора в ценах 2023 года с НДС, млн. руб</t>
  </si>
  <si>
    <t>Год 2028</t>
  </si>
  <si>
    <t>Год 2029</t>
  </si>
  <si>
    <t>проектирование</t>
  </si>
  <si>
    <t>Оценка плановой (полной) стоимости инвестиционного проекта</t>
  </si>
  <si>
    <t>Срок реализации не подошел</t>
  </si>
  <si>
    <t>Реализация проекта в установленные сроки</t>
  </si>
  <si>
    <t>Проблемные вопросы отсутствуют, реализация проекта в установленные сроки</t>
  </si>
  <si>
    <t>В схеме отсутствуют</t>
  </si>
  <si>
    <t>н.д</t>
  </si>
  <si>
    <t>P_TP3500.PS.0040</t>
  </si>
  <si>
    <t>24) показатель объема финансовых потребностей, необходимых для реализации мероприятий, направленных на реализацию инвестиционных проектов, связанных с деятельностью, не относящейся к сфере электроэнергетики, тыс руб</t>
  </si>
  <si>
    <t>Целью проекта является устройство физической защиты силовых трансформаторов ПС 110 кВ Ильинка, ПС 110 кВ Дубынка, ПС 35 кВ Усово, находящихся в приграничной зоне с Казахстаном.</t>
  </si>
  <si>
    <t>1. Устройство защиты основного оборудования подстанций от вертикально сбрасываемых с беспилотных воздушныхсудов (БВС) боевых припасов, снарядов, взрывчатых веществ.
2. Устройство защиты основного оборудования подстанций от горизонтального подлета БВС и бокового взрыва.</t>
  </si>
  <si>
    <t>1. Оснащение силовых трансформаторов горизонтальными антидроновыми сетками.
2.Устройство защитного ограждения трансформаторов с применением контейнеров (мешков) с песком.</t>
  </si>
  <si>
    <t>Выделение этапов не предусмотрено</t>
  </si>
  <si>
    <t>Протокол селекторного совещания Генерального директора АО "Россети Тюмень" с директорами филиалов по вопросам производственной деятельности №18/24-ГД от 27.08.2024г.</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</si>
  <si>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</si>
  <si>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</si>
  <si>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5 355,07 тыс.руб./шт. без НДС</t>
  </si>
  <si>
    <t>не применимо</t>
  </si>
  <si>
    <t>Казанский муниципальный р-н
Сладковский муниципальный р-н</t>
  </si>
  <si>
    <t>-</t>
  </si>
  <si>
    <t>П</t>
  </si>
  <si>
    <t>Год раскрытия информации: 2026 год</t>
  </si>
  <si>
    <t xml:space="preserve">Факт 2025 года </t>
  </si>
  <si>
    <t>Год 2030</t>
  </si>
  <si>
    <t xml:space="preserve"> по состоянию на 01.01.2025</t>
  </si>
  <si>
    <t>по состоянию на 01.01.2026</t>
  </si>
  <si>
    <t>Реконструкция ПС 110 кВ Ильинка, ПС 110 кВ Дубынка, ПС 35 кВ Усово (устройства физической защиты силовых трансформаторов в количестве 3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</si>
</sst>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_(* \(#,##0.00\);_(* &quot;-&quot;??_);_(@_)"/>
    <numFmt numFmtId="165" formatCode="_-* #,##0.00\ _₽_-;\-* #,##0.00\ _₽_-;_-* &quot;-&quot;??\ _₽_-;_-@_-"/>
    <numFmt numFmtId="166" formatCode="_-* #,##0.00_р_._-;\-* #,##0.00_р_._-;_-* &quot;-&quot;??_р_._-;_-@_-"/>
    <numFmt numFmtId="167" formatCode="#,##0_ ;\-#,##0\ "/>
    <numFmt numFmtId="168" formatCode="_-* #,##0.00\ _р_._-;\-* #,##0.00\ _р_._-;_-* &quot;-&quot;??\ _р_._-;_-@_-"/>
    <numFmt numFmtId="169" formatCode="#,##0.000"/>
    <numFmt numFmtId="170" formatCode="0.0"/>
    <numFmt numFmtId="171" formatCode="0.000"/>
    <numFmt numFmtId="172" formatCode="_-* #,##0.00[$€-1]_-;\-* #,##0.00[$€-1]_-;_-* &quot;-&quot;??[$€-1]_-"/>
    <numFmt numFmtId="173" formatCode="000000"/>
    <numFmt numFmtId="174" formatCode="######0.0#####"/>
    <numFmt numFmtId="175" formatCode="0_ ;\-0\ "/>
  </numFmts>
  <fonts count="80" x14ac:knownFonts="1">
    <font>
      <sz val="11"/>
      <color theme="1"/>
      <name val="Calibri"/>
      <family val="2"/>
      <charset val="204"/>
      <scheme val="minor"/>
    </font>
    <font>
      <sz val="11"/>
      <color theme="1"/>
      <name val="Times New Roman"/>
      <family val="2"/>
      <charset val="204"/>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2"/>
      <name val="Times New Roman"/>
      <family val="1"/>
      <charset val="204"/>
    </font>
    <font>
      <sz val="11"/>
      <color theme="1"/>
      <name val="Times New Roman"/>
      <family val="2"/>
      <charset val="204"/>
    </font>
    <font>
      <sz val="12"/>
      <color theme="1"/>
      <name val="Times New Roman"/>
      <family val="2"/>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b/>
      <sz val="9"/>
      <name val="Times New Roman"/>
      <family val="1"/>
      <charset val="204"/>
    </font>
    <font>
      <sz val="9"/>
      <color theme="1"/>
      <name val="Calibri"/>
      <family val="2"/>
      <charset val="204"/>
      <scheme val="minor"/>
    </font>
    <font>
      <sz val="7"/>
      <name val="Times New Roman"/>
      <family val="1"/>
      <charset val="204"/>
    </font>
    <font>
      <b/>
      <sz val="7"/>
      <name val="Times New Roman"/>
      <family val="1"/>
      <charset val="204"/>
    </font>
    <font>
      <b/>
      <u/>
      <sz val="10"/>
      <color theme="1"/>
      <name val="Times New Roman"/>
      <family val="1"/>
      <charset val="204"/>
    </font>
    <font>
      <sz val="10"/>
      <color theme="1"/>
      <name val="Calibri"/>
      <family val="2"/>
      <charset val="204"/>
      <scheme val="minor"/>
    </font>
    <font>
      <b/>
      <u/>
      <sz val="12"/>
      <color theme="1"/>
      <name val="Times New Roman"/>
      <family val="1"/>
      <charset val="204"/>
    </font>
    <font>
      <sz val="12"/>
      <color theme="1"/>
      <name val="Calibri"/>
      <family val="2"/>
      <charset val="204"/>
      <scheme val="minor"/>
    </font>
    <font>
      <sz val="11"/>
      <color theme="4" tint="-0.249977111117893"/>
      <name val="Times New Roman"/>
      <family val="1"/>
      <charset val="204"/>
    </font>
    <font>
      <sz val="12"/>
      <color theme="4" tint="-0.249977111117893"/>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style="medium">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s>
  <cellStyleXfs count="138">
    <xf numFmtId="0" fontId="0" fillId="0" borderId="0"/>
    <xf numFmtId="0" fontId="4" fillId="0" borderId="0"/>
    <xf numFmtId="0" fontId="12" fillId="0" borderId="0"/>
    <xf numFmtId="0" fontId="15" fillId="0" borderId="0"/>
    <xf numFmtId="0" fontId="17" fillId="2" borderId="0" applyNumberFormat="0" applyBorder="0" applyAlignment="0" applyProtection="0"/>
    <xf numFmtId="0" fontId="17" fillId="3" borderId="0" applyNumberFormat="0" applyBorder="0" applyAlignment="0" applyProtection="0"/>
    <xf numFmtId="0" fontId="17" fillId="4" borderId="0" applyNumberFormat="0" applyBorder="0" applyAlignment="0" applyProtection="0"/>
    <xf numFmtId="0" fontId="17" fillId="5" borderId="0" applyNumberFormat="0" applyBorder="0" applyAlignment="0" applyProtection="0"/>
    <xf numFmtId="0" fontId="17" fillId="6" borderId="0" applyNumberFormat="0" applyBorder="0" applyAlignment="0" applyProtection="0"/>
    <xf numFmtId="0" fontId="17" fillId="7" borderId="0" applyNumberFormat="0" applyBorder="0" applyAlignment="0" applyProtection="0"/>
    <xf numFmtId="0" fontId="17" fillId="8"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5" borderId="0" applyNumberFormat="0" applyBorder="0" applyAlignment="0" applyProtection="0"/>
    <xf numFmtId="0" fontId="17" fillId="8" borderId="0" applyNumberFormat="0" applyBorder="0" applyAlignment="0" applyProtection="0"/>
    <xf numFmtId="0" fontId="17" fillId="11" borderId="0" applyNumberFormat="0" applyBorder="0" applyAlignment="0" applyProtection="0"/>
    <xf numFmtId="0" fontId="18" fillId="12" borderId="0" applyNumberFormat="0" applyBorder="0" applyAlignment="0" applyProtection="0"/>
    <xf numFmtId="0" fontId="18" fillId="9" borderId="0" applyNumberFormat="0" applyBorder="0" applyAlignment="0" applyProtection="0"/>
    <xf numFmtId="0" fontId="18" fillId="10" borderId="0" applyNumberFormat="0" applyBorder="0" applyAlignment="0" applyProtection="0"/>
    <xf numFmtId="0" fontId="18" fillId="13" borderId="0" applyNumberFormat="0" applyBorder="0" applyAlignment="0" applyProtection="0"/>
    <xf numFmtId="0" fontId="18" fillId="14" borderId="0" applyNumberFormat="0" applyBorder="0" applyAlignment="0" applyProtection="0"/>
    <xf numFmtId="0" fontId="18" fillId="15" borderId="0" applyNumberFormat="0" applyBorder="0" applyAlignment="0" applyProtection="0"/>
    <xf numFmtId="0" fontId="19" fillId="0" borderId="0"/>
    <xf numFmtId="0" fontId="18" fillId="16" borderId="0" applyNumberFormat="0" applyBorder="0" applyAlignment="0" applyProtection="0"/>
    <xf numFmtId="0" fontId="18" fillId="17" borderId="0" applyNumberFormat="0" applyBorder="0" applyAlignment="0" applyProtection="0"/>
    <xf numFmtId="0" fontId="18" fillId="18" borderId="0" applyNumberFormat="0" applyBorder="0" applyAlignment="0" applyProtection="0"/>
    <xf numFmtId="0" fontId="18" fillId="13" borderId="0" applyNumberFormat="0" applyBorder="0" applyAlignment="0" applyProtection="0"/>
    <xf numFmtId="0" fontId="18" fillId="14" borderId="0" applyNumberFormat="0" applyBorder="0" applyAlignment="0" applyProtection="0"/>
    <xf numFmtId="0" fontId="18" fillId="19" borderId="0" applyNumberFormat="0" applyBorder="0" applyAlignment="0" applyProtection="0"/>
    <xf numFmtId="0" fontId="20" fillId="7" borderId="11" applyNumberFormat="0" applyAlignment="0" applyProtection="0"/>
    <xf numFmtId="0" fontId="21" fillId="20" borderId="12" applyNumberFormat="0" applyAlignment="0" applyProtection="0"/>
    <xf numFmtId="0" fontId="22" fillId="20" borderId="11" applyNumberFormat="0" applyAlignment="0" applyProtection="0"/>
    <xf numFmtId="0" fontId="23" fillId="0" borderId="13" applyNumberFormat="0" applyFill="0" applyAlignment="0" applyProtection="0"/>
    <xf numFmtId="0" fontId="24" fillId="0" borderId="14" applyNumberFormat="0" applyFill="0" applyAlignment="0" applyProtection="0"/>
    <xf numFmtId="0" fontId="25" fillId="0" borderId="15" applyNumberFormat="0" applyFill="0" applyAlignment="0" applyProtection="0"/>
    <xf numFmtId="0" fontId="25" fillId="0" borderId="0" applyNumberFormat="0" applyFill="0" applyBorder="0" applyAlignment="0" applyProtection="0"/>
    <xf numFmtId="0" fontId="26" fillId="0" borderId="16" applyNumberFormat="0" applyFill="0" applyAlignment="0" applyProtection="0"/>
    <xf numFmtId="0" fontId="27" fillId="21" borderId="17" applyNumberFormat="0" applyAlignment="0" applyProtection="0"/>
    <xf numFmtId="0" fontId="28" fillId="0" borderId="0" applyNumberFormat="0" applyFill="0" applyBorder="0" applyAlignment="0" applyProtection="0"/>
    <xf numFmtId="0" fontId="29" fillId="22" borderId="0" applyNumberFormat="0" applyBorder="0" applyAlignment="0" applyProtection="0"/>
    <xf numFmtId="0" fontId="30" fillId="0" borderId="0"/>
    <xf numFmtId="0" fontId="12" fillId="0" borderId="0"/>
    <xf numFmtId="0" fontId="30" fillId="0" borderId="0"/>
    <xf numFmtId="0" fontId="31" fillId="0" borderId="0"/>
    <xf numFmtId="0" fontId="12" fillId="0" borderId="0"/>
    <xf numFmtId="0" fontId="31" fillId="0" borderId="0"/>
    <xf numFmtId="0" fontId="2" fillId="0" borderId="0"/>
    <xf numFmtId="0" fontId="2" fillId="0" borderId="0"/>
    <xf numFmtId="0" fontId="2" fillId="0" borderId="0"/>
    <xf numFmtId="0" fontId="2" fillId="0" borderId="0"/>
    <xf numFmtId="0" fontId="2" fillId="0" borderId="0"/>
    <xf numFmtId="0" fontId="12" fillId="0" borderId="0"/>
    <xf numFmtId="0" fontId="12" fillId="0" borderId="0"/>
    <xf numFmtId="0" fontId="32" fillId="3" borderId="0" applyNumberFormat="0" applyBorder="0" applyAlignment="0" applyProtection="0"/>
    <xf numFmtId="0" fontId="33" fillId="0" borderId="0" applyNumberFormat="0" applyFill="0" applyBorder="0" applyAlignment="0" applyProtection="0"/>
    <xf numFmtId="0" fontId="17" fillId="23" borderId="18" applyNumberFormat="0" applyFont="0" applyAlignment="0" applyProtection="0"/>
    <xf numFmtId="0" fontId="34" fillId="0" borderId="19" applyNumberFormat="0" applyFill="0" applyAlignment="0" applyProtection="0"/>
    <xf numFmtId="0" fontId="35" fillId="0" borderId="0" applyNumberFormat="0" applyFill="0" applyBorder="0" applyAlignment="0" applyProtection="0"/>
    <xf numFmtId="166" fontId="2" fillId="0" borderId="0" applyFont="0" applyFill="0" applyBorder="0" applyAlignment="0" applyProtection="0"/>
    <xf numFmtId="167" fontId="30" fillId="0" borderId="0" applyFont="0" applyFill="0" applyBorder="0" applyAlignment="0" applyProtection="0"/>
    <xf numFmtId="168" fontId="2" fillId="0" borderId="0" applyFont="0" applyFill="0" applyBorder="0" applyAlignment="0" applyProtection="0"/>
    <xf numFmtId="0" fontId="36" fillId="4" borderId="0" applyNumberFormat="0" applyBorder="0" applyAlignment="0" applyProtection="0"/>
    <xf numFmtId="0" fontId="46" fillId="0" borderId="0"/>
    <xf numFmtId="0" fontId="12" fillId="0" borderId="0"/>
    <xf numFmtId="9" fontId="30" fillId="0" borderId="0" applyFont="0" applyFill="0" applyBorder="0" applyAlignment="0" applyProtection="0"/>
    <xf numFmtId="9" fontId="12" fillId="0" borderId="0" applyFont="0" applyFill="0" applyBorder="0" applyAlignment="0" applyProtection="0"/>
    <xf numFmtId="0" fontId="57" fillId="0" borderId="0"/>
    <xf numFmtId="0" fontId="57" fillId="0" borderId="0"/>
    <xf numFmtId="0" fontId="57" fillId="0" borderId="0"/>
    <xf numFmtId="0" fontId="46" fillId="0" borderId="0"/>
    <xf numFmtId="0" fontId="30" fillId="0" borderId="0"/>
    <xf numFmtId="0" fontId="61" fillId="0" borderId="0"/>
    <xf numFmtId="0" fontId="4" fillId="0" borderId="0"/>
    <xf numFmtId="0" fontId="46" fillId="0" borderId="0"/>
    <xf numFmtId="0" fontId="62" fillId="0" borderId="0"/>
    <xf numFmtId="0" fontId="46" fillId="0" borderId="0"/>
    <xf numFmtId="0" fontId="60" fillId="0" borderId="0"/>
    <xf numFmtId="0" fontId="59" fillId="0" borderId="0"/>
    <xf numFmtId="0" fontId="62" fillId="0" borderId="0"/>
    <xf numFmtId="0" fontId="46" fillId="0" borderId="0"/>
    <xf numFmtId="0" fontId="11" fillId="0" borderId="0"/>
    <xf numFmtId="0" fontId="59" fillId="0" borderId="0"/>
    <xf numFmtId="0" fontId="46" fillId="0" borderId="0"/>
    <xf numFmtId="0" fontId="2" fillId="0" borderId="0"/>
    <xf numFmtId="0" fontId="46" fillId="0" borderId="0"/>
    <xf numFmtId="0" fontId="30" fillId="0" borderId="0"/>
    <xf numFmtId="0" fontId="46" fillId="0" borderId="0"/>
    <xf numFmtId="0" fontId="30" fillId="0" borderId="0"/>
    <xf numFmtId="0" fontId="2" fillId="0" borderId="0"/>
    <xf numFmtId="0" fontId="46" fillId="0" borderId="0"/>
    <xf numFmtId="0" fontId="57" fillId="0" borderId="0"/>
    <xf numFmtId="166" fontId="58" fillId="0" borderId="0" applyFont="0" applyFill="0" applyBorder="0" applyAlignment="0" applyProtection="0"/>
    <xf numFmtId="166" fontId="46" fillId="0" borderId="0" applyFont="0" applyFill="0" applyBorder="0" applyAlignment="0" applyProtection="0"/>
    <xf numFmtId="166" fontId="46" fillId="0" borderId="0" applyFont="0" applyFill="0" applyBorder="0" applyAlignment="0" applyProtection="0"/>
    <xf numFmtId="166" fontId="58" fillId="0" borderId="0" applyFont="0" applyFill="0" applyBorder="0" applyAlignment="0" applyProtection="0"/>
    <xf numFmtId="165" fontId="12" fillId="0" borderId="0" applyFont="0" applyFill="0" applyBorder="0" applyAlignment="0" applyProtection="0"/>
    <xf numFmtId="0" fontId="63" fillId="0" borderId="0"/>
    <xf numFmtId="166" fontId="2" fillId="0" borderId="0" applyFont="0" applyFill="0" applyBorder="0" applyAlignment="0" applyProtection="0"/>
    <xf numFmtId="0" fontId="31" fillId="0" borderId="0"/>
    <xf numFmtId="0" fontId="12" fillId="0" borderId="0"/>
    <xf numFmtId="0" fontId="2" fillId="0" borderId="0"/>
    <xf numFmtId="0" fontId="2" fillId="0" borderId="0"/>
    <xf numFmtId="0" fontId="31" fillId="0" borderId="0"/>
    <xf numFmtId="172" fontId="46" fillId="23" borderId="18" applyNumberFormat="0" applyFont="0" applyAlignment="0" applyProtection="0"/>
    <xf numFmtId="0" fontId="46" fillId="0" borderId="0"/>
    <xf numFmtId="0" fontId="64"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0" fontId="4" fillId="0" borderId="0"/>
    <xf numFmtId="166" fontId="64" fillId="0" borderId="0" applyFont="0" applyFill="0" applyBorder="0" applyAlignment="0" applyProtection="0"/>
    <xf numFmtId="0" fontId="64" fillId="0" borderId="0"/>
    <xf numFmtId="165" fontId="64" fillId="0" borderId="0" applyFont="0" applyFill="0" applyBorder="0" applyAlignment="0" applyProtection="0"/>
    <xf numFmtId="164" fontId="2" fillId="0" borderId="0" applyFont="0" applyFill="0" applyBorder="0" applyAlignment="0" applyProtection="0"/>
    <xf numFmtId="0" fontId="2" fillId="0" borderId="0"/>
    <xf numFmtId="0" fontId="65" fillId="0" borderId="0"/>
    <xf numFmtId="0" fontId="64" fillId="0" borderId="0"/>
    <xf numFmtId="0" fontId="46" fillId="0" borderId="0"/>
    <xf numFmtId="172" fontId="46" fillId="23" borderId="18" applyNumberFormat="0" applyFont="0" applyAlignment="0" applyProtection="0"/>
    <xf numFmtId="0" fontId="4" fillId="0" borderId="0"/>
    <xf numFmtId="0" fontId="4" fillId="0" borderId="0"/>
    <xf numFmtId="0" fontId="12" fillId="0" borderId="0"/>
    <xf numFmtId="0" fontId="12" fillId="0" borderId="0"/>
    <xf numFmtId="0" fontId="12" fillId="0" borderId="0"/>
    <xf numFmtId="0" fontId="31" fillId="0" borderId="0"/>
    <xf numFmtId="0" fontId="31" fillId="0" borderId="0"/>
    <xf numFmtId="0" fontId="2" fillId="0" borderId="0"/>
    <xf numFmtId="0" fontId="2" fillId="0" borderId="0"/>
    <xf numFmtId="0" fontId="2" fillId="0" borderId="0"/>
    <xf numFmtId="0" fontId="12" fillId="0" borderId="0"/>
    <xf numFmtId="166" fontId="2" fillId="0" borderId="0" applyFont="0" applyFill="0" applyBorder="0" applyAlignment="0" applyProtection="0"/>
    <xf numFmtId="0" fontId="12" fillId="0" borderId="0"/>
    <xf numFmtId="0" fontId="1" fillId="0" borderId="0"/>
    <xf numFmtId="166" fontId="1" fillId="0" borderId="0" applyFont="0" applyFill="0" applyBorder="0" applyAlignment="0" applyProtection="0"/>
    <xf numFmtId="0" fontId="1" fillId="0" borderId="0"/>
    <xf numFmtId="165" fontId="1" fillId="0" borderId="0" applyFont="0" applyFill="0" applyBorder="0" applyAlignment="0" applyProtection="0"/>
    <xf numFmtId="164" fontId="2" fillId="0" borderId="0" applyFont="0" applyFill="0" applyBorder="0" applyAlignment="0" applyProtection="0"/>
    <xf numFmtId="0" fontId="1" fillId="0" borderId="0"/>
  </cellStyleXfs>
  <cellXfs count="480">
    <xf numFmtId="0" fontId="0" fillId="0" borderId="0" xfId="0"/>
    <xf numFmtId="0" fontId="4" fillId="0" borderId="0" xfId="1"/>
    <xf numFmtId="0" fontId="4" fillId="0" borderId="1" xfId="1" applyBorder="1"/>
    <xf numFmtId="0" fontId="7" fillId="0" borderId="0" xfId="1" applyFont="1"/>
    <xf numFmtId="0" fontId="5" fillId="0" borderId="0" xfId="1" applyFont="1" applyAlignment="1">
      <alignment horizontal="center" vertical="center"/>
    </xf>
    <xf numFmtId="0" fontId="5" fillId="0" borderId="1" xfId="1" applyFont="1" applyBorder="1" applyAlignment="1">
      <alignment horizontal="center"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Alignment="1">
      <alignment vertical="center"/>
    </xf>
    <xf numFmtId="0" fontId="11" fillId="0" borderId="0" xfId="1" applyFont="1" applyBorder="1"/>
    <xf numFmtId="0" fontId="5" fillId="0" borderId="0" xfId="1" applyFont="1" applyFill="1" applyBorder="1" applyAlignment="1">
      <alignment horizontal="center" vertical="center"/>
    </xf>
    <xf numFmtId="0" fontId="5" fillId="0" borderId="0" xfId="1" applyFont="1" applyFill="1" applyBorder="1" applyAlignment="1">
      <alignment vertical="center"/>
    </xf>
    <xf numFmtId="0" fontId="11" fillId="0" borderId="0" xfId="1" applyFont="1"/>
    <xf numFmtId="0" fontId="6" fillId="0" borderId="0" xfId="1" applyFont="1" applyAlignment="1">
      <alignment vertical="center"/>
    </xf>
    <xf numFmtId="0" fontId="6" fillId="0" borderId="0" xfId="1" applyFont="1" applyAlignment="1">
      <alignment horizontal="center" vertical="center"/>
    </xf>
    <xf numFmtId="0" fontId="13" fillId="0" borderId="0" xfId="2" applyFont="1" applyAlignment="1">
      <alignment horizontal="right"/>
    </xf>
    <xf numFmtId="0" fontId="11" fillId="0" borderId="0" xfId="1" applyFont="1" applyFill="1"/>
    <xf numFmtId="0" fontId="14" fillId="0" borderId="0" xfId="1" applyFont="1" applyAlignment="1">
      <alignment horizontal="left" vertical="center"/>
    </xf>
    <xf numFmtId="0" fontId="16" fillId="0" borderId="0" xfId="1" applyFont="1"/>
    <xf numFmtId="0" fontId="37" fillId="0" borderId="0" xfId="49" applyFont="1"/>
    <xf numFmtId="0" fontId="38" fillId="0" borderId="0" xfId="49" applyFont="1"/>
    <xf numFmtId="0" fontId="37" fillId="0" borderId="0" xfId="49" applyFont="1" applyFill="1"/>
    <xf numFmtId="0" fontId="4" fillId="0" borderId="0" xfId="1" applyBorder="1"/>
    <xf numFmtId="49" fontId="8" fillId="0" borderId="1" xfId="1" applyNumberFormat="1" applyFont="1" applyFill="1" applyBorder="1" applyAlignment="1">
      <alignment vertical="center"/>
    </xf>
    <xf numFmtId="0" fontId="8" fillId="0" borderId="1" xfId="1" applyFont="1" applyBorder="1" applyAlignment="1">
      <alignment vertical="center" wrapText="1"/>
    </xf>
    <xf numFmtId="0" fontId="8" fillId="0" borderId="4" xfId="1" applyFont="1" applyBorder="1" applyAlignment="1">
      <alignment vertical="center" wrapText="1"/>
    </xf>
    <xf numFmtId="0" fontId="7" fillId="0" borderId="0" xfId="1" applyFont="1" applyBorder="1"/>
    <xf numFmtId="0" fontId="5" fillId="0" borderId="0" xfId="1" applyFont="1" applyBorder="1" applyAlignment="1">
      <alignment horizontal="center" vertical="center"/>
    </xf>
    <xf numFmtId="0" fontId="8" fillId="0" borderId="0" xfId="1" applyFont="1" applyBorder="1" applyAlignment="1">
      <alignment vertical="center"/>
    </xf>
    <xf numFmtId="0" fontId="12" fillId="0" borderId="4" xfId="2" applyFont="1" applyFill="1" applyBorder="1" applyAlignment="1">
      <alignment vertical="center" wrapText="1"/>
    </xf>
    <xf numFmtId="0" fontId="7" fillId="24" borderId="0" xfId="1" applyFont="1" applyFill="1"/>
    <xf numFmtId="0" fontId="7" fillId="24" borderId="0" xfId="1" applyFont="1" applyFill="1" applyBorder="1"/>
    <xf numFmtId="0" fontId="5" fillId="24" borderId="0" xfId="1" applyFont="1" applyFill="1" applyBorder="1" applyAlignment="1">
      <alignment horizontal="center" vertical="center"/>
    </xf>
    <xf numFmtId="0" fontId="8" fillId="24" borderId="0" xfId="1" applyFont="1" applyFill="1" applyBorder="1" applyAlignment="1">
      <alignment vertical="center"/>
    </xf>
    <xf numFmtId="0" fontId="8" fillId="0" borderId="4" xfId="1" applyFont="1" applyFill="1" applyBorder="1" applyAlignment="1">
      <alignment vertical="center" wrapText="1"/>
    </xf>
    <xf numFmtId="0" fontId="8" fillId="0" borderId="1" xfId="1" applyFont="1" applyBorder="1" applyAlignment="1">
      <alignment horizontal="center" vertical="center" wrapText="1"/>
    </xf>
    <xf numFmtId="0" fontId="8" fillId="0" borderId="4" xfId="1" applyFont="1" applyBorder="1" applyAlignment="1">
      <alignment horizontal="center" vertical="center" wrapText="1"/>
    </xf>
    <xf numFmtId="0" fontId="13" fillId="0" borderId="0" xfId="2" applyFont="1" applyAlignment="1">
      <alignment horizontal="right" vertical="center"/>
    </xf>
    <xf numFmtId="0" fontId="8" fillId="0" borderId="1" xfId="1" applyFont="1" applyBorder="1" applyAlignment="1">
      <alignment horizontal="left" vertical="center" wrapText="1"/>
    </xf>
    <xf numFmtId="0" fontId="8" fillId="0" borderId="4" xfId="1" applyFont="1" applyBorder="1" applyAlignment="1">
      <alignment horizontal="left" vertical="center" wrapText="1"/>
    </xf>
    <xf numFmtId="0" fontId="41" fillId="0" borderId="1" xfId="1" applyFont="1" applyBorder="1" applyAlignment="1">
      <alignment horizontal="center" vertical="center" wrapText="1"/>
    </xf>
    <xf numFmtId="0" fontId="40" fillId="0" borderId="1" xfId="2" applyFont="1" applyFill="1" applyBorder="1" applyAlignment="1">
      <alignment horizontal="center" vertical="center" wrapText="1"/>
    </xf>
    <xf numFmtId="0" fontId="12" fillId="0" borderId="0" xfId="2" applyFont="1" applyFill="1" applyAlignment="1">
      <alignment horizontal="right"/>
    </xf>
    <xf numFmtId="0" fontId="8" fillId="0" borderId="1" xfId="1" applyFont="1" applyBorder="1" applyAlignment="1">
      <alignment vertical="center"/>
    </xf>
    <xf numFmtId="49" fontId="8" fillId="0" borderId="1" xfId="1" applyNumberFormat="1" applyFont="1" applyBorder="1" applyAlignment="1">
      <alignment vertical="center"/>
    </xf>
    <xf numFmtId="0" fontId="41" fillId="0" borderId="4" xfId="1" applyFont="1" applyBorder="1" applyAlignment="1">
      <alignment horizontal="center" vertical="center" wrapText="1"/>
    </xf>
    <xf numFmtId="49" fontId="8" fillId="0" borderId="4" xfId="1" applyNumberFormat="1" applyFont="1" applyBorder="1" applyAlignment="1">
      <alignment vertical="center"/>
    </xf>
    <xf numFmtId="0" fontId="6" fillId="0" borderId="1" xfId="1" applyFont="1" applyBorder="1" applyAlignment="1">
      <alignment horizontal="center" vertical="center"/>
    </xf>
    <xf numFmtId="0" fontId="41" fillId="0" borderId="1" xfId="1" applyFont="1" applyBorder="1" applyAlignment="1">
      <alignment horizontal="center" vertical="center"/>
    </xf>
    <xf numFmtId="0" fontId="12" fillId="0" borderId="0" xfId="62" applyFont="1" applyAlignment="1">
      <alignment horizontal="left"/>
    </xf>
    <xf numFmtId="0" fontId="12" fillId="0" borderId="0" xfId="62" applyFont="1" applyBorder="1" applyAlignment="1">
      <alignment horizontal="left"/>
    </xf>
    <xf numFmtId="0" fontId="12" fillId="0" borderId="0" xfId="62" applyNumberFormat="1" applyFont="1" applyBorder="1" applyAlignment="1">
      <alignment horizontal="left" vertical="center"/>
    </xf>
    <xf numFmtId="0" fontId="12" fillId="0" borderId="0" xfId="62" applyNumberFormat="1" applyFont="1" applyBorder="1" applyAlignment="1">
      <alignment vertical="center"/>
    </xf>
    <xf numFmtId="0" fontId="12" fillId="0" borderId="0" xfId="62" applyNumberFormat="1" applyFont="1" applyBorder="1" applyAlignment="1">
      <alignment horizontal="left"/>
    </xf>
    <xf numFmtId="0" fontId="12" fillId="0" borderId="0" xfId="62" applyNumberFormat="1" applyFont="1" applyBorder="1" applyAlignment="1">
      <alignment vertical="top" wrapText="1"/>
    </xf>
    <xf numFmtId="0" fontId="47" fillId="0" borderId="0" xfId="62" applyFont="1" applyAlignment="1">
      <alignment horizontal="left"/>
    </xf>
    <xf numFmtId="0" fontId="48" fillId="0" borderId="0" xfId="62" applyFont="1" applyAlignment="1">
      <alignment horizontal="left"/>
    </xf>
    <xf numFmtId="0" fontId="12" fillId="0" borderId="0" xfId="62" applyFont="1" applyAlignment="1">
      <alignment horizontal="left" vertical="center"/>
    </xf>
    <xf numFmtId="0" fontId="12" fillId="0" borderId="1" xfId="62" applyFont="1" applyBorder="1" applyAlignment="1">
      <alignment horizontal="center" vertical="top"/>
    </xf>
    <xf numFmtId="0" fontId="12" fillId="0" borderId="0" xfId="2" applyFont="1" applyFill="1"/>
    <xf numFmtId="0" fontId="12" fillId="0" borderId="0" xfId="2" applyFont="1" applyFill="1" applyBorder="1"/>
    <xf numFmtId="0" fontId="50" fillId="0" borderId="0" xfId="2" applyFont="1" applyFill="1" applyAlignment="1"/>
    <xf numFmtId="0" fontId="12" fillId="0" borderId="1" xfId="2" applyFont="1" applyFill="1" applyBorder="1"/>
    <xf numFmtId="0" fontId="12" fillId="0" borderId="1" xfId="2" applyFont="1" applyBorder="1" applyAlignment="1">
      <alignment horizontal="justify" vertical="top" wrapText="1"/>
    </xf>
    <xf numFmtId="0" fontId="44" fillId="0" borderId="1" xfId="2" applyNumberFormat="1" applyFont="1" applyBorder="1" applyAlignment="1">
      <alignment horizontal="center" vertical="top" wrapText="1"/>
    </xf>
    <xf numFmtId="0" fontId="44" fillId="0" borderId="1" xfId="2" applyFont="1" applyBorder="1" applyAlignment="1">
      <alignment vertical="top" wrapText="1"/>
    </xf>
    <xf numFmtId="0" fontId="12" fillId="0" borderId="1" xfId="2" applyNumberFormat="1" applyFont="1" applyFill="1" applyBorder="1" applyAlignment="1">
      <alignment horizontal="left" vertical="top" wrapText="1"/>
    </xf>
    <xf numFmtId="0" fontId="12" fillId="0" borderId="1" xfId="2" applyNumberFormat="1" applyFont="1" applyFill="1" applyBorder="1" applyAlignment="1">
      <alignment horizontal="center" vertical="top" wrapText="1"/>
    </xf>
    <xf numFmtId="0" fontId="12" fillId="0" borderId="1" xfId="2" applyFont="1" applyBorder="1" applyAlignment="1">
      <alignment vertical="top" wrapText="1"/>
    </xf>
    <xf numFmtId="0" fontId="44" fillId="0" borderId="1" xfId="2" applyNumberFormat="1" applyFont="1" applyFill="1" applyBorder="1" applyAlignment="1">
      <alignment horizontal="center" vertical="top" wrapText="1"/>
    </xf>
    <xf numFmtId="0" fontId="12" fillId="0" borderId="0" xfId="2" applyFont="1" applyBorder="1" applyAlignment="1"/>
    <xf numFmtId="0" fontId="12"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0" fontId="3" fillId="0" borderId="3" xfId="0" applyFont="1" applyBorder="1" applyAlignment="1">
      <alignment horizontal="center" vertical="center" wrapText="1"/>
    </xf>
    <xf numFmtId="0" fontId="44" fillId="0" borderId="1" xfId="62" applyFont="1" applyBorder="1" applyAlignment="1">
      <alignment horizontal="center" vertical="center" wrapText="1"/>
    </xf>
    <xf numFmtId="0" fontId="44" fillId="0" borderId="2" xfId="62" applyFont="1" applyBorder="1" applyAlignment="1">
      <alignment horizontal="center" vertical="center" wrapText="1"/>
    </xf>
    <xf numFmtId="0" fontId="44" fillId="0" borderId="1" xfId="62" applyFont="1" applyBorder="1" applyAlignment="1">
      <alignment horizontal="center" vertical="top"/>
    </xf>
    <xf numFmtId="0" fontId="3" fillId="0" borderId="10" xfId="0" applyFont="1" applyBorder="1" applyAlignment="1">
      <alignment horizontal="center" vertical="center"/>
    </xf>
    <xf numFmtId="0" fontId="3" fillId="0" borderId="0" xfId="0" applyFont="1"/>
    <xf numFmtId="0" fontId="3" fillId="0" borderId="10" xfId="0" applyFont="1" applyFill="1" applyBorder="1" applyAlignment="1">
      <alignment horizontal="center" vertical="center" wrapText="1"/>
    </xf>
    <xf numFmtId="0" fontId="3" fillId="0" borderId="1" xfId="1" applyFont="1" applyBorder="1" applyAlignment="1">
      <alignment horizontal="center" vertical="center"/>
    </xf>
    <xf numFmtId="0" fontId="3" fillId="0" borderId="4" xfId="1" applyFont="1" applyBorder="1" applyAlignment="1">
      <alignment horizontal="center" vertical="center"/>
    </xf>
    <xf numFmtId="0" fontId="42" fillId="0" borderId="0" xfId="2" applyFont="1" applyFill="1"/>
    <xf numFmtId="0" fontId="12" fillId="0" borderId="0" xfId="2" applyFill="1"/>
    <xf numFmtId="2" fontId="51" fillId="0" borderId="0" xfId="2" applyNumberFormat="1" applyFont="1" applyFill="1" applyAlignment="1">
      <alignment horizontal="right" vertical="top" wrapText="1"/>
    </xf>
    <xf numFmtId="0" fontId="42" fillId="0" borderId="0" xfId="2" applyFont="1" applyFill="1" applyAlignment="1">
      <alignment horizontal="right"/>
    </xf>
    <xf numFmtId="0" fontId="42" fillId="0" borderId="0" xfId="2" applyFont="1" applyFill="1" applyBorder="1" applyAlignment="1">
      <alignment horizontal="center" vertical="center"/>
    </xf>
    <xf numFmtId="0" fontId="5" fillId="0" borderId="1" xfId="1" applyFont="1" applyBorder="1" applyAlignment="1">
      <alignment horizontal="center" vertical="center"/>
    </xf>
    <xf numFmtId="0" fontId="41" fillId="0" borderId="1" xfId="1" applyFont="1" applyBorder="1" applyAlignment="1">
      <alignment horizontal="center" vertical="center" wrapText="1"/>
    </xf>
    <xf numFmtId="0" fontId="41" fillId="0" borderId="4" xfId="1" applyFont="1" applyBorder="1" applyAlignment="1">
      <alignment horizontal="center" vertical="center" wrapText="1"/>
    </xf>
    <xf numFmtId="0" fontId="6" fillId="0" borderId="0" xfId="1" applyFont="1" applyAlignment="1">
      <alignment vertical="center"/>
    </xf>
    <xf numFmtId="0" fontId="10" fillId="0" borderId="0" xfId="1" applyFont="1" applyAlignment="1">
      <alignment vertical="center"/>
    </xf>
    <xf numFmtId="0" fontId="8" fillId="0" borderId="0" xfId="1" applyFont="1" applyAlignment="1">
      <alignment vertical="center"/>
    </xf>
    <xf numFmtId="0" fontId="44" fillId="0" borderId="2" xfId="62" applyFont="1" applyBorder="1" applyAlignment="1">
      <alignment horizontal="center" vertical="center" wrapText="1"/>
    </xf>
    <xf numFmtId="0" fontId="8" fillId="0" borderId="1" xfId="1" applyFont="1" applyFill="1" applyBorder="1" applyAlignment="1">
      <alignment horizontal="left" vertical="center" wrapText="1"/>
    </xf>
    <xf numFmtId="0" fontId="44" fillId="0" borderId="1" xfId="62" applyFont="1" applyFill="1" applyBorder="1" applyAlignment="1">
      <alignment horizontal="center" vertical="center" wrapText="1"/>
    </xf>
    <xf numFmtId="0" fontId="44" fillId="0" borderId="2" xfId="62" applyFont="1" applyFill="1" applyBorder="1" applyAlignment="1">
      <alignment horizontal="center" vertical="center" wrapText="1"/>
    </xf>
    <xf numFmtId="0" fontId="44" fillId="0" borderId="0" xfId="0" applyFont="1" applyFill="1" applyAlignment="1"/>
    <xf numFmtId="0" fontId="44" fillId="0" borderId="0" xfId="0" applyFont="1" applyFill="1" applyAlignment="1">
      <alignment horizontal="center" vertical="center"/>
    </xf>
    <xf numFmtId="0" fontId="44" fillId="0" borderId="0" xfId="0" applyFont="1" applyFill="1" applyAlignment="1">
      <alignment vertical="center"/>
    </xf>
    <xf numFmtId="0" fontId="37" fillId="0" borderId="0" xfId="49" applyFont="1" applyAlignment="1"/>
    <xf numFmtId="0" fontId="37" fillId="0" borderId="0" xfId="49" applyFont="1" applyFill="1" applyAlignment="1"/>
    <xf numFmtId="0" fontId="40" fillId="0" borderId="0" xfId="49" applyFont="1" applyFill="1" applyAlignment="1"/>
    <xf numFmtId="0" fontId="3" fillId="0" borderId="1" xfId="0" applyFont="1" applyBorder="1" applyAlignment="1">
      <alignment horizontal="center" vertical="center"/>
    </xf>
    <xf numFmtId="0" fontId="41" fillId="0" borderId="10" xfId="49" applyFont="1" applyFill="1" applyBorder="1" applyAlignment="1">
      <alignment horizontal="center" vertical="center" wrapText="1"/>
    </xf>
    <xf numFmtId="0" fontId="41" fillId="0" borderId="10" xfId="49" applyFont="1" applyFill="1" applyBorder="1" applyAlignment="1">
      <alignment horizontal="center" vertical="center"/>
    </xf>
    <xf numFmtId="0" fontId="8" fillId="0" borderId="0" xfId="49" applyFont="1" applyBorder="1" applyAlignment="1">
      <alignment horizontal="center" vertical="center" wrapText="1"/>
    </xf>
    <xf numFmtId="0" fontId="38" fillId="0" borderId="10" xfId="49" applyFont="1" applyBorder="1" applyAlignment="1">
      <alignment horizontal="center" vertical="center"/>
    </xf>
    <xf numFmtId="0" fontId="12" fillId="0" borderId="0" xfId="2" applyFont="1" applyAlignment="1">
      <alignment vertical="center"/>
    </xf>
    <xf numFmtId="0" fontId="12" fillId="25" borderId="0" xfId="2" applyFont="1" applyFill="1" applyAlignment="1">
      <alignment vertical="center"/>
    </xf>
    <xf numFmtId="0" fontId="41" fillId="0" borderId="1" xfId="1" applyFont="1" applyBorder="1" applyAlignment="1">
      <alignment horizontal="center" vertical="center" wrapText="1"/>
    </xf>
    <xf numFmtId="0" fontId="6" fillId="0" borderId="1" xfId="1" applyFont="1" applyBorder="1" applyAlignment="1">
      <alignment horizontal="center" vertical="center" wrapText="1"/>
    </xf>
    <xf numFmtId="0" fontId="41" fillId="0" borderId="4" xfId="1" applyFont="1" applyBorder="1" applyAlignment="1">
      <alignment horizontal="center" vertical="center" wrapText="1"/>
    </xf>
    <xf numFmtId="0" fontId="41" fillId="0" borderId="1" xfId="0" applyFont="1" applyBorder="1" applyAlignment="1">
      <alignment horizontal="center" vertical="center" wrapText="1"/>
    </xf>
    <xf numFmtId="0" fontId="8" fillId="0" borderId="1" xfId="0" applyFont="1" applyBorder="1" applyAlignment="1">
      <alignment horizontal="center" vertical="center" wrapText="1"/>
    </xf>
    <xf numFmtId="0" fontId="8" fillId="0" borderId="1" xfId="0" applyFont="1" applyBorder="1" applyAlignment="1">
      <alignment horizontal="center" wrapText="1"/>
    </xf>
    <xf numFmtId="0" fontId="5" fillId="0" borderId="1" xfId="1" applyFont="1" applyBorder="1" applyAlignment="1">
      <alignment horizontal="center" vertical="center" wrapText="1"/>
    </xf>
    <xf numFmtId="170" fontId="41" fillId="0" borderId="4" xfId="1" applyNumberFormat="1" applyFont="1" applyBorder="1" applyAlignment="1">
      <alignment horizontal="center" vertical="center" wrapText="1"/>
    </xf>
    <xf numFmtId="4" fontId="4" fillId="0" borderId="1" xfId="1" applyNumberFormat="1" applyBorder="1" applyAlignment="1">
      <alignment horizontal="center" vertical="center"/>
    </xf>
    <xf numFmtId="0" fontId="10" fillId="25" borderId="0" xfId="1" applyFont="1" applyFill="1" applyAlignment="1">
      <alignment vertical="center"/>
    </xf>
    <xf numFmtId="0" fontId="6" fillId="25" borderId="0" xfId="1" applyFont="1" applyFill="1" applyAlignment="1">
      <alignment vertical="center"/>
    </xf>
    <xf numFmtId="0" fontId="11" fillId="25" borderId="0" xfId="1" applyFont="1" applyFill="1"/>
    <xf numFmtId="0" fontId="12" fillId="25" borderId="0" xfId="62" applyFont="1" applyFill="1" applyAlignment="1">
      <alignment horizontal="left"/>
    </xf>
    <xf numFmtId="0" fontId="44" fillId="25" borderId="1" xfId="62" applyFont="1" applyFill="1" applyBorder="1" applyAlignment="1">
      <alignment horizontal="center" vertical="center" wrapText="1"/>
    </xf>
    <xf numFmtId="0" fontId="12" fillId="25" borderId="1" xfId="62" applyFont="1" applyFill="1" applyBorder="1" applyAlignment="1">
      <alignment horizontal="center" vertical="top"/>
    </xf>
    <xf numFmtId="0" fontId="44" fillId="0" borderId="1" xfId="2" applyFont="1" applyFill="1" applyBorder="1" applyAlignment="1">
      <alignment horizontal="center" vertical="center" wrapText="1"/>
    </xf>
    <xf numFmtId="0" fontId="44" fillId="0" borderId="0" xfId="2" applyFont="1" applyFill="1" applyAlignment="1">
      <alignment horizontal="center" vertical="top" wrapText="1"/>
    </xf>
    <xf numFmtId="0" fontId="12" fillId="0" borderId="0" xfId="2" applyFont="1" applyFill="1" applyBorder="1" applyAlignment="1">
      <alignment horizontal="left" wrapText="1"/>
    </xf>
    <xf numFmtId="0" fontId="44" fillId="0" borderId="1" xfId="2" applyFont="1" applyFill="1" applyBorder="1" applyAlignment="1">
      <alignment vertical="center" wrapText="1"/>
    </xf>
    <xf numFmtId="0" fontId="44" fillId="0" borderId="0" xfId="0" applyFont="1" applyFill="1" applyAlignment="1">
      <alignment horizontal="center" vertical="center"/>
    </xf>
    <xf numFmtId="0" fontId="44" fillId="0" borderId="2" xfId="62" applyFont="1" applyFill="1" applyBorder="1" applyAlignment="1">
      <alignment horizontal="center" vertical="center" wrapText="1"/>
    </xf>
    <xf numFmtId="0" fontId="12" fillId="0" borderId="0" xfId="62" applyFont="1" applyFill="1" applyAlignment="1">
      <alignment horizontal="left"/>
    </xf>
    <xf numFmtId="0" fontId="11" fillId="0" borderId="0" xfId="1" applyFont="1" applyFill="1" applyBorder="1"/>
    <xf numFmtId="0" fontId="7" fillId="0" borderId="0" xfId="1" applyFont="1" applyFill="1"/>
    <xf numFmtId="0" fontId="12" fillId="0" borderId="0" xfId="62" applyFont="1" applyFill="1" applyAlignment="1">
      <alignment horizontal="left" vertical="center"/>
    </xf>
    <xf numFmtId="0" fontId="44" fillId="0" borderId="1" xfId="62" applyFont="1" applyFill="1" applyBorder="1" applyAlignment="1">
      <alignment horizontal="center" vertical="top"/>
    </xf>
    <xf numFmtId="0" fontId="8" fillId="0" borderId="1" xfId="86" applyFont="1" applyBorder="1" applyAlignment="1">
      <alignment horizontal="center" vertical="center" wrapText="1"/>
    </xf>
    <xf numFmtId="0" fontId="8" fillId="0" borderId="1" xfId="86" applyFont="1" applyFill="1" applyBorder="1" applyAlignment="1">
      <alignment horizontal="center" vertical="center" wrapText="1"/>
    </xf>
    <xf numFmtId="171" fontId="46" fillId="0" borderId="1" xfId="86" applyNumberFormat="1" applyBorder="1" applyAlignment="1">
      <alignment horizontal="center" vertical="center"/>
    </xf>
    <xf numFmtId="2" fontId="46" fillId="0" borderId="1" xfId="86" applyNumberFormat="1" applyBorder="1" applyAlignment="1">
      <alignment horizontal="center" vertical="center"/>
    </xf>
    <xf numFmtId="0" fontId="12" fillId="0" borderId="1" xfId="2" applyFont="1" applyFill="1" applyBorder="1" applyAlignment="1">
      <alignment vertical="center" wrapText="1"/>
    </xf>
    <xf numFmtId="0" fontId="42" fillId="0" borderId="26" xfId="2" applyFont="1" applyFill="1" applyBorder="1" applyAlignment="1">
      <alignment horizontal="left" vertical="center" wrapText="1"/>
    </xf>
    <xf numFmtId="0" fontId="37" fillId="0" borderId="38" xfId="0" applyFont="1" applyFill="1" applyBorder="1" applyAlignment="1">
      <alignment horizontal="left" vertical="center" wrapText="1"/>
    </xf>
    <xf numFmtId="169" fontId="37" fillId="0" borderId="38" xfId="0" applyNumberFormat="1" applyFont="1" applyFill="1" applyBorder="1" applyAlignment="1">
      <alignment horizontal="left" vertical="center" wrapText="1"/>
    </xf>
    <xf numFmtId="0" fontId="12" fillId="0" borderId="1" xfId="2" applyFont="1" applyFill="1" applyBorder="1" applyAlignment="1">
      <alignment horizontal="center" vertical="center" wrapText="1"/>
    </xf>
    <xf numFmtId="0" fontId="8" fillId="0" borderId="1" xfId="1" applyFont="1" applyFill="1" applyBorder="1" applyAlignment="1">
      <alignment horizontal="center" vertical="center" wrapText="1"/>
    </xf>
    <xf numFmtId="0" fontId="12" fillId="25" borderId="0" xfId="2" applyFont="1" applyFill="1"/>
    <xf numFmtId="0" fontId="13" fillId="25" borderId="0" xfId="2" applyFont="1" applyFill="1" applyAlignment="1">
      <alignment horizontal="right" vertical="center"/>
    </xf>
    <xf numFmtId="0" fontId="13" fillId="25" borderId="0" xfId="2" applyFont="1" applyFill="1" applyAlignment="1">
      <alignment horizontal="right"/>
    </xf>
    <xf numFmtId="0" fontId="9" fillId="25" borderId="0" xfId="2" applyFont="1" applyFill="1" applyAlignment="1">
      <alignment vertical="center"/>
    </xf>
    <xf numFmtId="0" fontId="5" fillId="25" borderId="0" xfId="1" applyFont="1" applyFill="1" applyBorder="1" applyAlignment="1">
      <alignment vertical="center"/>
    </xf>
    <xf numFmtId="0" fontId="13" fillId="25" borderId="0" xfId="2" applyFont="1" applyFill="1" applyAlignment="1"/>
    <xf numFmtId="0" fontId="12" fillId="25" borderId="0" xfId="2" applyFont="1" applyFill="1" applyBorder="1"/>
    <xf numFmtId="0" fontId="12" fillId="25" borderId="0" xfId="2" applyFont="1" applyFill="1" applyBorder="1" applyAlignment="1"/>
    <xf numFmtId="0" fontId="66" fillId="0" borderId="0" xfId="1" applyFont="1" applyAlignment="1">
      <alignment horizontal="left" vertical="center"/>
    </xf>
    <xf numFmtId="0" fontId="16" fillId="0" borderId="0" xfId="1" applyFont="1" applyFill="1"/>
    <xf numFmtId="0" fontId="50" fillId="0" borderId="0" xfId="1" applyFont="1" applyAlignment="1">
      <alignment horizontal="center" vertical="center"/>
    </xf>
    <xf numFmtId="0" fontId="50" fillId="0" borderId="0" xfId="1" applyFont="1" applyAlignment="1">
      <alignment vertical="center"/>
    </xf>
    <xf numFmtId="0" fontId="13" fillId="0" borderId="0" xfId="1" applyFont="1" applyFill="1" applyBorder="1" applyAlignment="1">
      <alignment horizontal="center" vertical="center"/>
    </xf>
    <xf numFmtId="0" fontId="16" fillId="0" borderId="0" xfId="1" applyFont="1" applyBorder="1"/>
    <xf numFmtId="0" fontId="13" fillId="0" borderId="0" xfId="1" applyFont="1" applyAlignment="1">
      <alignment horizontal="center" vertical="center"/>
    </xf>
    <xf numFmtId="0" fontId="68" fillId="0" borderId="0" xfId="1" applyFont="1"/>
    <xf numFmtId="0" fontId="2" fillId="0" borderId="0" xfId="50"/>
    <xf numFmtId="0" fontId="56" fillId="0" borderId="0" xfId="50" applyFont="1" applyAlignment="1">
      <alignment vertical="center" wrapText="1"/>
    </xf>
    <xf numFmtId="0" fontId="41" fillId="0" borderId="0" xfId="50" applyFont="1" applyAlignment="1">
      <alignment horizontal="center"/>
    </xf>
    <xf numFmtId="0" fontId="39" fillId="0" borderId="0" xfId="50" applyFont="1"/>
    <xf numFmtId="0" fontId="2" fillId="0" borderId="0" xfId="50" applyAlignment="1"/>
    <xf numFmtId="0" fontId="68" fillId="0" borderId="0" xfId="50" applyFont="1"/>
    <xf numFmtId="0" fontId="68" fillId="0" borderId="0" xfId="50" applyFont="1" applyFill="1" applyBorder="1" applyAlignment="1">
      <alignment horizontal="center" vertical="center"/>
    </xf>
    <xf numFmtId="0" fontId="68" fillId="0" borderId="27" xfId="50" applyFont="1" applyBorder="1" applyAlignment="1">
      <alignment horizontal="center" vertical="center"/>
    </xf>
    <xf numFmtId="0" fontId="72" fillId="0" borderId="0" xfId="50" applyFont="1"/>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0" xfId="50" applyFont="1" applyBorder="1" applyAlignment="1">
      <alignment vertical="center"/>
    </xf>
    <xf numFmtId="0" fontId="68" fillId="0" borderId="0" xfId="50" applyFont="1" applyBorder="1"/>
    <xf numFmtId="0" fontId="68" fillId="0" borderId="0" xfId="50" applyFont="1" applyBorder="1" applyAlignment="1"/>
    <xf numFmtId="0" fontId="72" fillId="0" borderId="0" xfId="50" applyFont="1" applyBorder="1"/>
    <xf numFmtId="0" fontId="68" fillId="0" borderId="2" xfId="50" applyFont="1" applyFill="1" applyBorder="1" applyAlignment="1">
      <alignment horizontal="center" vertical="center"/>
    </xf>
    <xf numFmtId="0" fontId="68" fillId="0" borderId="0" xfId="50" applyFont="1" applyAlignment="1">
      <alignment vertical="center"/>
    </xf>
    <xf numFmtId="0" fontId="68" fillId="0" borderId="0" xfId="50" applyFont="1" applyAlignment="1"/>
    <xf numFmtId="0" fontId="70" fillId="0" borderId="2" xfId="50" applyFont="1" applyFill="1" applyBorder="1" applyAlignment="1">
      <alignment horizontal="center" vertical="center"/>
    </xf>
    <xf numFmtId="0" fontId="73" fillId="0" borderId="0" xfId="50" applyFont="1"/>
    <xf numFmtId="0" fontId="70" fillId="0" borderId="1" xfId="50" applyFont="1" applyFill="1" applyBorder="1" applyAlignment="1">
      <alignment horizontal="center" vertical="center"/>
    </xf>
    <xf numFmtId="0" fontId="70" fillId="0" borderId="23" xfId="50" applyFont="1" applyFill="1" applyBorder="1" applyAlignment="1">
      <alignment horizontal="center" vertical="center"/>
    </xf>
    <xf numFmtId="0" fontId="70" fillId="0" borderId="1" xfId="50" applyFont="1" applyFill="1" applyBorder="1" applyAlignment="1">
      <alignment horizontal="center"/>
    </xf>
    <xf numFmtId="0" fontId="68" fillId="0" borderId="1" xfId="50" applyFont="1" applyFill="1" applyBorder="1" applyAlignment="1">
      <alignment horizontal="center"/>
    </xf>
    <xf numFmtId="0" fontId="70" fillId="0" borderId="1" xfId="50" applyFont="1" applyBorder="1" applyAlignment="1">
      <alignment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23" xfId="50" applyFont="1" applyFill="1" applyBorder="1" applyAlignment="1">
      <alignment horizontal="center"/>
    </xf>
    <xf numFmtId="49" fontId="68" fillId="0" borderId="0" xfId="50" applyNumberFormat="1" applyFont="1" applyAlignment="1">
      <alignment vertical="center"/>
    </xf>
    <xf numFmtId="49" fontId="72" fillId="0" borderId="0" xfId="50" applyNumberFormat="1" applyFont="1" applyAlignment="1">
      <alignment vertical="center"/>
    </xf>
    <xf numFmtId="0" fontId="2" fillId="0" borderId="0" xfId="50" applyAlignment="1">
      <alignment vertical="center"/>
    </xf>
    <xf numFmtId="49" fontId="72" fillId="0" borderId="0" xfId="50" applyNumberFormat="1" applyFont="1"/>
    <xf numFmtId="0" fontId="12" fillId="0" borderId="0" xfId="2" applyFont="1" applyFill="1" applyAlignment="1">
      <alignment vertical="top" wrapText="1"/>
    </xf>
    <xf numFmtId="0" fontId="50" fillId="0" borderId="0" xfId="2" applyFont="1" applyFill="1" applyAlignment="1">
      <alignment horizontal="center"/>
    </xf>
    <xf numFmtId="49" fontId="44" fillId="0" borderId="1" xfId="41" applyNumberFormat="1" applyFont="1" applyFill="1" applyBorder="1" applyAlignment="1">
      <alignment horizontal="center" vertical="center" wrapText="1"/>
    </xf>
    <xf numFmtId="0" fontId="44" fillId="0" borderId="1" xfId="41" applyFont="1" applyFill="1" applyBorder="1" applyAlignment="1">
      <alignment horizontal="left" vertical="center" wrapText="1"/>
    </xf>
    <xf numFmtId="49" fontId="12" fillId="0" borderId="1" xfId="41" applyNumberFormat="1" applyFont="1" applyFill="1" applyBorder="1" applyAlignment="1">
      <alignment horizontal="center" vertical="center" wrapText="1"/>
    </xf>
    <xf numFmtId="0" fontId="12" fillId="0" borderId="1" xfId="41" applyFont="1" applyFill="1" applyBorder="1" applyAlignment="1">
      <alignment horizontal="left" vertical="center" wrapText="1"/>
    </xf>
    <xf numFmtId="0" fontId="12" fillId="0" borderId="6" xfId="41" applyFont="1" applyFill="1" applyBorder="1" applyAlignment="1">
      <alignment horizontal="left" vertical="center" wrapText="1"/>
    </xf>
    <xf numFmtId="0" fontId="49" fillId="0" borderId="1" xfId="98" applyFont="1" applyFill="1" applyBorder="1" applyAlignment="1">
      <alignment horizontal="left" vertical="center" wrapText="1"/>
    </xf>
    <xf numFmtId="0" fontId="45" fillId="0" borderId="1" xfId="98" applyFont="1" applyFill="1" applyBorder="1" applyAlignment="1">
      <alignment horizontal="left" vertical="center" wrapText="1"/>
    </xf>
    <xf numFmtId="4" fontId="49" fillId="0" borderId="2" xfId="98" applyNumberFormat="1" applyFont="1" applyFill="1" applyBorder="1" applyAlignment="1">
      <alignment horizontal="left" vertical="center" wrapText="1"/>
    </xf>
    <xf numFmtId="4" fontId="49" fillId="0" borderId="1" xfId="98" applyNumberFormat="1" applyFont="1" applyFill="1" applyBorder="1" applyAlignment="1">
      <alignment horizontal="left" vertical="center" wrapText="1"/>
    </xf>
    <xf numFmtId="0" fontId="12" fillId="0" borderId="0" xfId="41" applyFont="1" applyFill="1"/>
    <xf numFmtId="0" fontId="12" fillId="0" borderId="10" xfId="41" applyFont="1" applyFill="1" applyBorder="1" applyAlignment="1">
      <alignment horizontal="center" vertical="center" wrapText="1"/>
    </xf>
    <xf numFmtId="0" fontId="13" fillId="0" borderId="0" xfId="41" applyFont="1" applyFill="1"/>
    <xf numFmtId="4" fontId="12" fillId="0" borderId="1" xfId="97" applyNumberFormat="1" applyFont="1" applyFill="1" applyBorder="1" applyAlignment="1">
      <alignment horizontal="right" wrapText="1"/>
    </xf>
    <xf numFmtId="0" fontId="13" fillId="0" borderId="0" xfId="2" applyFont="1" applyFill="1" applyAlignment="1">
      <alignment horizontal="right" vertical="center"/>
    </xf>
    <xf numFmtId="0" fontId="13" fillId="0" borderId="0" xfId="2" applyFont="1" applyFill="1" applyAlignment="1">
      <alignment horizontal="right"/>
    </xf>
    <xf numFmtId="0" fontId="6" fillId="0" borderId="0" xfId="1" applyFont="1" applyFill="1" applyAlignment="1">
      <alignment vertical="center"/>
    </xf>
    <xf numFmtId="0" fontId="10" fillId="0" borderId="0" xfId="1" applyFont="1" applyFill="1" applyAlignment="1">
      <alignment vertical="center"/>
    </xf>
    <xf numFmtId="0" fontId="8" fillId="0" borderId="0" xfId="1" applyFont="1" applyFill="1" applyAlignment="1">
      <alignment vertical="center"/>
    </xf>
    <xf numFmtId="173" fontId="42" fillId="0" borderId="1" xfId="0" quotePrefix="1"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49" fontId="42" fillId="0" borderId="1" xfId="0" applyNumberFormat="1" applyFont="1" applyFill="1" applyBorder="1" applyAlignment="1">
      <alignment horizontal="center" vertical="center" wrapText="1"/>
    </xf>
    <xf numFmtId="0" fontId="42" fillId="0" borderId="1" xfId="49" applyFont="1" applyFill="1" applyBorder="1" applyAlignment="1">
      <alignment horizontal="center" vertical="center" wrapText="1"/>
    </xf>
    <xf numFmtId="173" fontId="42" fillId="0" borderId="1" xfId="0" applyNumberFormat="1" applyFont="1" applyFill="1" applyBorder="1" applyAlignment="1">
      <alignment horizontal="center" vertical="center" wrapText="1"/>
    </xf>
    <xf numFmtId="3" fontId="42" fillId="0" borderId="1" xfId="0" applyNumberFormat="1" applyFont="1" applyFill="1" applyBorder="1" applyAlignment="1">
      <alignment horizontal="center" vertical="center" wrapText="1"/>
    </xf>
    <xf numFmtId="49" fontId="42" fillId="0" borderId="1" xfId="0" quotePrefix="1" applyNumberFormat="1" applyFont="1" applyFill="1" applyBorder="1" applyAlignment="1">
      <alignment horizontal="center" vertical="center" wrapText="1"/>
    </xf>
    <xf numFmtId="0" fontId="42" fillId="0" borderId="1" xfId="49" applyFont="1" applyFill="1" applyBorder="1"/>
    <xf numFmtId="0" fontId="43" fillId="0" borderId="28" xfId="2" applyFont="1" applyFill="1" applyBorder="1" applyAlignment="1">
      <alignment horizontal="left" vertical="center"/>
    </xf>
    <xf numFmtId="0" fontId="37" fillId="0" borderId="37" xfId="0" applyFont="1" applyBorder="1" applyAlignment="1">
      <alignment horizontal="left" vertical="center" wrapText="1"/>
    </xf>
    <xf numFmtId="0" fontId="43" fillId="0" borderId="26" xfId="2" applyFont="1" applyFill="1" applyBorder="1" applyAlignment="1">
      <alignment horizontal="justify" vertical="top"/>
    </xf>
    <xf numFmtId="0" fontId="56" fillId="0" borderId="38" xfId="0" applyFont="1" applyBorder="1" applyAlignment="1">
      <alignment horizontal="left" vertical="center"/>
    </xf>
    <xf numFmtId="0" fontId="37" fillId="0" borderId="38" xfId="0" applyFont="1" applyBorder="1"/>
    <xf numFmtId="0" fontId="43" fillId="0" borderId="26" xfId="2" applyFont="1" applyFill="1" applyBorder="1" applyAlignment="1">
      <alignment vertical="top" wrapText="1"/>
    </xf>
    <xf numFmtId="0" fontId="43" fillId="0" borderId="26" xfId="2" applyFont="1" applyFill="1" applyBorder="1" applyAlignment="1">
      <alignment horizontal="justify" vertical="top" wrapText="1"/>
    </xf>
    <xf numFmtId="169" fontId="37" fillId="0" borderId="38" xfId="0" applyNumberFormat="1" applyFont="1" applyBorder="1" applyAlignment="1">
      <alignment horizontal="left" vertical="center"/>
    </xf>
    <xf numFmtId="0" fontId="42" fillId="0" borderId="26" xfId="2" applyFont="1" applyFill="1" applyBorder="1" applyAlignment="1">
      <alignment horizontal="justify" vertical="top" wrapText="1"/>
    </xf>
    <xf numFmtId="0" fontId="43" fillId="26" borderId="26" xfId="2" applyFont="1" applyFill="1" applyBorder="1" applyAlignment="1">
      <alignment horizontal="justify" vertical="top" wrapText="1"/>
    </xf>
    <xf numFmtId="169" fontId="40" fillId="26" borderId="38" xfId="0" applyNumberFormat="1" applyFont="1" applyFill="1" applyBorder="1" applyAlignment="1">
      <alignment horizontal="left" vertical="center"/>
    </xf>
    <xf numFmtId="0" fontId="43" fillId="27" borderId="24" xfId="2" applyFont="1" applyFill="1" applyBorder="1" applyAlignment="1">
      <alignment horizontal="left" vertical="center" wrapText="1"/>
    </xf>
    <xf numFmtId="169" fontId="40" fillId="27" borderId="40" xfId="0" applyNumberFormat="1" applyFont="1" applyFill="1" applyBorder="1" applyAlignment="1">
      <alignment horizontal="left" vertical="center"/>
    </xf>
    <xf numFmtId="0" fontId="42" fillId="28" borderId="26" xfId="2" applyFont="1" applyFill="1" applyBorder="1" applyAlignment="1">
      <alignment horizontal="left" vertical="center" wrapText="1"/>
    </xf>
    <xf numFmtId="169" fontId="37" fillId="28" borderId="38" xfId="0" applyNumberFormat="1" applyFont="1" applyFill="1" applyBorder="1" applyAlignment="1">
      <alignment horizontal="left" vertical="center" wrapText="1"/>
    </xf>
    <xf numFmtId="0" fontId="40" fillId="27" borderId="40" xfId="0" applyFont="1" applyFill="1" applyBorder="1" applyAlignment="1">
      <alignment horizontal="left" vertical="center"/>
    </xf>
    <xf numFmtId="0" fontId="12" fillId="0" borderId="0" xfId="41" applyFont="1"/>
    <xf numFmtId="0" fontId="44" fillId="25" borderId="1" xfId="41" applyFont="1" applyFill="1" applyBorder="1" applyAlignment="1">
      <alignment horizontal="center" vertical="center" textRotation="90" wrapText="1"/>
    </xf>
    <xf numFmtId="14" fontId="37" fillId="0" borderId="38" xfId="0" applyNumberFormat="1" applyFont="1" applyFill="1" applyBorder="1" applyAlignment="1">
      <alignment horizontal="left" vertical="center" wrapText="1"/>
    </xf>
    <xf numFmtId="0" fontId="12" fillId="0" borderId="1" xfId="62" applyFont="1" applyBorder="1" applyAlignment="1">
      <alignment horizontal="left" vertical="center"/>
    </xf>
    <xf numFmtId="0" fontId="12" fillId="0" borderId="1" xfId="62" applyFont="1" applyBorder="1" applyAlignment="1">
      <alignment horizontal="left" vertical="center" wrapText="1"/>
    </xf>
    <xf numFmtId="49" fontId="12" fillId="0" borderId="1" xfId="62" applyNumberFormat="1" applyFont="1" applyBorder="1" applyAlignment="1">
      <alignment horizontal="center" vertical="center"/>
    </xf>
    <xf numFmtId="0" fontId="12" fillId="0" borderId="1" xfId="62" applyFont="1" applyBorder="1" applyAlignment="1">
      <alignment horizontal="center" vertical="center"/>
    </xf>
    <xf numFmtId="49" fontId="12" fillId="0" borderId="1" xfId="62" applyNumberFormat="1" applyFont="1" applyBorder="1" applyAlignment="1">
      <alignment horizontal="left" vertical="center" wrapText="1"/>
    </xf>
    <xf numFmtId="14" fontId="12" fillId="0" borderId="1" xfId="2" applyNumberFormat="1" applyFont="1" applyBorder="1" applyAlignment="1">
      <alignment horizontal="center" vertical="center" wrapText="1"/>
    </xf>
    <xf numFmtId="0" fontId="12" fillId="0" borderId="1" xfId="2" applyNumberFormat="1" applyFont="1" applyFill="1" applyBorder="1" applyAlignment="1">
      <alignment horizontal="center" vertical="center" wrapText="1"/>
    </xf>
    <xf numFmtId="174" fontId="44" fillId="0" borderId="1" xfId="2" applyNumberFormat="1" applyFont="1" applyFill="1" applyBorder="1" applyAlignment="1">
      <alignment horizontal="right" vertical="top" wrapText="1"/>
    </xf>
    <xf numFmtId="0" fontId="12" fillId="0" borderId="1" xfId="2" applyFont="1" applyFill="1" applyBorder="1" applyAlignment="1">
      <alignment vertical="center"/>
    </xf>
    <xf numFmtId="14" fontId="12" fillId="0" borderId="1" xfId="2" applyNumberFormat="1" applyFont="1" applyFill="1" applyBorder="1" applyAlignment="1">
      <alignment vertical="center"/>
    </xf>
    <xf numFmtId="14" fontId="12" fillId="0" borderId="1" xfId="0" applyNumberFormat="1" applyFont="1" applyFill="1" applyBorder="1" applyAlignment="1">
      <alignment horizontal="center" vertical="center"/>
    </xf>
    <xf numFmtId="0" fontId="44" fillId="0" borderId="1" xfId="41" applyFont="1" applyFill="1" applyBorder="1" applyAlignment="1">
      <alignment horizontal="center" vertical="center" wrapText="1"/>
    </xf>
    <xf numFmtId="175" fontId="12" fillId="0" borderId="1" xfId="97" applyNumberFormat="1" applyFont="1" applyFill="1" applyBorder="1" applyAlignment="1">
      <alignment horizontal="right" wrapText="1"/>
    </xf>
    <xf numFmtId="4" fontId="12" fillId="0" borderId="1" xfId="41" applyNumberFormat="1" applyFont="1" applyFill="1" applyBorder="1" applyAlignment="1">
      <alignment horizontal="center" vertical="center" wrapText="1"/>
    </xf>
    <xf numFmtId="4" fontId="12" fillId="0" borderId="1" xfId="41" applyNumberFormat="1" applyFont="1" applyFill="1" applyBorder="1" applyAlignment="1">
      <alignment horizontal="left" vertical="center" wrapText="1"/>
    </xf>
    <xf numFmtId="49" fontId="78" fillId="0" borderId="27" xfId="0" applyNumberFormat="1" applyFont="1" applyFill="1" applyBorder="1" applyAlignment="1">
      <alignment horizontal="center" vertical="center" wrapText="1"/>
    </xf>
    <xf numFmtId="0" fontId="78" fillId="0" borderId="27" xfId="0" applyFont="1" applyFill="1" applyBorder="1" applyAlignment="1">
      <alignment horizontal="center" vertical="center" wrapText="1"/>
    </xf>
    <xf numFmtId="49" fontId="79" fillId="0" borderId="27" xfId="0" applyNumberFormat="1" applyFont="1" applyFill="1" applyBorder="1" applyAlignment="1">
      <alignment horizontal="center" vertical="center" wrapText="1"/>
    </xf>
    <xf numFmtId="49" fontId="78" fillId="0" borderId="37" xfId="0" applyNumberFormat="1" applyFont="1" applyFill="1" applyBorder="1" applyAlignment="1">
      <alignment horizontal="center" vertical="center" wrapText="1"/>
    </xf>
    <xf numFmtId="49" fontId="78" fillId="0" borderId="1" xfId="0" applyNumberFormat="1" applyFont="1" applyFill="1" applyBorder="1" applyAlignment="1">
      <alignment horizontal="center" vertical="center" wrapText="1"/>
    </xf>
    <xf numFmtId="0" fontId="78" fillId="0" borderId="1" xfId="0" applyFont="1" applyFill="1" applyBorder="1" applyAlignment="1">
      <alignment horizontal="center" vertical="center" wrapText="1"/>
    </xf>
    <xf numFmtId="49" fontId="79" fillId="0" borderId="1" xfId="0" applyNumberFormat="1" applyFont="1" applyFill="1" applyBorder="1" applyAlignment="1">
      <alignment horizontal="center" vertical="center" wrapText="1"/>
    </xf>
    <xf numFmtId="49" fontId="78" fillId="0" borderId="38" xfId="0" applyNumberFormat="1" applyFont="1" applyFill="1" applyBorder="1" applyAlignment="1">
      <alignment horizontal="center" vertical="center" wrapText="1"/>
    </xf>
    <xf numFmtId="49" fontId="78" fillId="0" borderId="23" xfId="0" applyNumberFormat="1" applyFont="1" applyFill="1" applyBorder="1" applyAlignment="1">
      <alignment horizontal="center" vertical="center" wrapText="1"/>
    </xf>
    <xf numFmtId="0" fontId="78" fillId="0" borderId="23" xfId="0" applyFont="1" applyFill="1" applyBorder="1" applyAlignment="1">
      <alignment horizontal="center" vertical="center" wrapText="1"/>
    </xf>
    <xf numFmtId="49" fontId="79" fillId="0" borderId="23" xfId="0" applyNumberFormat="1" applyFont="1" applyFill="1" applyBorder="1" applyAlignment="1">
      <alignment horizontal="center" vertical="center" wrapText="1"/>
    </xf>
    <xf numFmtId="49" fontId="78" fillId="0" borderId="40" xfId="0" applyNumberFormat="1" applyFont="1" applyFill="1" applyBorder="1" applyAlignment="1">
      <alignment horizontal="center" vertical="center" wrapText="1"/>
    </xf>
    <xf numFmtId="0" fontId="42" fillId="0" borderId="52" xfId="2" applyFont="1" applyFill="1" applyBorder="1" applyAlignment="1">
      <alignment horizontal="justify" vertical="top" wrapText="1"/>
    </xf>
    <xf numFmtId="0" fontId="42" fillId="0" borderId="53" xfId="2" applyFont="1" applyFill="1" applyBorder="1" applyAlignment="1">
      <alignment horizontal="justify" vertical="top" wrapText="1"/>
    </xf>
    <xf numFmtId="0" fontId="42" fillId="0" borderId="54" xfId="2" applyFont="1" applyFill="1" applyBorder="1" applyAlignment="1">
      <alignment vertical="top" wrapText="1"/>
    </xf>
    <xf numFmtId="0" fontId="42" fillId="0" borderId="55" xfId="2" applyFont="1" applyFill="1" applyBorder="1" applyAlignment="1">
      <alignment vertical="top" wrapText="1"/>
    </xf>
    <xf numFmtId="0" fontId="37" fillId="0" borderId="38" xfId="0" applyFont="1" applyBorder="1" applyAlignment="1">
      <alignment horizontal="left" vertical="center" wrapText="1"/>
    </xf>
    <xf numFmtId="0" fontId="12" fillId="0" borderId="4" xfId="2" applyFont="1" applyFill="1" applyBorder="1" applyAlignment="1">
      <alignment horizontal="center" vertical="center" wrapText="1"/>
    </xf>
    <xf numFmtId="0" fontId="37" fillId="0" borderId="38" xfId="0" applyFont="1" applyFill="1" applyBorder="1" applyAlignment="1">
      <alignment horizontal="left" vertical="top" wrapText="1"/>
    </xf>
    <xf numFmtId="0" fontId="37" fillId="0" borderId="38" xfId="0" applyFont="1" applyBorder="1" applyAlignment="1">
      <alignment horizontal="left"/>
    </xf>
    <xf numFmtId="49" fontId="37" fillId="0" borderId="38" xfId="0" applyNumberFormat="1" applyFont="1" applyBorder="1" applyAlignment="1">
      <alignment horizontal="left" vertical="top"/>
    </xf>
    <xf numFmtId="0" fontId="44" fillId="0" borderId="10" xfId="41" applyFont="1" applyFill="1" applyBorder="1" applyAlignment="1">
      <alignment horizontal="center" vertical="center" wrapText="1"/>
    </xf>
    <xf numFmtId="49" fontId="8" fillId="0" borderId="4" xfId="1" applyNumberFormat="1" applyFont="1" applyFill="1" applyBorder="1" applyAlignment="1">
      <alignment horizontal="center" vertical="center"/>
    </xf>
    <xf numFmtId="49" fontId="8" fillId="0" borderId="7" xfId="1" applyNumberFormat="1" applyFont="1" applyFill="1" applyBorder="1" applyAlignment="1">
      <alignment horizontal="center" vertical="center"/>
    </xf>
    <xf numFmtId="49" fontId="8" fillId="0" borderId="3" xfId="1" applyNumberFormat="1" applyFont="1" applyFill="1" applyBorder="1" applyAlignment="1">
      <alignment horizontal="center" vertical="center"/>
    </xf>
    <xf numFmtId="0" fontId="44" fillId="0" borderId="0" xfId="0" applyFont="1" applyFill="1" applyAlignment="1">
      <alignment horizontal="center" vertical="center"/>
    </xf>
    <xf numFmtId="0" fontId="8" fillId="0" borderId="0" xfId="1" applyFont="1" applyAlignment="1">
      <alignment horizontal="center" vertical="center"/>
    </xf>
    <xf numFmtId="0" fontId="9" fillId="0" borderId="0" xfId="1" applyFont="1" applyAlignment="1">
      <alignment horizontal="center" vertical="center" wrapText="1"/>
    </xf>
    <xf numFmtId="0" fontId="9" fillId="0" borderId="0" xfId="1" applyFont="1" applyAlignment="1">
      <alignment horizontal="center" vertical="center"/>
    </xf>
    <xf numFmtId="0" fontId="6" fillId="0" borderId="0" xfId="1" applyFont="1" applyAlignment="1">
      <alignment horizontal="center" vertical="center"/>
    </xf>
    <xf numFmtId="0" fontId="10" fillId="0" borderId="0" xfId="1" applyFont="1" applyAlignment="1">
      <alignment horizontal="center" vertical="center"/>
    </xf>
    <xf numFmtId="0" fontId="74" fillId="25" borderId="0" xfId="1" applyFont="1" applyFill="1" applyAlignment="1">
      <alignment horizontal="center" vertical="center"/>
    </xf>
    <xf numFmtId="0" fontId="75" fillId="0" borderId="0" xfId="0" applyFont="1" applyAlignment="1">
      <alignment horizontal="center" vertical="center"/>
    </xf>
    <xf numFmtId="0" fontId="76" fillId="0" borderId="0" xfId="1" applyFont="1" applyAlignment="1">
      <alignment horizontal="center" vertical="center" wrapText="1"/>
    </xf>
    <xf numFmtId="0" fontId="77" fillId="0" borderId="0" xfId="0" applyFont="1" applyAlignment="1">
      <alignment horizontal="center" vertical="center" wrapText="1"/>
    </xf>
    <xf numFmtId="0" fontId="41" fillId="0" borderId="1" xfId="1" applyFont="1" applyBorder="1" applyAlignment="1">
      <alignment horizontal="center" vertical="center" wrapText="1"/>
    </xf>
    <xf numFmtId="0" fontId="41" fillId="0" borderId="10" xfId="1" applyFont="1" applyBorder="1" applyAlignment="1">
      <alignment horizontal="center" vertical="center" wrapText="1"/>
    </xf>
    <xf numFmtId="0" fontId="41" fillId="0" borderId="2" xfId="1" applyFont="1" applyBorder="1" applyAlignment="1">
      <alignment horizontal="center" vertical="center" wrapText="1"/>
    </xf>
    <xf numFmtId="0" fontId="6" fillId="0" borderId="1" xfId="1" applyFont="1" applyBorder="1" applyAlignment="1">
      <alignment horizontal="center" vertical="center" wrapText="1"/>
    </xf>
    <xf numFmtId="0" fontId="10" fillId="25" borderId="0" xfId="1" applyFont="1" applyFill="1" applyAlignment="1">
      <alignment horizontal="center" vertical="center"/>
    </xf>
    <xf numFmtId="0" fontId="5" fillId="0" borderId="0" xfId="1" applyFont="1" applyFill="1" applyBorder="1" applyAlignment="1">
      <alignment horizontal="center" vertical="center"/>
    </xf>
    <xf numFmtId="0" fontId="5" fillId="0" borderId="0" xfId="1" applyFont="1" applyAlignment="1">
      <alignment horizontal="center" vertical="center"/>
    </xf>
    <xf numFmtId="0" fontId="8" fillId="0" borderId="20" xfId="1" applyFont="1" applyBorder="1" applyAlignment="1">
      <alignment vertical="center"/>
    </xf>
    <xf numFmtId="0" fontId="12" fillId="0" borderId="20" xfId="62" applyFont="1" applyBorder="1" applyAlignment="1">
      <alignment horizontal="left" vertical="center"/>
    </xf>
    <xf numFmtId="0" fontId="44" fillId="0" borderId="10" xfId="62" applyFont="1" applyBorder="1" applyAlignment="1">
      <alignment horizontal="center" vertical="center"/>
    </xf>
    <xf numFmtId="0" fontId="44" fillId="0" borderId="6" xfId="62" applyFont="1" applyBorder="1" applyAlignment="1">
      <alignment horizontal="center" vertical="center"/>
    </xf>
    <xf numFmtId="0" fontId="44" fillId="0" borderId="2" xfId="62" applyFont="1" applyBorder="1" applyAlignment="1">
      <alignment horizontal="center" vertical="center"/>
    </xf>
    <xf numFmtId="0" fontId="44" fillId="0" borderId="9" xfId="62" applyFont="1" applyFill="1" applyBorder="1" applyAlignment="1">
      <alignment horizontal="center" vertical="center" wrapText="1"/>
    </xf>
    <xf numFmtId="0" fontId="44" fillId="0" borderId="8" xfId="62" applyFont="1" applyFill="1" applyBorder="1" applyAlignment="1">
      <alignment horizontal="center" vertical="center" wrapText="1"/>
    </xf>
    <xf numFmtId="0" fontId="44" fillId="0" borderId="22" xfId="62" applyFont="1" applyFill="1" applyBorder="1" applyAlignment="1">
      <alignment horizontal="center" vertical="center" wrapText="1"/>
    </xf>
    <xf numFmtId="0" fontId="44" fillId="0" borderId="21" xfId="62" applyFont="1" applyFill="1" applyBorder="1" applyAlignment="1">
      <alignment horizontal="center" vertical="center" wrapText="1"/>
    </xf>
    <xf numFmtId="0" fontId="44" fillId="0" borderId="10" xfId="62" applyFont="1" applyFill="1" applyBorder="1" applyAlignment="1">
      <alignment horizontal="center" vertical="center" wrapText="1"/>
    </xf>
    <xf numFmtId="0" fontId="44" fillId="0" borderId="2" xfId="62" applyFont="1" applyFill="1" applyBorder="1" applyAlignment="1">
      <alignment horizontal="center" vertical="center" wrapText="1"/>
    </xf>
    <xf numFmtId="0" fontId="44" fillId="0" borderId="6" xfId="62" applyFont="1" applyFill="1" applyBorder="1" applyAlignment="1">
      <alignment horizontal="center" vertical="center" wrapText="1"/>
    </xf>
    <xf numFmtId="49" fontId="12" fillId="0" borderId="0" xfId="62" applyNumberFormat="1" applyFont="1" applyBorder="1" applyAlignment="1">
      <alignment horizontal="left" vertical="top"/>
    </xf>
    <xf numFmtId="0" fontId="44" fillId="0" borderId="4" xfId="62" applyFont="1" applyBorder="1" applyAlignment="1">
      <alignment horizontal="center" vertical="center" wrapText="1"/>
    </xf>
    <xf numFmtId="0" fontId="44" fillId="0" borderId="3" xfId="62" applyFont="1" applyBorder="1" applyAlignment="1">
      <alignment horizontal="center" vertical="center" wrapText="1"/>
    </xf>
    <xf numFmtId="0" fontId="44" fillId="0" borderId="7" xfId="62" applyFont="1" applyBorder="1" applyAlignment="1">
      <alignment horizontal="center" vertical="center" wrapText="1"/>
    </xf>
    <xf numFmtId="0" fontId="76" fillId="0" borderId="0" xfId="1" applyFont="1" applyAlignment="1">
      <alignment horizontal="center" vertical="center"/>
    </xf>
    <xf numFmtId="0" fontId="44" fillId="0" borderId="10" xfId="62" applyFont="1" applyBorder="1" applyAlignment="1">
      <alignment horizontal="center" vertical="center" wrapText="1"/>
    </xf>
    <xf numFmtId="0" fontId="44" fillId="0" borderId="6" xfId="62" applyFont="1" applyBorder="1" applyAlignment="1">
      <alignment horizontal="center" vertical="center" wrapText="1"/>
    </xf>
    <xf numFmtId="0" fontId="44" fillId="0" borderId="2" xfId="62" applyFont="1" applyBorder="1" applyAlignment="1">
      <alignment horizontal="center" vertical="center" wrapText="1"/>
    </xf>
    <xf numFmtId="0" fontId="44" fillId="0" borderId="9" xfId="62" applyFont="1" applyBorder="1" applyAlignment="1">
      <alignment horizontal="center" vertical="center" wrapText="1"/>
    </xf>
    <xf numFmtId="0" fontId="44" fillId="0" borderId="8" xfId="62" applyFont="1" applyBorder="1" applyAlignment="1">
      <alignment horizontal="center" vertical="center" wrapText="1"/>
    </xf>
    <xf numFmtId="0" fontId="44" fillId="0" borderId="22" xfId="62" applyFont="1" applyBorder="1" applyAlignment="1">
      <alignment horizontal="center" vertical="center" wrapText="1"/>
    </xf>
    <xf numFmtId="0" fontId="44" fillId="0" borderId="21" xfId="62" applyFont="1" applyBorder="1" applyAlignment="1">
      <alignment horizontal="center" vertical="center" wrapText="1"/>
    </xf>
    <xf numFmtId="0" fontId="10" fillId="0" borderId="0" xfId="1" applyFont="1" applyAlignment="1">
      <alignment horizontal="center" vertical="center" wrapText="1"/>
    </xf>
    <xf numFmtId="0" fontId="37" fillId="0" borderId="0" xfId="49" applyFont="1" applyFill="1" applyAlignment="1">
      <alignment horizontal="center"/>
    </xf>
    <xf numFmtId="0" fontId="40" fillId="0" borderId="0" xfId="49" applyFont="1" applyFill="1" applyAlignment="1">
      <alignment horizontal="center"/>
    </xf>
    <xf numFmtId="0" fontId="3" fillId="0" borderId="1" xfId="0" applyFont="1" applyBorder="1" applyAlignment="1">
      <alignment horizontal="center" vertical="center"/>
    </xf>
    <xf numFmtId="0" fontId="3" fillId="0" borderId="4" xfId="0" applyFont="1" applyBorder="1" applyAlignment="1">
      <alignment horizontal="center" vertical="center"/>
    </xf>
    <xf numFmtId="0" fontId="3" fillId="0" borderId="7" xfId="0" applyFont="1" applyBorder="1" applyAlignment="1">
      <alignment horizontal="center" vertical="center"/>
    </xf>
    <xf numFmtId="0" fontId="3" fillId="0" borderId="3" xfId="0" applyFont="1" applyBorder="1" applyAlignment="1">
      <alignment horizontal="center" vertical="center"/>
    </xf>
    <xf numFmtId="0" fontId="37" fillId="0" borderId="0" xfId="49" applyFont="1" applyAlignment="1">
      <alignment horizontal="center"/>
    </xf>
    <xf numFmtId="0" fontId="6" fillId="0" borderId="0" xfId="1" applyFont="1" applyAlignment="1">
      <alignment horizontal="center" vertical="center" wrapText="1"/>
    </xf>
    <xf numFmtId="0" fontId="41" fillId="0" borderId="4" xfId="1" applyFont="1" applyBorder="1" applyAlignment="1">
      <alignment horizontal="center" vertical="center" wrapText="1"/>
    </xf>
    <xf numFmtId="0" fontId="41" fillId="0" borderId="7" xfId="1" applyFont="1" applyBorder="1" applyAlignment="1">
      <alignment horizontal="center" vertical="center" wrapText="1"/>
    </xf>
    <xf numFmtId="0" fontId="41" fillId="0" borderId="3" xfId="1" applyFont="1" applyBorder="1" applyAlignment="1">
      <alignment horizontal="center" vertical="center" wrapText="1"/>
    </xf>
    <xf numFmtId="0" fontId="70" fillId="0" borderId="20" xfId="50" applyFont="1" applyBorder="1" applyAlignment="1">
      <alignment horizontal="center"/>
    </xf>
    <xf numFmtId="0" fontId="68" fillId="0" borderId="0" xfId="50" applyFont="1" applyFill="1" applyAlignment="1"/>
    <xf numFmtId="0" fontId="68" fillId="0" borderId="26" xfId="50" applyFont="1" applyBorder="1" applyAlignment="1">
      <alignment vertical="center"/>
    </xf>
    <xf numFmtId="0" fontId="68" fillId="0" borderId="1" xfId="50" applyFont="1" applyBorder="1" applyAlignment="1">
      <alignment vertical="center"/>
    </xf>
    <xf numFmtId="0" fontId="68" fillId="0" borderId="1" xfId="50" applyFont="1" applyFill="1" applyBorder="1" applyAlignment="1">
      <alignment horizontal="center" vertical="center"/>
    </xf>
    <xf numFmtId="0" fontId="68" fillId="0" borderId="4" xfId="50" applyFont="1" applyBorder="1" applyAlignment="1">
      <alignment horizontal="center" vertical="center"/>
    </xf>
    <xf numFmtId="0" fontId="2" fillId="0" borderId="7" xfId="50" applyBorder="1" applyAlignment="1">
      <alignment horizontal="center" vertical="center"/>
    </xf>
    <xf numFmtId="0" fontId="2" fillId="0" borderId="3" xfId="50" applyBorder="1" applyAlignment="1">
      <alignment horizontal="center" vertical="center"/>
    </xf>
    <xf numFmtId="0" fontId="68" fillId="0" borderId="4" xfId="50" applyFont="1" applyFill="1" applyBorder="1" applyAlignment="1">
      <alignment horizontal="center" vertical="center"/>
    </xf>
    <xf numFmtId="0" fontId="2" fillId="0" borderId="3" xfId="50" applyBorder="1"/>
    <xf numFmtId="0" fontId="50" fillId="0" borderId="0" xfId="1" applyFont="1" applyAlignment="1">
      <alignment horizontal="center" vertical="center"/>
    </xf>
    <xf numFmtId="0" fontId="67" fillId="0" borderId="0" xfId="1" applyFont="1" applyAlignment="1">
      <alignment horizontal="center" vertical="center"/>
    </xf>
    <xf numFmtId="0" fontId="12" fillId="0" borderId="0" xfId="1" applyFont="1" applyAlignment="1">
      <alignment horizontal="center" vertical="center"/>
    </xf>
    <xf numFmtId="0" fontId="67" fillId="0" borderId="0" xfId="1" applyFont="1" applyAlignment="1">
      <alignment horizontal="center" vertical="center" wrapText="1"/>
    </xf>
    <xf numFmtId="0" fontId="69" fillId="0" borderId="0" xfId="1" applyFont="1" applyAlignment="1">
      <alignment horizontal="center" vertical="center"/>
    </xf>
    <xf numFmtId="0" fontId="70" fillId="0" borderId="41" xfId="50" applyFont="1" applyBorder="1" applyAlignment="1">
      <alignment horizontal="center" vertical="center"/>
    </xf>
    <xf numFmtId="0" fontId="68" fillId="0" borderId="28" xfId="50" applyFont="1" applyBorder="1" applyAlignment="1">
      <alignment vertical="center"/>
    </xf>
    <xf numFmtId="0" fontId="68" fillId="0" borderId="27" xfId="50" applyFont="1" applyBorder="1" applyAlignment="1">
      <alignment vertical="center"/>
    </xf>
    <xf numFmtId="0" fontId="68" fillId="0" borderId="27" xfId="50" applyFont="1" applyFill="1" applyBorder="1" applyAlignment="1">
      <alignment horizontal="center" vertical="center"/>
    </xf>
    <xf numFmtId="0" fontId="68" fillId="0" borderId="44" xfId="50" applyFont="1" applyBorder="1" applyAlignment="1">
      <alignment vertical="center"/>
    </xf>
    <xf numFmtId="0" fontId="68" fillId="0" borderId="45" xfId="50" applyFont="1" applyBorder="1" applyAlignment="1">
      <alignment vertical="center"/>
    </xf>
    <xf numFmtId="0" fontId="68" fillId="0" borderId="46" xfId="50" applyFont="1" applyBorder="1" applyAlignment="1">
      <alignment vertical="center"/>
    </xf>
    <xf numFmtId="0" fontId="68" fillId="0" borderId="1" xfId="50" applyFont="1" applyBorder="1" applyAlignment="1">
      <alignment horizontal="center" vertical="center"/>
    </xf>
    <xf numFmtId="0" fontId="71" fillId="0" borderId="1" xfId="50" applyFont="1" applyBorder="1" applyAlignment="1">
      <alignment horizontal="center" vertical="center"/>
    </xf>
    <xf numFmtId="0" fontId="68" fillId="0" borderId="3" xfId="50" applyFont="1" applyFill="1" applyBorder="1" applyAlignment="1">
      <alignment horizontal="center" vertical="center"/>
    </xf>
    <xf numFmtId="0" fontId="68" fillId="0" borderId="42" xfId="50" applyFont="1" applyBorder="1" applyAlignment="1">
      <alignment vertical="center"/>
    </xf>
    <xf numFmtId="0" fontId="68" fillId="0" borderId="41" xfId="50" applyFont="1" applyBorder="1" applyAlignment="1">
      <alignment vertical="center"/>
    </xf>
    <xf numFmtId="0" fontId="68" fillId="0" borderId="43" xfId="50" applyFont="1" applyBorder="1" applyAlignment="1">
      <alignment vertical="center"/>
    </xf>
    <xf numFmtId="0" fontId="68" fillId="0" borderId="23" xfId="50" applyFont="1" applyFill="1" applyBorder="1" applyAlignment="1">
      <alignment horizontal="center" vertical="center"/>
    </xf>
    <xf numFmtId="0" fontId="68" fillId="0" borderId="4" xfId="50" applyFont="1" applyBorder="1" applyAlignment="1">
      <alignment horizontal="center" vertical="center" wrapText="1"/>
    </xf>
    <xf numFmtId="0" fontId="2" fillId="0" borderId="7" xfId="50" applyBorder="1" applyAlignment="1">
      <alignment horizontal="center" vertical="center" wrapText="1"/>
    </xf>
    <xf numFmtId="0" fontId="2" fillId="0" borderId="3" xfId="50" applyBorder="1" applyAlignment="1">
      <alignment horizontal="center" vertical="center" wrapText="1"/>
    </xf>
    <xf numFmtId="0" fontId="68" fillId="0" borderId="24" xfId="50" applyFont="1" applyBorder="1" applyAlignment="1">
      <alignment vertical="center"/>
    </xf>
    <xf numFmtId="0" fontId="68" fillId="0" borderId="23" xfId="50" applyFont="1" applyBorder="1" applyAlignment="1">
      <alignment vertical="center"/>
    </xf>
    <xf numFmtId="0" fontId="68" fillId="0" borderId="2" xfId="50" applyFont="1" applyFill="1" applyBorder="1" applyAlignment="1">
      <alignment horizontal="center" vertical="center"/>
    </xf>
    <xf numFmtId="0" fontId="68" fillId="0" borderId="32" xfId="50" applyFont="1" applyBorder="1" applyAlignment="1">
      <alignment vertical="center"/>
    </xf>
    <xf numFmtId="0" fontId="68" fillId="0" borderId="6" xfId="50" applyFont="1" applyBorder="1" applyAlignment="1">
      <alignment vertical="center"/>
    </xf>
    <xf numFmtId="0" fontId="68" fillId="0" borderId="6" xfId="50" applyFont="1" applyFill="1" applyBorder="1" applyAlignment="1">
      <alignment horizontal="center" vertical="center"/>
    </xf>
    <xf numFmtId="0" fontId="68" fillId="0" borderId="31" xfId="50" applyFont="1" applyBorder="1" applyAlignment="1">
      <alignment horizontal="left" vertical="center"/>
    </xf>
    <xf numFmtId="0" fontId="68" fillId="0" borderId="30" xfId="50" applyFont="1" applyBorder="1" applyAlignment="1">
      <alignment horizontal="left" vertical="center"/>
    </xf>
    <xf numFmtId="0" fontId="68" fillId="0" borderId="29" xfId="50" applyFont="1" applyBorder="1" applyAlignment="1">
      <alignment horizontal="left" vertical="center"/>
    </xf>
    <xf numFmtId="0" fontId="68" fillId="0" borderId="27" xfId="50" applyFont="1" applyBorder="1" applyAlignment="1">
      <alignment horizontal="center" vertical="center"/>
    </xf>
    <xf numFmtId="0" fontId="70" fillId="0" borderId="28" xfId="50" applyFont="1" applyBorder="1" applyAlignment="1">
      <alignment horizontal="left" vertical="center"/>
    </xf>
    <xf numFmtId="0" fontId="70" fillId="0" borderId="27" xfId="50" applyFont="1" applyBorder="1" applyAlignment="1">
      <alignment horizontal="left" vertical="center"/>
    </xf>
    <xf numFmtId="0" fontId="68" fillId="0" borderId="47" xfId="50" applyFont="1" applyBorder="1" applyAlignment="1">
      <alignment vertical="center"/>
    </xf>
    <xf numFmtId="0" fontId="68" fillId="0" borderId="2" xfId="50" applyFont="1" applyBorder="1" applyAlignment="1">
      <alignment vertical="center"/>
    </xf>
    <xf numFmtId="0" fontId="70" fillId="0" borderId="47" xfId="50" applyFont="1" applyBorder="1" applyAlignment="1">
      <alignment vertical="center"/>
    </xf>
    <xf numFmtId="0" fontId="70" fillId="0" borderId="2" xfId="50" applyFont="1" applyBorder="1" applyAlignment="1">
      <alignment vertical="center"/>
    </xf>
    <xf numFmtId="0" fontId="70" fillId="0" borderId="2" xfId="50" applyFont="1" applyFill="1" applyBorder="1" applyAlignment="1">
      <alignment horizontal="center" vertical="center"/>
    </xf>
    <xf numFmtId="0" fontId="70" fillId="0" borderId="25" xfId="50" applyFont="1" applyBorder="1" applyAlignment="1">
      <alignment vertical="center" wrapText="1"/>
    </xf>
    <xf numFmtId="0" fontId="70" fillId="0" borderId="7" xfId="50" applyFont="1" applyBorder="1" applyAlignment="1">
      <alignment vertical="center" wrapText="1"/>
    </xf>
    <xf numFmtId="0" fontId="70" fillId="0" borderId="3" xfId="50" applyFont="1" applyBorder="1" applyAlignment="1">
      <alignment vertical="center" wrapText="1"/>
    </xf>
    <xf numFmtId="0" fontId="70" fillId="0" borderId="1" xfId="50" applyFont="1" applyFill="1" applyBorder="1" applyAlignment="1">
      <alignment horizontal="center" vertical="center"/>
    </xf>
    <xf numFmtId="0" fontId="70" fillId="0" borderId="48" xfId="50" applyFont="1" applyBorder="1" applyAlignment="1">
      <alignment vertical="center"/>
    </xf>
    <xf numFmtId="0" fontId="70" fillId="0" borderId="49" xfId="50" applyFont="1" applyBorder="1" applyAlignment="1">
      <alignment vertical="center"/>
    </xf>
    <xf numFmtId="0" fontId="70" fillId="0" borderId="50" xfId="50" applyFont="1" applyBorder="1" applyAlignment="1">
      <alignment vertical="center"/>
    </xf>
    <xf numFmtId="0" fontId="70" fillId="0" borderId="23" xfId="50" applyFont="1" applyFill="1" applyBorder="1" applyAlignment="1">
      <alignment horizontal="center" vertical="center"/>
    </xf>
    <xf numFmtId="0" fontId="70" fillId="0" borderId="26" xfId="50" applyFont="1" applyBorder="1" applyAlignment="1">
      <alignment vertical="center"/>
    </xf>
    <xf numFmtId="0" fontId="70" fillId="0" borderId="1" xfId="50" applyFont="1" applyBorder="1" applyAlignment="1">
      <alignment vertical="center"/>
    </xf>
    <xf numFmtId="0" fontId="68" fillId="0" borderId="1" xfId="50" applyFont="1" applyFill="1" applyBorder="1" applyAlignment="1">
      <alignment horizontal="center"/>
    </xf>
    <xf numFmtId="0" fontId="70" fillId="0" borderId="1" xfId="50" applyFont="1" applyFill="1" applyBorder="1" applyAlignment="1">
      <alignment horizontal="center"/>
    </xf>
    <xf numFmtId="0" fontId="70" fillId="0" borderId="25" xfId="50" applyFont="1" applyBorder="1" applyAlignment="1">
      <alignment horizontal="left" vertical="top"/>
    </xf>
    <xf numFmtId="0" fontId="70" fillId="0" borderId="7" xfId="50" applyFont="1" applyBorder="1" applyAlignment="1">
      <alignment horizontal="left" vertical="top"/>
    </xf>
    <xf numFmtId="0" fontId="70" fillId="0" borderId="3" xfId="50" applyFont="1" applyBorder="1" applyAlignment="1">
      <alignment horizontal="left" vertical="top"/>
    </xf>
    <xf numFmtId="0" fontId="70" fillId="0" borderId="4" xfId="50" applyFont="1" applyFill="1" applyBorder="1" applyAlignment="1">
      <alignment horizontal="center" vertical="center"/>
    </xf>
    <xf numFmtId="0" fontId="70" fillId="0" borderId="3" xfId="50" applyFont="1" applyFill="1" applyBorder="1" applyAlignment="1">
      <alignment horizontal="center" vertical="center"/>
    </xf>
    <xf numFmtId="0" fontId="70" fillId="0" borderId="4" xfId="50" applyFont="1" applyFill="1" applyBorder="1" applyAlignment="1">
      <alignment horizontal="center"/>
    </xf>
    <xf numFmtId="0" fontId="70" fillId="0" borderId="3" xfId="50" applyFont="1" applyFill="1" applyBorder="1" applyAlignment="1">
      <alignment horizontal="center"/>
    </xf>
    <xf numFmtId="0" fontId="70" fillId="0" borderId="51" xfId="50" applyFont="1" applyFill="1" applyBorder="1" applyAlignment="1">
      <alignment horizontal="center" vertical="center"/>
    </xf>
    <xf numFmtId="0" fontId="70" fillId="0" borderId="50" xfId="50" applyFont="1" applyFill="1" applyBorder="1" applyAlignment="1">
      <alignment horizontal="center" vertical="center"/>
    </xf>
    <xf numFmtId="0" fontId="70" fillId="0" borderId="51" xfId="50" applyFont="1" applyFill="1" applyBorder="1" applyAlignment="1">
      <alignment horizontal="center"/>
    </xf>
    <xf numFmtId="0" fontId="70" fillId="0" borderId="50" xfId="50" applyFont="1" applyFill="1" applyBorder="1" applyAlignment="1">
      <alignment horizontal="center"/>
    </xf>
    <xf numFmtId="0" fontId="44" fillId="0" borderId="1" xfId="0" applyFont="1" applyFill="1" applyBorder="1" applyAlignment="1">
      <alignment horizontal="center" vertical="center" wrapText="1"/>
    </xf>
    <xf numFmtId="0" fontId="44" fillId="0" borderId="1" xfId="2" applyFont="1" applyFill="1" applyBorder="1" applyAlignment="1">
      <alignment horizontal="center" vertical="center" wrapText="1"/>
    </xf>
    <xf numFmtId="0" fontId="44" fillId="0" borderId="1" xfId="2" applyFont="1" applyFill="1" applyBorder="1" applyAlignment="1">
      <alignment horizontal="center" vertical="center"/>
    </xf>
    <xf numFmtId="0" fontId="44" fillId="0" borderId="1" xfId="2" applyNumberFormat="1" applyFont="1" applyFill="1" applyBorder="1" applyAlignment="1">
      <alignment horizontal="center" vertical="center" wrapText="1"/>
    </xf>
    <xf numFmtId="0" fontId="44" fillId="0" borderId="0" xfId="2" applyFont="1" applyFill="1" applyAlignment="1">
      <alignment horizontal="center" vertical="top" wrapText="1"/>
    </xf>
    <xf numFmtId="0" fontId="12" fillId="25" borderId="0" xfId="2" applyFont="1" applyFill="1" applyBorder="1" applyAlignment="1">
      <alignment horizontal="left"/>
    </xf>
    <xf numFmtId="0" fontId="12" fillId="25" borderId="0" xfId="2" applyFont="1" applyFill="1" applyAlignment="1">
      <alignment horizontal="left" vertical="center" wrapText="1"/>
    </xf>
    <xf numFmtId="0" fontId="12" fillId="25" borderId="0" xfId="2" applyFont="1" applyFill="1" applyBorder="1" applyAlignment="1">
      <alignment horizontal="left" wrapText="1"/>
    </xf>
    <xf numFmtId="0" fontId="12" fillId="25" borderId="0" xfId="2" applyFont="1" applyFill="1" applyAlignment="1">
      <alignment horizontal="left" wrapText="1"/>
    </xf>
    <xf numFmtId="0" fontId="44" fillId="25" borderId="4" xfId="52" applyFont="1" applyFill="1" applyBorder="1" applyAlignment="1">
      <alignment horizontal="center" vertical="center"/>
    </xf>
    <xf numFmtId="0" fontId="44" fillId="25" borderId="7" xfId="52" applyFont="1" applyFill="1" applyBorder="1" applyAlignment="1">
      <alignment horizontal="center" vertical="center"/>
    </xf>
    <xf numFmtId="0" fontId="44" fillId="0" borderId="1" xfId="41" applyFont="1" applyBorder="1" applyAlignment="1">
      <alignment horizontal="center" vertical="center"/>
    </xf>
    <xf numFmtId="0" fontId="44" fillId="0" borderId="10" xfId="41" applyFont="1" applyFill="1" applyBorder="1" applyAlignment="1">
      <alignment horizontal="center" vertical="center" wrapText="1"/>
    </xf>
    <xf numFmtId="0" fontId="44" fillId="0" borderId="6" xfId="41" applyFont="1" applyFill="1" applyBorder="1" applyAlignment="1">
      <alignment horizontal="center" vertical="center" wrapText="1"/>
    </xf>
    <xf numFmtId="0" fontId="44" fillId="0" borderId="2" xfId="41" applyFont="1" applyFill="1" applyBorder="1" applyAlignment="1">
      <alignment horizontal="center" vertical="center" wrapText="1"/>
    </xf>
    <xf numFmtId="0" fontId="44" fillId="25" borderId="10" xfId="41" applyFont="1" applyFill="1" applyBorder="1" applyAlignment="1">
      <alignment horizontal="center" vertical="center" wrapText="1"/>
    </xf>
    <xf numFmtId="0" fontId="44" fillId="25" borderId="6" xfId="41" applyFont="1" applyFill="1" applyBorder="1" applyAlignment="1">
      <alignment horizontal="center" vertical="center" wrapText="1"/>
    </xf>
    <xf numFmtId="0" fontId="44" fillId="25" borderId="2" xfId="41" applyFont="1" applyFill="1" applyBorder="1" applyAlignment="1">
      <alignment horizontal="center" vertical="center" wrapText="1"/>
    </xf>
    <xf numFmtId="0" fontId="44" fillId="25" borderId="1" xfId="41" applyFont="1" applyFill="1" applyBorder="1" applyAlignment="1">
      <alignment horizontal="center" vertical="center" wrapText="1"/>
    </xf>
    <xf numFmtId="0" fontId="44" fillId="0" borderId="1" xfId="52" applyFont="1" applyFill="1" applyBorder="1" applyAlignment="1">
      <alignment horizontal="center" vertical="center" wrapText="1"/>
    </xf>
    <xf numFmtId="0" fontId="44" fillId="25" borderId="0" xfId="0" applyFont="1" applyFill="1" applyAlignment="1">
      <alignment horizontal="center" vertical="center"/>
    </xf>
    <xf numFmtId="0" fontId="8" fillId="25" borderId="0" xfId="1" applyFont="1" applyFill="1" applyAlignment="1">
      <alignment horizontal="center" vertical="center"/>
    </xf>
    <xf numFmtId="0" fontId="6" fillId="25" borderId="0" xfId="1" applyFont="1" applyFill="1" applyAlignment="1">
      <alignment horizontal="center" vertical="center"/>
    </xf>
    <xf numFmtId="0" fontId="12" fillId="25" borderId="0" xfId="2" applyFont="1" applyFill="1" applyAlignment="1">
      <alignment horizontal="center"/>
    </xf>
    <xf numFmtId="0" fontId="44" fillId="25" borderId="0" xfId="2" applyFont="1" applyFill="1" applyAlignment="1">
      <alignment horizontal="center"/>
    </xf>
    <xf numFmtId="0" fontId="44" fillId="0" borderId="1" xfId="41" applyFont="1" applyFill="1" applyBorder="1" applyAlignment="1">
      <alignment horizontal="center" vertical="center" wrapText="1"/>
    </xf>
    <xf numFmtId="0" fontId="41" fillId="0" borderId="27" xfId="49" applyFont="1" applyFill="1" applyBorder="1" applyAlignment="1">
      <alignment horizontal="center" vertical="center" wrapText="1"/>
    </xf>
    <xf numFmtId="0" fontId="41" fillId="0" borderId="1" xfId="49" applyFont="1" applyFill="1" applyBorder="1" applyAlignment="1">
      <alignment horizontal="center" vertical="center" wrapText="1"/>
    </xf>
    <xf numFmtId="0" fontId="41" fillId="0" borderId="10" xfId="49" applyFont="1" applyFill="1" applyBorder="1" applyAlignment="1">
      <alignment horizontal="center" vertical="center" wrapText="1"/>
    </xf>
    <xf numFmtId="0" fontId="45" fillId="0" borderId="10" xfId="45" applyFont="1" applyFill="1" applyBorder="1" applyAlignment="1">
      <alignment horizontal="center" vertical="center" textRotation="90" wrapText="1"/>
    </xf>
    <xf numFmtId="0" fontId="45" fillId="0" borderId="6" xfId="45" applyFont="1" applyFill="1" applyBorder="1" applyAlignment="1">
      <alignment horizontal="center" vertical="center" textRotation="90" wrapText="1"/>
    </xf>
    <xf numFmtId="0" fontId="44" fillId="0" borderId="10" xfId="2" applyFont="1" applyFill="1" applyBorder="1" applyAlignment="1">
      <alignment horizontal="center" vertical="center" textRotation="90" wrapText="1"/>
    </xf>
    <xf numFmtId="0" fontId="44" fillId="0" borderId="6" xfId="2" applyFont="1" applyFill="1" applyBorder="1" applyAlignment="1">
      <alignment horizontal="center" vertical="center" textRotation="90" wrapText="1"/>
    </xf>
    <xf numFmtId="0" fontId="41" fillId="0" borderId="6" xfId="49" applyFont="1" applyFill="1" applyBorder="1" applyAlignment="1">
      <alignment horizontal="center" vertical="center" wrapText="1"/>
    </xf>
    <xf numFmtId="0" fontId="44" fillId="0" borderId="27" xfId="49" applyFont="1" applyFill="1" applyBorder="1" applyAlignment="1" applyProtection="1">
      <alignment horizontal="center" vertical="center" textRotation="90" wrapText="1"/>
    </xf>
    <xf numFmtId="0" fontId="52" fillId="0" borderId="37" xfId="49" applyFont="1" applyFill="1" applyBorder="1" applyAlignment="1">
      <alignment horizontal="center" vertical="center" wrapText="1"/>
    </xf>
    <xf numFmtId="0" fontId="40" fillId="0" borderId="38"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1" fillId="0" borderId="10" xfId="49" applyFont="1" applyFill="1" applyBorder="1" applyAlignment="1">
      <alignment horizontal="center" vertical="center" textRotation="90" wrapText="1"/>
    </xf>
    <xf numFmtId="0" fontId="41" fillId="0" borderId="6" xfId="49" applyFont="1" applyFill="1" applyBorder="1" applyAlignment="1">
      <alignment horizontal="center" vertical="center" textRotation="90" wrapText="1"/>
    </xf>
    <xf numFmtId="0" fontId="41" fillId="0" borderId="10" xfId="49" applyFont="1" applyFill="1" applyBorder="1" applyAlignment="1">
      <alignment horizontal="center" vertical="center"/>
    </xf>
    <xf numFmtId="0" fontId="41" fillId="0" borderId="6" xfId="49" applyFont="1" applyFill="1" applyBorder="1" applyAlignment="1">
      <alignment horizontal="center" vertical="center"/>
    </xf>
    <xf numFmtId="0" fontId="40" fillId="0" borderId="0" xfId="49" applyFont="1" applyFill="1" applyBorder="1" applyAlignment="1">
      <alignment horizontal="center"/>
    </xf>
    <xf numFmtId="0" fontId="41" fillId="0" borderId="33" xfId="49" applyFont="1" applyFill="1" applyBorder="1" applyAlignment="1">
      <alignment horizontal="center" vertical="center" wrapText="1"/>
    </xf>
    <xf numFmtId="0" fontId="41" fillId="0" borderId="32" xfId="49" applyFont="1" applyFill="1" applyBorder="1" applyAlignment="1">
      <alignment horizontal="center" vertical="center" wrapText="1"/>
    </xf>
    <xf numFmtId="0" fontId="41" fillId="0" borderId="35" xfId="49" applyFont="1" applyFill="1" applyBorder="1" applyAlignment="1">
      <alignment horizontal="center" vertical="center" wrapText="1"/>
    </xf>
    <xf numFmtId="0" fontId="41" fillId="0" borderId="34" xfId="49" applyFont="1" applyFill="1" applyBorder="1" applyAlignment="1">
      <alignment horizontal="center" vertical="center" wrapText="1"/>
    </xf>
    <xf numFmtId="0" fontId="41" fillId="0" borderId="5" xfId="49" applyFont="1" applyFill="1" applyBorder="1" applyAlignment="1">
      <alignment horizontal="center" vertical="center" wrapText="1"/>
    </xf>
    <xf numFmtId="0" fontId="41" fillId="0" borderId="36" xfId="49" applyFont="1" applyFill="1" applyBorder="1" applyAlignment="1">
      <alignment horizontal="center" vertical="center" wrapText="1"/>
    </xf>
    <xf numFmtId="0" fontId="41" fillId="0" borderId="30" xfId="49" applyFont="1" applyFill="1" applyBorder="1" applyAlignment="1">
      <alignment horizontal="center" vertical="center" wrapText="1"/>
    </xf>
    <xf numFmtId="0" fontId="41" fillId="0" borderId="29" xfId="49" applyFont="1" applyFill="1" applyBorder="1" applyAlignment="1">
      <alignment horizontal="center" vertical="center" wrapText="1"/>
    </xf>
    <xf numFmtId="0" fontId="41" fillId="0" borderId="27" xfId="49" applyFont="1" applyFill="1" applyBorder="1" applyAlignment="1">
      <alignment horizontal="center" vertical="center" textRotation="90" wrapText="1"/>
    </xf>
    <xf numFmtId="0" fontId="41" fillId="0" borderId="1" xfId="49" applyFont="1" applyFill="1" applyBorder="1" applyAlignment="1">
      <alignment horizontal="center" vertical="center" textRotation="90" wrapText="1"/>
    </xf>
    <xf numFmtId="0" fontId="44" fillId="0" borderId="10" xfId="49" applyFont="1" applyFill="1" applyBorder="1" applyAlignment="1" applyProtection="1">
      <alignment horizontal="center" vertical="center" wrapText="1"/>
    </xf>
    <xf numFmtId="0" fontId="44" fillId="0" borderId="6" xfId="49" applyFont="1" applyFill="1" applyBorder="1" applyAlignment="1" applyProtection="1">
      <alignment horizontal="center" vertical="center" wrapText="1"/>
    </xf>
    <xf numFmtId="0" fontId="42" fillId="0" borderId="56" xfId="2" applyFont="1" applyFill="1" applyBorder="1" applyAlignment="1">
      <alignment horizontal="left" vertical="top" wrapText="1"/>
    </xf>
    <xf numFmtId="0" fontId="42" fillId="0" borderId="57" xfId="2" applyFont="1" applyFill="1" applyBorder="1" applyAlignment="1">
      <alignment horizontal="left" vertical="top" wrapText="1"/>
    </xf>
    <xf numFmtId="0" fontId="42" fillId="0" borderId="54" xfId="2" applyFont="1" applyFill="1" applyBorder="1" applyAlignment="1">
      <alignment horizontal="left" vertical="top" wrapText="1"/>
    </xf>
    <xf numFmtId="0" fontId="10" fillId="0" borderId="0" xfId="1" applyFont="1" applyFill="1" applyAlignment="1">
      <alignment horizontal="center" vertical="center" wrapText="1"/>
    </xf>
    <xf numFmtId="0" fontId="8" fillId="0" borderId="0" xfId="1" applyFont="1" applyFill="1" applyAlignment="1">
      <alignment horizontal="center" vertical="center"/>
    </xf>
    <xf numFmtId="0" fontId="43" fillId="0" borderId="0" xfId="2" applyFont="1" applyFill="1" applyAlignment="1">
      <alignment horizontal="center" wrapText="1"/>
    </xf>
    <xf numFmtId="0" fontId="43" fillId="0" borderId="0" xfId="2" applyFont="1" applyFill="1" applyAlignment="1">
      <alignment horizontal="center"/>
    </xf>
    <xf numFmtId="0" fontId="50" fillId="0" borderId="0" xfId="2" applyFont="1" applyFill="1" applyAlignment="1">
      <alignment horizontal="center"/>
    </xf>
    <xf numFmtId="0" fontId="6" fillId="0" borderId="0" xfId="1" applyFont="1" applyFill="1" applyAlignment="1">
      <alignment horizontal="center" vertical="center"/>
    </xf>
    <xf numFmtId="0" fontId="10" fillId="0" borderId="0" xfId="1" applyFont="1" applyFill="1" applyAlignment="1">
      <alignment horizontal="center" vertical="center"/>
    </xf>
  </cellXfs>
  <cellStyles count="138">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xfId="106"/>
    <cellStyle name="Обычный 10 2 2 3" xfId="70"/>
    <cellStyle name="Обычный 108" xfId="119"/>
    <cellStyle name="Обычный 11" xfId="71"/>
    <cellStyle name="Обычный 12" xfId="72"/>
    <cellStyle name="Обычный 12 2" xfId="40"/>
    <cellStyle name="Обычный 13" xfId="96"/>
    <cellStyle name="Обычный 13 2" xfId="131"/>
    <cellStyle name="Обычный 14" xfId="73"/>
    <cellStyle name="Обычный 2" xfId="3"/>
    <cellStyle name="Обычный 2 10" xfId="75"/>
    <cellStyle name="Обычный 2 2" xfId="62"/>
    <cellStyle name="Обычный 2 2 19" xfId="104"/>
    <cellStyle name="Обычный 2 2 2" xfId="101"/>
    <cellStyle name="Обычный 2 2 3" xfId="105"/>
    <cellStyle name="Обычный 2 2 3 2" xfId="132"/>
    <cellStyle name="Обычный 2 26 2" xfId="117"/>
    <cellStyle name="Обычный 2 3" xfId="76"/>
    <cellStyle name="Обычный 2 4" xfId="77"/>
    <cellStyle name="Обычный 2 4 2" xfId="78"/>
    <cellStyle name="Обычный 2 5" xfId="74"/>
    <cellStyle name="Обычный 2 6" xfId="99"/>
    <cellStyle name="Обычный 2 7" xfId="115"/>
    <cellStyle name="Обычный 2 8" xfId="122"/>
    <cellStyle name="Обычный 3" xfId="2"/>
    <cellStyle name="Обычный 3 2" xfId="41"/>
    <cellStyle name="Обычный 3 2 2" xfId="123"/>
    <cellStyle name="Обычный 3 2 2 2" xfId="42"/>
    <cellStyle name="Обычный 3 21" xfId="63"/>
    <cellStyle name="Обычный 3 3" xfId="80"/>
    <cellStyle name="Обычный 3 3 2" xfId="81"/>
    <cellStyle name="Обычный 3 4" xfId="79"/>
    <cellStyle name="Обычный 3 5" xfId="121"/>
    <cellStyle name="Обычный 4" xfId="43"/>
    <cellStyle name="Обычный 4 2" xfId="44"/>
    <cellStyle name="Обычный 4 3" xfId="82"/>
    <cellStyle name="Обычный 4 4" xfId="102"/>
    <cellStyle name="Обычный 4 5" xfId="111"/>
    <cellStyle name="Обычный 4 5 2" xfId="134"/>
    <cellStyle name="Обычный 4 6" xfId="124"/>
    <cellStyle name="Обычный 46" xfId="116"/>
    <cellStyle name="Обычный 46 2" xfId="137"/>
    <cellStyle name="Обычный 48 2 2" xfId="100"/>
    <cellStyle name="Обычный 48 2 3" xfId="114"/>
    <cellStyle name="Обычный 5" xfId="45"/>
    <cellStyle name="Обычный 5 2" xfId="83"/>
    <cellStyle name="Обычный 5 3" xfId="125"/>
    <cellStyle name="Обычный 5 4" xfId="98"/>
    <cellStyle name="Обычный 6" xfId="46"/>
    <cellStyle name="Обычный 6 2" xfId="47"/>
    <cellStyle name="Обычный 6 2 2" xfId="48"/>
    <cellStyle name="Обычный 6 2 3" xfId="49"/>
    <cellStyle name="Обычный 6 2 4" xfId="85"/>
    <cellStyle name="Обычный 6 2 5" xfId="127"/>
    <cellStyle name="Обычный 6 3" xfId="84"/>
    <cellStyle name="Обычный 6 4" xfId="126"/>
    <cellStyle name="Обычный 7" xfId="1"/>
    <cellStyle name="Обычный 7 2" xfId="50"/>
    <cellStyle name="Обычный 7 2 2" xfId="87"/>
    <cellStyle name="Обычный 7 2 3" xfId="128"/>
    <cellStyle name="Обычный 7 3" xfId="86"/>
    <cellStyle name="Обычный 7 3 2" xfId="109"/>
    <cellStyle name="Обычный 7 4" xfId="120"/>
    <cellStyle name="Обычный 8" xfId="51"/>
    <cellStyle name="Обычный 8 2" xfId="88"/>
    <cellStyle name="Обычный 8 3" xfId="129"/>
    <cellStyle name="Обычный 9" xfId="89"/>
    <cellStyle name="Обычный_Форматы по компаниям_last" xfId="52"/>
    <cellStyle name="Плохой 2" xfId="53"/>
    <cellStyle name="Пояснение 2" xfId="54"/>
    <cellStyle name="Примечание 2" xfId="55"/>
    <cellStyle name="Примечание 3 2 2 2 2" xfId="103"/>
    <cellStyle name="Примечание 3 2 2 2 2 2" xfId="118"/>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2 3" xfId="108"/>
    <cellStyle name="Финансовый 2 3" xfId="94"/>
    <cellStyle name="Финансовый 2 4" xfId="91"/>
    <cellStyle name="Финансовый 2 5" xfId="110"/>
    <cellStyle name="Финансовый 2 5 2" xfId="133"/>
    <cellStyle name="Финансовый 2 6" xfId="130"/>
    <cellStyle name="Финансовый 24 3" xfId="97"/>
    <cellStyle name="Финансовый 3" xfId="60"/>
    <cellStyle name="Финансовый 3 2" xfId="112"/>
    <cellStyle name="Финансовый 3 2 2" xfId="135"/>
    <cellStyle name="Финансовый 33" xfId="107"/>
    <cellStyle name="Финансовый 4" xfId="95"/>
    <cellStyle name="Финансовый 5" xfId="113"/>
    <cellStyle name="Финансовый 5 2" xfId="13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0A8-4910-86F9-2C694736B19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0A8-4910-86F9-2C694736B19A}"/>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 val="Лист3"/>
      <sheetName val="К.С.М."/>
      <sheetName val="мсн"/>
      <sheetName val="Сводник 2012г"/>
      <sheetName val="Настройка"/>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 val="Виды работ"/>
      <sheetName val="manual"/>
      <sheetName val="сво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 sheetId="28" refreshError="1"/>
      <sheetData sheetId="29" refreshError="1"/>
      <sheetData sheetId="3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 val="оборуд_1"/>
      <sheetName val="93-110"/>
      <sheetName val="СНГДУ"/>
      <sheetName val="Служ"/>
      <sheetName val="FREE"/>
      <sheetName val="Шкаф"/>
      <sheetName val="Коэфф1."/>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 val="для расчёта"/>
      <sheetName val="Февраль"/>
      <sheetName val="перечень к договору &quot;Ростехинве"/>
      <sheetName val="исх-данные"/>
      <sheetName val="график"/>
      <sheetName val="к.с.м."/>
      <sheetName val="ф"/>
      <sheetName val="Служ"/>
      <sheetName val="FREE"/>
      <sheetName val="шкаф"/>
      <sheetName val="коэфф1."/>
      <sheetName val="прайс лист"/>
      <sheetName val="СмРучБур"/>
      <sheetName val="Тр."/>
      <sheetName val="Тр.  (мост)"/>
      <sheetName val="сводный"/>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Лист2"/>
      <sheetName val="свод 2"/>
      <sheetName val="Справочные данные"/>
      <sheetName val="геолог"/>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Геодезия-1.1"/>
      <sheetName val="Пример расчета"/>
      <sheetName val="Лист1"/>
      <sheetName val="База Геодезия"/>
      <sheetName val="База Геология"/>
      <sheetName val="Сводная смета"/>
      <sheetName val="sapactivexlhiddensheet"/>
      <sheetName val="ВП полн"/>
      <sheetName val="1.2"/>
      <sheetName val="см8"/>
      <sheetName val="СметаСводная снег"/>
      <sheetName val="СМЕТА проект"/>
      <sheetName val="Объемы работ по ПВ"/>
      <sheetName val="СПЕЦИФИКАЦИЯ"/>
      <sheetName val="ЗП_ЮНГ"/>
      <sheetName val="09-10-02"/>
      <sheetName val="00"/>
      <sheetName val="свод_31"/>
      <sheetName val="свод_21"/>
      <sheetName val="Справочные_данные"/>
      <sheetName val="исходные_данные"/>
      <sheetName val="расчетные_таблицы"/>
      <sheetName val="Данные_для_расчёта_сметы1"/>
      <sheetName val="График_III_квартал"/>
      <sheetName val="к_84-к_831"/>
      <sheetName val="НМ расчеты"/>
      <sheetName val="свод_32"/>
      <sheetName val="свод_22"/>
      <sheetName val="Справочные_данные1"/>
      <sheetName val="исходные_данные1"/>
      <sheetName val="расчетные_таблицы1"/>
      <sheetName val="Данные_для_расчёта_сметы2"/>
      <sheetName val="График_III_квартал1"/>
      <sheetName val="к_84-к_832"/>
      <sheetName val="НМ_расчеты"/>
      <sheetName val="_М_29_П"/>
      <sheetName val="Коэфф1_"/>
      <sheetName val="1_1"/>
      <sheetName val="СметаСводная_Рыб"/>
      <sheetName val="Смета_2"/>
      <sheetName val="3_1"/>
      <sheetName val="Зап-3-_СЦБ"/>
      <sheetName val="Пример_расчета"/>
      <sheetName val="Имя"/>
      <sheetName val="УП _200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sheetData sheetId="67"/>
      <sheetData sheetId="68"/>
      <sheetData sheetId="69"/>
      <sheetData sheetId="70"/>
      <sheetData sheetId="71"/>
      <sheetData sheetId="72" refreshError="1"/>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 sheetId="9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Д"/>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УП _2004"/>
      <sheetName val="информация"/>
      <sheetName val="93-110"/>
      <sheetName val="СметаСводная"/>
      <sheetName val="sapactivexlhiddensheet"/>
      <sheetName val="Calc"/>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мсн"/>
      <sheetName val="РП"/>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 val="2.1"/>
      <sheetName val="ОПС"/>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refreshError="1"/>
      <sheetData sheetId="217" refreshError="1"/>
      <sheetData sheetId="218" refreshError="1"/>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13_12"/>
      <sheetName val="свод_22"/>
      <sheetName val="Зап-3-_СЦБ2"/>
      <sheetName val="Пример_расчета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Исх. данные"/>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2 Р. стоимости"/>
      <sheetName val="Промер глуб"/>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Исх__данные"/>
      <sheetName val="Промер_глуб"/>
      <sheetName val="SENSITIVITY"/>
      <sheetName val="см 5 ОДД "/>
      <sheetName val="Смета _4ПР ЭХЗ"/>
      <sheetName val="РабПр"/>
      <sheetName val="Акт-Смета_30"/>
      <sheetName val="W28"/>
      <sheetName val="телемехан"/>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 val="таблица_руко_5"/>
      <sheetName val="Характеристические ФО"/>
      <sheetName val="См_2_Шатурс_сети__проект_работы"/>
      <sheetName val="ОП쌅"/>
      <sheetName val="ОП쌉"/>
      <sheetName val="ПС_110_кВ_(доп)"/>
      <sheetName val="3_Сл_-структура_затрат"/>
      <sheetName val="СмРучБур"/>
      <sheetName val="Поставка"/>
      <sheetName val="Расчет работы"/>
      <sheetName val="3_Сл_-структура_затрат1"/>
      <sheetName val="ПС_110_кВ_(доп)1"/>
      <sheetName val="См_2_Шатурс_сети__проект_работ1"/>
      <sheetName val="Форма 9"/>
      <sheetName val="Форма 10"/>
      <sheetName val="АРХ гл.1"/>
      <sheetName val="сводная_(2)"/>
      <sheetName val="автоматизация_РД"/>
      <sheetName val="Смета_7"/>
      <sheetName val="выборка_"/>
      <sheetName val="сводная_(2)1"/>
      <sheetName val="автоматизация_РД1"/>
      <sheetName val="Смета_71"/>
      <sheetName val="выборка_1"/>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ОбмОбслЗемОд"/>
      <sheetName val="Локальная смета 6-3-2"/>
      <sheetName val="Производство электроэнергии"/>
      <sheetName val="Т11"/>
      <sheetName val="Т12"/>
      <sheetName val="Т7"/>
      <sheetName val="Список_объектов"/>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Акты"/>
      <sheetName val="ЛС_БИ"/>
      <sheetName val="проектные роли"/>
      <sheetName val="Смета180"/>
      <sheetName val="ДКСС от МПС"/>
      <sheetName val="Свод2006"/>
      <sheetName val="1 кв"/>
      <sheetName val="Ф"/>
      <sheetName val="Объём"/>
      <sheetName val="Проект"/>
      <sheetName val="аванс_по_ОС"/>
      <sheetName val="Авансы_выданные"/>
      <sheetName val="Кред__задолж_"/>
      <sheetName val="К.С.М."/>
      <sheetName val="Хаттон_90_礊め_x0005__x0000__x0000__x0000__x0000_"/>
      <sheetName val="Хаттон_90_礊め"/>
      <sheetName val="PLиюль04"/>
      <sheetName val="PL СКР"/>
      <sheetName val="Макро"/>
      <sheetName val="см_5_ОДД_"/>
      <sheetName val="см_5_ОДД_1"/>
      <sheetName val="см_5_ОДД_2"/>
      <sheetName val="Смета__4ПР_ЭХЗ"/>
      <sheetName val="ЖД_3_1"/>
      <sheetName val="СВ_21"/>
      <sheetName val="Смета__4ПР_ЭХЗ1"/>
      <sheetName val="СВ_22"/>
      <sheetName val="Смета__4ПР_ЭХЗ2"/>
      <sheetName val="АД"/>
      <sheetName val="Акт_выполненных_работ_46"/>
      <sheetName val="зимП"/>
      <sheetName val="Тр."/>
      <sheetName val="Таблица"/>
      <sheetName val="Акт_выполненных_работ_461"/>
      <sheetName val="Акт_выполненных_работ_462"/>
      <sheetName val="Смета_72"/>
      <sheetName val="09-01"/>
      <sheetName val="09-02"/>
      <sheetName val="09-03"/>
      <sheetName val="09-04"/>
      <sheetName val="09-05"/>
      <sheetName val="ВПР"/>
      <sheetName val="Сводка пог.м "/>
      <sheetName val="по объекту"/>
      <sheetName val="сммашбур"/>
      <sheetName val="Settings"/>
      <sheetName val="РАСПРЕД_ПО_ПРОЦЕСС1"/>
      <sheetName val="Исх_1"/>
      <sheetName val="ИД_ПНР1"/>
      <sheetName val="РАСПРЕД_ПО_ПРОЦЕСС2"/>
      <sheetName val="Исх_2"/>
      <sheetName val="ИД_ПНР2"/>
      <sheetName val="Смета_2_эл_монтаж"/>
      <sheetName val="Смета_1_общестроит"/>
      <sheetName val="_Свод"/>
      <sheetName val="Договорная_цена"/>
      <sheetName val="СС1"/>
      <sheetName val="материалы Портовая"/>
      <sheetName val="Выборка Заказчик"/>
      <sheetName val="Накоп.Итог"/>
      <sheetName val="СметаСводная кол"/>
      <sheetName val="Ханты"/>
      <sheetName val="11Землеустр"/>
      <sheetName val="Восстановл_Л"/>
      <sheetName val="Восстановл_Л_x0000__x0000_Ԁ_x0000_ "/>
      <sheetName val="Восстановл_Л_x0000__x0000_Ԁ_x0000_"/>
      <sheetName val="Восстановл_Л_x0000__x0000_Ԁ_x0000_退"/>
      <sheetName val="Восстановл_Л_x0000__x0000_Ԁ_x0000_쀀"/>
      <sheetName val="Восстановл_Л_x0000__x0000_Ԁ_x0000_倀"/>
      <sheetName val="Восстановл_Л_x0000__x0000_Ԁ_x0000_耀"/>
      <sheetName val="эл_химз_7"/>
      <sheetName val="геология_7"/>
      <sheetName val="6_147"/>
      <sheetName val="6_3_17"/>
      <sheetName val="6_207"/>
      <sheetName val="6_4_17"/>
      <sheetName val="6_11_1__сторонние7"/>
      <sheetName val="8_14_КР_(списание)ОПСТИКР7"/>
      <sheetName val="6_14_КР6"/>
      <sheetName val="Данные_для_расчёта_сметы6"/>
      <sheetName val="Текущие_цены6"/>
      <sheetName val="свод_26"/>
      <sheetName val="к_84-к_836"/>
      <sheetName val="отчет_эл_эн__20006"/>
      <sheetName val="Зап-3-_СЦБ6"/>
      <sheetName val="Пример_расчета6"/>
      <sheetName val="СметаСводная_Рыб6"/>
      <sheetName val="Коэфф1_6"/>
      <sheetName val="КП_(2)5"/>
      <sheetName val="6_35"/>
      <sheetName val="6_75"/>
      <sheetName val="6_3_1_35"/>
      <sheetName val="свод_35"/>
      <sheetName val="Смета2_проект__раб_6"/>
      <sheetName val="Смета_16"/>
      <sheetName val="СМЕТА_проект5"/>
      <sheetName val="Production_and_Spend5"/>
      <sheetName val="Прайс_лист6"/>
      <sheetName val="1_35"/>
      <sheetName val="К_рын5"/>
      <sheetName val="Сводная_смета5"/>
      <sheetName val="См_1_наруж_водопровод6"/>
      <sheetName val="Разработка_проекта6"/>
      <sheetName val="КП_НовоКов6"/>
      <sheetName val="СметаСводная_1_оч6"/>
      <sheetName val="Переменные_и_константы5"/>
      <sheetName val="свод_(2)5"/>
      <sheetName val="Калплан_ОИ2_Макм_крестики5"/>
      <sheetName val="СметаСводная_павильон5"/>
      <sheetName val="Св__смета5"/>
      <sheetName val="РБС_ИЗМ15"/>
      <sheetName val="СметаСводная_снег5"/>
      <sheetName val="Лист_опроса5"/>
      <sheetName val="Исполнение__освоение_по_закупк5"/>
      <sheetName val="Исполнение_для_Ускова5"/>
      <sheetName val="Выборка_по_отсыпкам5"/>
      <sheetName val="ИП__отсыпки_5"/>
      <sheetName val="ИП__отсыпки_ФОТ_диз_т_5"/>
      <sheetName val="ИП__отсыпки___выборка_5"/>
      <sheetName val="Исполнение_по_оборуд_5"/>
      <sheetName val="Исполнение_по_оборуд___2_5"/>
      <sheetName val="Исполнение_сжато5"/>
      <sheetName val="Форма_для_бурения5"/>
      <sheetName val="Форма_для_КС5"/>
      <sheetName val="Форма_для_ГР5"/>
      <sheetName val="Смета_1свод5"/>
      <sheetName val="таблица_руководству5"/>
      <sheetName val="Суточная_добыча_за_неделю5"/>
      <sheetName val="Прибыль_опл5"/>
      <sheetName val="№5_СУБ_Инж_защ5"/>
      <sheetName val="HP_и_оргтехника5"/>
      <sheetName val="Таблица_25"/>
      <sheetName val="Таблица_4_АСУТП5"/>
      <sheetName val="ст_ГТМ5"/>
      <sheetName val="ПДР_ООО_&quot;Юкос_ФБЦ&quot;5"/>
      <sheetName val="исходные_данные5"/>
      <sheetName val="расчетные_таблицы5"/>
      <sheetName val="Амур_ДОН5"/>
      <sheetName val="кп_ГК5"/>
      <sheetName val="Справочные_данные5"/>
      <sheetName val="Б_Сатка5"/>
      <sheetName val="справ_6"/>
      <sheetName val="Перечень_ИУ5"/>
      <sheetName val="3_1_ТХ5"/>
      <sheetName val="СметаСводная_Колпино5"/>
      <sheetName val="3_55"/>
      <sheetName val="суб_подряд6"/>
      <sheetName val="ПСБ_-_ОЭ6"/>
      <sheetName val="Смета_25"/>
      <sheetName val="Ачинский_НПЗ5"/>
      <sheetName val="См3_СЦБ-зап5"/>
      <sheetName val="Хаттон_90_90_Femco5"/>
      <sheetName val="свод_общ5"/>
      <sheetName val="Смета_5_2__Кусты25,29,31,655"/>
      <sheetName val="смета_СИД5"/>
      <sheetName val="ресурсная_вед_5"/>
      <sheetName val="р_Волхов5"/>
      <sheetName val="КП_к_ГК5"/>
      <sheetName val="изыскания_25"/>
      <sheetName val="Калплан_Кра5"/>
      <sheetName val="6_11_новый5"/>
      <sheetName val="Opex_personnel_(Term_facs)5"/>
      <sheetName val="Капитальные_затраты5"/>
      <sheetName val="3_15"/>
      <sheetName val="Коммерческие_расходы5"/>
      <sheetName val="СС_замеч_с_ответами5"/>
      <sheetName val="УП__20045"/>
      <sheetName val="в_работу5"/>
      <sheetName val="3_25"/>
      <sheetName val="3_35"/>
      <sheetName val="Р2_15"/>
      <sheetName val="Р2_25"/>
      <sheetName val="Удельные(проф_)5"/>
      <sheetName val="Константы_и_результаты5"/>
      <sheetName val="расчет_№35"/>
      <sheetName val="20_Кредиты_краткосрочные5"/>
      <sheetName val="Перечень_Заказчиков5"/>
      <sheetName val="2_2_5"/>
      <sheetName val="КП_к_снег_Рыбинская5"/>
      <sheetName val="Общая_часть4"/>
      <sheetName val="Табл_55"/>
      <sheetName val="Табл_25"/>
      <sheetName val="См_№3_ОПР4"/>
      <sheetName val="см_№6_АВЗУ_и_ГПЗУ4"/>
      <sheetName val="Input_Assumptions4"/>
      <sheetName val="см_№1_1_Геодезические_работы_4"/>
      <sheetName val="см_№1_4_Экология_4"/>
      <sheetName val="АСУ_ТП_1_этап_ПД4"/>
      <sheetName val="Расчет_курса4"/>
      <sheetName val="Source_lists4"/>
      <sheetName val="Курс_доллара4"/>
      <sheetName val="Календарь_новый4"/>
      <sheetName val="Смета_№_1_ИИ_линия4"/>
      <sheetName val="Дополнительные_параметры4"/>
      <sheetName val="Свод_объем4"/>
      <sheetName val="Дог_цена4"/>
      <sheetName val="выборка_на22_июня4"/>
      <sheetName val="3труба_(П)4"/>
      <sheetName val="Объемы_работ_по_ПВ4"/>
      <sheetName val="Таблица_54"/>
      <sheetName val="Таблица_34"/>
      <sheetName val="1_401_24"/>
      <sheetName val="PO_Data4"/>
      <sheetName val="Раб_АУ4"/>
      <sheetName val="р_Нева5"/>
      <sheetName val="р_Молога5"/>
      <sheetName val="18_рек_Ю-Х5"/>
      <sheetName val="нпс_Палкино5"/>
      <sheetName val="Россия_-_Китай5"/>
      <sheetName val="КМ_210-2385"/>
      <sheetName val="БТС-2_км_405-4595"/>
      <sheetName val="БТС-2_км_405-4535"/>
      <sheetName val="БТС-2_км_313-3525"/>
      <sheetName val="БТС-2_км326-3525"/>
      <sheetName val="Улейма_И5"/>
      <sheetName val="Белая_УБКА5"/>
      <sheetName val="км_72-75р_Левоннька5"/>
      <sheetName val="киенгоп-н_Челны_км_104-2065"/>
      <sheetName val="ВЛ_Урдома5"/>
      <sheetName val="Вл_Микунь_Урдома5"/>
      <sheetName val="ВЛ_Синдор-Микунь5"/>
      <sheetName val="Тон_Чермасан5"/>
      <sheetName val="Трасса_км_16-1475"/>
      <sheetName val="трасса_0-765"/>
      <sheetName val="Колва_785"/>
      <sheetName val="Гидрология__р_Колва_км_385"/>
      <sheetName val="ПСП_5"/>
      <sheetName val="Новая_сводка_(до_бюджета)_(2)6"/>
      <sheetName val="Что_пришло6"/>
      <sheetName val="влад-таблица_(2)6"/>
      <sheetName val="Новая_сводка_(до_бюджета)6"/>
      <sheetName val="Новая_сводка6"/>
      <sheetName val="Общие_расходы6"/>
      <sheetName val="Новая_сводка_(по_бюджету)6"/>
      <sheetName val="Íîâàÿ_ñâîäêà_(äî_áþäæåòà)_(2)6"/>
      <sheetName val="×òî_ïðèøëî6"/>
      <sheetName val="âëàä-òàáëèöà_(2)6"/>
      <sheetName val="Íîâàÿ_ñâîäêà_(äî_áþäæåòà)6"/>
      <sheetName val="Íîâàÿ_ñâîäêà6"/>
      <sheetName val="Îáùèå_ðàñõîäû6"/>
      <sheetName val="Íîâàÿ_ñâîäêà_(ïî_áþäæåòó)6"/>
      <sheetName val="6_10_16"/>
      <sheetName val="6_7_3_ТН6"/>
      <sheetName val="6_17"/>
      <sheetName val="6_52-свод5"/>
      <sheetName val="ДДС_(Форма_№3)4"/>
      <sheetName val="Сводная_4"/>
      <sheetName val="7_ТХ_Сети_(кор)4"/>
      <sheetName val="Tier_3112084"/>
      <sheetName val="Акт_выбора4"/>
      <sheetName val="См_№7_Эл_4"/>
      <sheetName val="См_№8_Пож_4"/>
      <sheetName val="См_№3_ВиК4"/>
      <sheetName val="Сметы_за_сопровождение4"/>
      <sheetName val="Промер_глуб2"/>
      <sheetName val="исключ_ЭХЗ2"/>
      <sheetName val="№2Гидромет_"/>
      <sheetName val="№2Геолог_с_п_"/>
      <sheetName val="№3Экологи_(2этап)"/>
      <sheetName val="ПД-2_1"/>
      <sheetName val="Прил_5_СС"/>
      <sheetName val="расчет_вязкости"/>
      <sheetName val="Сравнение_с_Finder_-_ДНС-5"/>
      <sheetName val="эл_химз_8"/>
      <sheetName val="геология_8"/>
      <sheetName val="6_148"/>
      <sheetName val="6_3_18"/>
      <sheetName val="6_208"/>
      <sheetName val="6_4_18"/>
      <sheetName val="6_11_1__сторонние8"/>
      <sheetName val="8_14_КР_(списание)ОПСТИКР8"/>
      <sheetName val="Данные_для_расчёта_сметы7"/>
      <sheetName val="6_14_КР7"/>
      <sheetName val="Текущие_цены7"/>
      <sheetName val="отчет_эл_эн__20007"/>
      <sheetName val="к_84-к_837"/>
      <sheetName val="свод_27"/>
      <sheetName val="Зап-3-_СЦБ7"/>
      <sheetName val="Пример_расчета7"/>
      <sheetName val="СметаСводная_Рыб7"/>
      <sheetName val="13_16"/>
      <sheetName val="Коэфф1_7"/>
      <sheetName val="КП_(2)6"/>
      <sheetName val="6_36"/>
      <sheetName val="6_76"/>
      <sheetName val="6_3_1_36"/>
      <sheetName val="свод_36"/>
      <sheetName val="Opex_personnel_(Term_facs)6"/>
      <sheetName val="Смета2_проект__раб_7"/>
      <sheetName val="Смета_17"/>
      <sheetName val="СМЕТА_проект6"/>
      <sheetName val="Production_and_Spend6"/>
      <sheetName val="Прайс_лист7"/>
      <sheetName val="1_36"/>
      <sheetName val="К_рын6"/>
      <sheetName val="Сводная_смета6"/>
      <sheetName val="См_1_наруж_водопровод7"/>
      <sheetName val="Разработка_проекта7"/>
      <sheetName val="КП_НовоКов7"/>
      <sheetName val="СметаСводная_1_оч7"/>
      <sheetName val="Переменные_и_константы6"/>
      <sheetName val="свод_(2)6"/>
      <sheetName val="Калплан_ОИ2_Макм_крестики6"/>
      <sheetName val="СметаСводная_павильон6"/>
      <sheetName val="Св__смета6"/>
      <sheetName val="РБС_ИЗМ16"/>
      <sheetName val="СметаСводная_снег6"/>
      <sheetName val="Лист_опроса6"/>
      <sheetName val="Исполнение__освоение_по_закупк6"/>
      <sheetName val="Исполнение_для_Ускова6"/>
      <sheetName val="Выборка_по_отсыпкам6"/>
      <sheetName val="ИП__отсыпки_6"/>
      <sheetName val="ИП__отсыпки_ФОТ_диз_т_6"/>
      <sheetName val="ИП__отсыпки___выборка_6"/>
      <sheetName val="Исполнение_по_оборуд_6"/>
      <sheetName val="Исполнение_по_оборуд___2_6"/>
      <sheetName val="Исполнение_сжато6"/>
      <sheetName val="Форма_для_бурения6"/>
      <sheetName val="Форма_для_КС6"/>
      <sheetName val="Форма_для_ГР6"/>
      <sheetName val="Смета_1свод6"/>
      <sheetName val="таблица_руководству6"/>
      <sheetName val="Суточная_добыча_за_неделю6"/>
      <sheetName val="Прибыль_опл6"/>
      <sheetName val="№5_СУБ_Инж_защ6"/>
      <sheetName val="HP_и_оргтехника6"/>
      <sheetName val="Таблица_26"/>
      <sheetName val="Таблица_4_АСУТП6"/>
      <sheetName val="ст_ГТМ6"/>
      <sheetName val="ПДР_ООО_&quot;Юкос_ФБЦ&quot;6"/>
      <sheetName val="исходные_данные6"/>
      <sheetName val="расчетные_таблицы6"/>
      <sheetName val="Амур_ДОН6"/>
      <sheetName val="кп_ГК6"/>
      <sheetName val="Справочные_данные6"/>
      <sheetName val="Б_Сатка6"/>
      <sheetName val="справ_7"/>
      <sheetName val="Перечень_ИУ6"/>
      <sheetName val="3_1_ТХ6"/>
      <sheetName val="СметаСводная_Колпино6"/>
      <sheetName val="3_56"/>
      <sheetName val="суб_подряд7"/>
      <sheetName val="ПСБ_-_ОЭ7"/>
      <sheetName val="Смета_26"/>
      <sheetName val="Ачинский_НПЗ6"/>
      <sheetName val="См3_СЦБ-зап6"/>
      <sheetName val="Хаттон_90_90_Femco6"/>
      <sheetName val="свод_общ6"/>
      <sheetName val="Смета_5_2__Кусты25,29,31,656"/>
      <sheetName val="смета_СИД6"/>
      <sheetName val="ресурсная_вед_6"/>
      <sheetName val="р_Волхов6"/>
      <sheetName val="КП_к_ГК6"/>
      <sheetName val="изыскания_26"/>
      <sheetName val="Калплан_Кра6"/>
      <sheetName val="6_11_новый6"/>
      <sheetName val="Капитальные_затраты6"/>
      <sheetName val="Пояснение_5"/>
      <sheetName val="3_16"/>
      <sheetName val="Коммерческие_расходы6"/>
      <sheetName val="смета_2_проект__работы5"/>
      <sheetName val="СС_замеч_с_ответами6"/>
      <sheetName val="УП__20046"/>
      <sheetName val="в_работу6"/>
      <sheetName val="3_26"/>
      <sheetName val="3_36"/>
      <sheetName val="Р2_16"/>
      <sheetName val="Р2_26"/>
      <sheetName val="Удельные(проф_)6"/>
      <sheetName val="Константы_и_результаты6"/>
      <sheetName val="расчет_№36"/>
      <sheetName val="20_Кредиты_краткосрочные6"/>
      <sheetName val="Перечень_Заказчиков6"/>
      <sheetName val="2_2_6"/>
      <sheetName val="СтрЗапасов_(2)5"/>
      <sheetName val="PwC_Copies_from_old_models_--&gt;5"/>
      <sheetName val="Сравнение_ДПН_факт_06-075"/>
      <sheetName val="НМ_расчеты5"/>
      <sheetName val="КП_к_снег_Рыбинская6"/>
      <sheetName val="Коэф_КВ5"/>
      <sheetName val="Смета_терзем5"/>
      <sheetName val="Кал_план_Жукова_даты_-_не_надо5"/>
      <sheetName val="матер_5"/>
      <sheetName val="КП_Прим_(3)5"/>
      <sheetName val="кп_(3)5"/>
      <sheetName val="фонтан_разбитый25"/>
      <sheetName val="Баланс_(Ф1)5"/>
      <sheetName val="Смета_3_Гидролог5"/>
      <sheetName val="Записка_СЦБ5"/>
      <sheetName val="РС_5"/>
      <sheetName val="Общая_часть5"/>
      <sheetName val="Табл_56"/>
      <sheetName val="Табл_26"/>
      <sheetName val="См_№3_ОПР5"/>
      <sheetName val="см_№6_АВЗУ_и_ГПЗУ5"/>
      <sheetName val="Input_Assumptions5"/>
      <sheetName val="см_№1_1_Геодезические_работы_5"/>
      <sheetName val="см_№1_4_Экология_5"/>
      <sheetName val="АСУ_ТП_1_этап_ПД5"/>
      <sheetName val="Расчет_курса5"/>
      <sheetName val="Source_lists5"/>
      <sheetName val="Курс_доллара5"/>
      <sheetName val="Календарь_новый5"/>
      <sheetName val="Смета_№_1_ИИ_линия5"/>
      <sheetName val="Дополнительные_параметры5"/>
      <sheetName val="Свод_объем5"/>
      <sheetName val="Дог_цена5"/>
      <sheetName val="выборка_на22_июня5"/>
      <sheetName val="3труба_(П)5"/>
      <sheetName val="Объемы_работ_по_ПВ5"/>
      <sheetName val="Таблица_55"/>
      <sheetName val="Таблица_35"/>
      <sheetName val="1_401_25"/>
      <sheetName val="PO_Data5"/>
      <sheetName val="Раб_АУ5"/>
      <sheetName val="р_Нева6"/>
      <sheetName val="р_Молога6"/>
      <sheetName val="18_рек_Ю-Х6"/>
      <sheetName val="нпс_Палкино6"/>
      <sheetName val="Россия_-_Китай6"/>
      <sheetName val="КМ_210-2386"/>
      <sheetName val="БТС-2_км_405-4596"/>
      <sheetName val="БТС-2_км_405-4536"/>
      <sheetName val="БТС-2_км_313-3526"/>
      <sheetName val="БТС-2_км326-3526"/>
      <sheetName val="Улейма_И6"/>
      <sheetName val="Белая_УБКА6"/>
      <sheetName val="км_72-75р_Левоннька6"/>
      <sheetName val="киенгоп-н_Челны_км_104-2066"/>
      <sheetName val="ВЛ_Урдома6"/>
      <sheetName val="Вл_Микунь_Урдома6"/>
      <sheetName val="ВЛ_Синдор-Микунь6"/>
      <sheetName val="Тон_Чермасан6"/>
      <sheetName val="Трасса_км_16-1476"/>
      <sheetName val="трасса_0-766"/>
      <sheetName val="Колва_786"/>
      <sheetName val="Гидрология__р_Колва_км_386"/>
      <sheetName val="ПСП_6"/>
      <sheetName val="Новая_сводка_(до_бюджета)_(2)7"/>
      <sheetName val="Что_пришло7"/>
      <sheetName val="влад-таблица_(2)7"/>
      <sheetName val="Новая_сводка_(до_бюджета)7"/>
      <sheetName val="Новая_сводка7"/>
      <sheetName val="Общие_расходы7"/>
      <sheetName val="Новая_сводка_(по_бюджету)7"/>
      <sheetName val="Íîâàÿ_ñâîäêà_(äî_áþäæåòà)_(2)7"/>
      <sheetName val="×òî_ïðèøëî7"/>
      <sheetName val="âëàä-òàáëèöà_(2)7"/>
      <sheetName val="Íîâàÿ_ñâîäêà_(äî_áþäæåòà)7"/>
      <sheetName val="Íîâàÿ_ñâîäêà7"/>
      <sheetName val="Îáùèå_ðàñõîäû7"/>
      <sheetName val="Íîâàÿ_ñâîäêà_(ïî_áþäæåòó)7"/>
      <sheetName val="6_10_17"/>
      <sheetName val="6_7_3_ТН7"/>
      <sheetName val="6_18"/>
      <sheetName val="6_52-свод6"/>
      <sheetName val="ДДС_(Форма_№3)5"/>
      <sheetName val="Сводная_5"/>
      <sheetName val="7_ТХ_Сети_(кор)5"/>
      <sheetName val="Tier_3112085"/>
      <sheetName val="Акт_выбора5"/>
      <sheetName val="См_№7_Эл_5"/>
      <sheetName val="См_№8_Пож_5"/>
      <sheetName val="См_№3_ВиК5"/>
      <sheetName val="Сметы_за_сопровождение5"/>
      <sheetName val="См_3_АСУ4"/>
      <sheetName val="Полигон_-_ИЭИ_4"/>
      <sheetName val="Смета_ТЗ_АСУ-164"/>
      <sheetName val="База_Геодезия4"/>
      <sheetName val="База_Геология4"/>
      <sheetName val="База_Геофизика4"/>
      <sheetName val="4_1_14"/>
      <sheetName val="исп_1_1_14"/>
      <sheetName val="База_Гидро4"/>
      <sheetName val="4_2_14"/>
      <sheetName val="исп_1_1_24"/>
      <sheetName val="Исп__смета_этап_1_1,_1_24"/>
      <sheetName val="Промер_глуб3"/>
      <sheetName val="Main_list3"/>
      <sheetName val="ПД-2_23"/>
      <sheetName val="1_143"/>
      <sheetName val="1_73"/>
      <sheetName val="Исх__данные3"/>
      <sheetName val="эл_химз_10"/>
      <sheetName val="геология_10"/>
      <sheetName val="6_1410"/>
      <sheetName val="6_3_110"/>
      <sheetName val="6_2010"/>
      <sheetName val="6_4_110"/>
      <sheetName val="6_11_1__сторонние10"/>
      <sheetName val="8_14_КР_(списание)ОПСТИКР10"/>
      <sheetName val="6_14_КР9"/>
      <sheetName val="Данные_для_расчёта_сметы9"/>
      <sheetName val="Текущие_цены9"/>
      <sheetName val="свод_29"/>
      <sheetName val="к_84-к_839"/>
      <sheetName val="отчет_эл_эн__20009"/>
      <sheetName val="Зап-3-_СЦБ9"/>
      <sheetName val="Пример_расчета9"/>
      <sheetName val="СметаСводная_Рыб9"/>
      <sheetName val="13_18"/>
      <sheetName val="Коэфф1_9"/>
      <sheetName val="КП_(2)8"/>
      <sheetName val="6_38"/>
      <sheetName val="6_78"/>
      <sheetName val="6_3_1_38"/>
      <sheetName val="свод_38"/>
      <sheetName val="Смета2_проект__раб_9"/>
      <sheetName val="Смета_19"/>
      <sheetName val="СМЕТА_проект8"/>
      <sheetName val="Production_and_Spend8"/>
      <sheetName val="Прайс_лист9"/>
      <sheetName val="1_38"/>
      <sheetName val="К_рын8"/>
      <sheetName val="Сводная_смета8"/>
      <sheetName val="См_1_наруж_водопровод9"/>
      <sheetName val="Разработка_проекта9"/>
      <sheetName val="КП_НовоКов9"/>
      <sheetName val="СметаСводная_1_оч9"/>
      <sheetName val="Переменные_и_константы8"/>
      <sheetName val="свод_(2)8"/>
      <sheetName val="Калплан_ОИ2_Макм_крестики8"/>
      <sheetName val="СметаСводная_павильон8"/>
      <sheetName val="Св__смета8"/>
      <sheetName val="РБС_ИЗМ18"/>
      <sheetName val="СметаСводная_снег8"/>
      <sheetName val="Лист_опроса8"/>
      <sheetName val="Исполнение__освоение_по_закупк8"/>
      <sheetName val="Исполнение_для_Ускова8"/>
      <sheetName val="Выборка_по_отсыпкам8"/>
      <sheetName val="ИП__отсыпки_8"/>
      <sheetName val="ИП__отсыпки_ФОТ_диз_т_8"/>
      <sheetName val="ИП__отсыпки___выборка_8"/>
      <sheetName val="Исполнение_по_оборуд_8"/>
      <sheetName val="Исполнение_по_оборуд___2_8"/>
      <sheetName val="Исполнение_сжато8"/>
      <sheetName val="Форма_для_бурения8"/>
      <sheetName val="Форма_для_КС8"/>
      <sheetName val="Форма_для_ГР8"/>
      <sheetName val="Смета_1свод8"/>
      <sheetName val="таблица_руководству8"/>
      <sheetName val="Суточная_добыча_за_неделю8"/>
      <sheetName val="Прибыль_опл8"/>
      <sheetName val="№5_СУБ_Инж_защ8"/>
      <sheetName val="HP_и_оргтехника8"/>
      <sheetName val="Таблица_28"/>
      <sheetName val="Таблица_4_АСУТП8"/>
      <sheetName val="ст_ГТМ8"/>
      <sheetName val="ПДР_ООО_&quot;Юкос_ФБЦ&quot;8"/>
      <sheetName val="исходные_данные8"/>
      <sheetName val="расчетные_таблицы8"/>
      <sheetName val="Амур_ДОН8"/>
      <sheetName val="кп_ГК8"/>
      <sheetName val="Справочные_данные8"/>
      <sheetName val="Б_Сатка8"/>
      <sheetName val="справ_9"/>
      <sheetName val="Перечень_ИУ8"/>
      <sheetName val="3_1_ТХ8"/>
      <sheetName val="СметаСводная_Колпино8"/>
      <sheetName val="3_58"/>
      <sheetName val="суб_подряд9"/>
      <sheetName val="ПСБ_-_ОЭ9"/>
      <sheetName val="Смета_28"/>
      <sheetName val="Ачинский_НПЗ8"/>
      <sheetName val="См3_СЦБ-зап8"/>
      <sheetName val="Хаттон_90_90_Femco8"/>
      <sheetName val="свод_общ8"/>
      <sheetName val="Смета_5_2__Кусты25,29,31,658"/>
      <sheetName val="смета_СИД8"/>
      <sheetName val="ресурсная_вед_8"/>
      <sheetName val="р_Волхов8"/>
      <sheetName val="КП_к_ГК8"/>
      <sheetName val="изыскания_28"/>
      <sheetName val="Калплан_Кра8"/>
      <sheetName val="6_11_новый8"/>
      <sheetName val="Opex_personnel_(Term_facs)8"/>
      <sheetName val="Капитальные_затраты8"/>
      <sheetName val="Пояснение_7"/>
      <sheetName val="3_18"/>
      <sheetName val="Коммерческие_расходы8"/>
      <sheetName val="смета_2_проект__работы7"/>
      <sheetName val="СС_замеч_с_ответами8"/>
      <sheetName val="УП__20048"/>
      <sheetName val="в_работу8"/>
      <sheetName val="3_28"/>
      <sheetName val="3_38"/>
      <sheetName val="Р2_18"/>
      <sheetName val="Р2_28"/>
      <sheetName val="Удельные(проф_)8"/>
      <sheetName val="Константы_и_результаты8"/>
      <sheetName val="расчет_№38"/>
      <sheetName val="20_Кредиты_краткосрочные8"/>
      <sheetName val="Перечень_Заказчиков8"/>
      <sheetName val="2_2_8"/>
      <sheetName val="СтрЗапасов_(2)7"/>
      <sheetName val="PwC_Copies_from_old_models_--&gt;7"/>
      <sheetName val="Сравнение_ДПН_факт_06-077"/>
      <sheetName val="НМ_расчеты7"/>
      <sheetName val="КП_к_снег_Рыбинская8"/>
      <sheetName val="Коэф_КВ7"/>
      <sheetName val="Смета_терзем7"/>
      <sheetName val="Кал_план_Жукова_даты_-_не_надо7"/>
      <sheetName val="матер_7"/>
      <sheetName val="КП_Прим_(3)7"/>
      <sheetName val="кп_(3)7"/>
      <sheetName val="фонтан_разбитый27"/>
      <sheetName val="Баланс_(Ф1)7"/>
      <sheetName val="Смета_3_Гидролог7"/>
      <sheetName val="Записка_СЦБ7"/>
      <sheetName val="РС_7"/>
      <sheetName val="Общая_часть7"/>
      <sheetName val="Табл_58"/>
      <sheetName val="Табл_28"/>
      <sheetName val="См_№3_ОПР7"/>
      <sheetName val="см_№6_АВЗУ_и_ГПЗУ7"/>
      <sheetName val="Input_Assumptions7"/>
      <sheetName val="см_№1_1_Геодезические_работы_7"/>
      <sheetName val="см_№1_4_Экология_7"/>
      <sheetName val="АСУ_ТП_1_этап_ПД7"/>
      <sheetName val="Расчет_курса7"/>
      <sheetName val="Source_lists7"/>
      <sheetName val="Курс_доллара7"/>
      <sheetName val="Календарь_новый7"/>
      <sheetName val="Смета_№_1_ИИ_линия7"/>
      <sheetName val="Дополнительные_параметры7"/>
      <sheetName val="Свод_объем7"/>
      <sheetName val="Дог_цена7"/>
      <sheetName val="выборка_на22_июня7"/>
      <sheetName val="3труба_(П)7"/>
      <sheetName val="Объемы_работ_по_ПВ7"/>
      <sheetName val="Таблица_57"/>
      <sheetName val="Таблица_37"/>
      <sheetName val="1_401_27"/>
      <sheetName val="PO_Data7"/>
      <sheetName val="Раб_АУ7"/>
      <sheetName val="р_Нева8"/>
      <sheetName val="р_Молога8"/>
      <sheetName val="18_рек_Ю-Х8"/>
      <sheetName val="нпс_Палкино8"/>
      <sheetName val="Россия_-_Китай8"/>
      <sheetName val="КМ_210-2388"/>
      <sheetName val="БТС-2_км_405-4598"/>
      <sheetName val="БТС-2_км_405-4538"/>
      <sheetName val="БТС-2_км_313-3528"/>
      <sheetName val="БТС-2_км326-3528"/>
      <sheetName val="Улейма_И8"/>
      <sheetName val="Белая_УБКА8"/>
      <sheetName val="км_72-75р_Левоннька8"/>
      <sheetName val="киенгоп-н_Челны_км_104-2068"/>
      <sheetName val="ВЛ_Урдома8"/>
      <sheetName val="Вл_Микунь_Урдома8"/>
      <sheetName val="ВЛ_Синдор-Микунь8"/>
      <sheetName val="Тон_Чермасан8"/>
      <sheetName val="Трасса_км_16-1478"/>
      <sheetName val="трасса_0-768"/>
      <sheetName val="Колва_788"/>
      <sheetName val="Гидрология__р_Колва_км_388"/>
      <sheetName val="ПСП_8"/>
      <sheetName val="Новая_сводка_(до_бюджета)_(2)9"/>
      <sheetName val="Что_пришло9"/>
      <sheetName val="влад-таблица_(2)9"/>
      <sheetName val="Новая_сводка_(до_бюджета)9"/>
      <sheetName val="Новая_сводка9"/>
      <sheetName val="Общие_расходы9"/>
      <sheetName val="Новая_сводка_(по_бюджету)9"/>
      <sheetName val="Íîâàÿ_ñâîäêà_(äî_áþäæåòà)_(2)9"/>
      <sheetName val="×òî_ïðèøëî9"/>
      <sheetName val="âëàä-òàáëèöà_(2)9"/>
      <sheetName val="Íîâàÿ_ñâîäêà_(äî_áþäæåòà)9"/>
      <sheetName val="Íîâàÿ_ñâîäêà9"/>
      <sheetName val="Îáùèå_ðàñõîäû9"/>
      <sheetName val="Íîâàÿ_ñâîäêà_(ïî_áþäæåòó)9"/>
      <sheetName val="6_10_19"/>
      <sheetName val="6_7_3_ТН9"/>
      <sheetName val="6_110"/>
      <sheetName val="6_52-свод8"/>
      <sheetName val="ДДС_(Форма_№3)7"/>
      <sheetName val="Сводная_7"/>
      <sheetName val="7_ТХ_Сети_(кор)7"/>
      <sheetName val="Tier_3112087"/>
      <sheetName val="Акт_выбора7"/>
      <sheetName val="См_№7_Эл_7"/>
      <sheetName val="См_№8_Пож_7"/>
      <sheetName val="См_№3_ВиК7"/>
      <sheetName val="Сметы_за_сопровождение7"/>
      <sheetName val="См_3_АСУ6"/>
      <sheetName val="Полигон_-_ИЭИ_6"/>
      <sheetName val="Смета_ТЗ_АСУ-166"/>
      <sheetName val="База_Геодезия6"/>
      <sheetName val="База_Геология6"/>
      <sheetName val="База_Геофизика6"/>
      <sheetName val="4_1_16"/>
      <sheetName val="исп_1_1_16"/>
      <sheetName val="База_Гидро6"/>
      <sheetName val="4_2_16"/>
      <sheetName val="исп_1_1_26"/>
      <sheetName val="Исп__смета_этап_1_1,_1_26"/>
      <sheetName val="Бл_электр_5"/>
      <sheetName val="лч_и_кам5"/>
      <sheetName val="Промер_глуб5"/>
      <sheetName val="КБК_ДПК5"/>
      <sheetName val="ТЗ_АСУ-15"/>
      <sheetName val="2_Геология5"/>
      <sheetName val="Объем_работ5"/>
      <sheetName val="Виды_работ_АСО5"/>
      <sheetName val="таблица_руко_6"/>
      <sheetName val="ИД_СМР5"/>
      <sheetName val="ФОТ_для_смет5"/>
      <sheetName val="Вспом_5"/>
      <sheetName val="ЕТС_(ф)5"/>
      <sheetName val="Main_list5"/>
      <sheetName val="ПД-2_25"/>
      <sheetName val="1_145"/>
      <sheetName val="1_75"/>
      <sheetName val="Исх__данные5"/>
      <sheetName val="исключ_ЭХЗ4"/>
      <sheetName val="эл_химз_9"/>
      <sheetName val="геология_9"/>
      <sheetName val="6_149"/>
      <sheetName val="6_3_19"/>
      <sheetName val="6_209"/>
      <sheetName val="6_4_19"/>
      <sheetName val="6_11_1__сторонние9"/>
      <sheetName val="8_14_КР_(списание)ОПСТИКР9"/>
      <sheetName val="6_14_КР8"/>
      <sheetName val="Данные_для_расчёта_сметы8"/>
      <sheetName val="Текущие_цены8"/>
      <sheetName val="свод_28"/>
      <sheetName val="к_84-к_838"/>
      <sheetName val="отчет_эл_эн__20008"/>
      <sheetName val="Зап-3-_СЦБ8"/>
      <sheetName val="Пример_расчета8"/>
      <sheetName val="СметаСводная_Рыб8"/>
      <sheetName val="13_17"/>
      <sheetName val="Коэфф1_8"/>
      <sheetName val="КП_(2)7"/>
      <sheetName val="6_37"/>
      <sheetName val="6_77"/>
      <sheetName val="6_3_1_37"/>
      <sheetName val="свод_37"/>
      <sheetName val="Смета2_проект__раб_8"/>
      <sheetName val="Смета_18"/>
      <sheetName val="СМЕТА_проект7"/>
      <sheetName val="Production_and_Spend7"/>
      <sheetName val="Прайс_лист8"/>
      <sheetName val="1_37"/>
      <sheetName val="К_рын7"/>
      <sheetName val="Сводная_смета7"/>
      <sheetName val="См_1_наруж_водопровод8"/>
      <sheetName val="Разработка_проекта8"/>
      <sheetName val="КП_НовоКов8"/>
      <sheetName val="СметаСводная_1_оч8"/>
      <sheetName val="Переменные_и_константы7"/>
      <sheetName val="свод_(2)7"/>
      <sheetName val="Калплан_ОИ2_Макм_крестики7"/>
      <sheetName val="СметаСводная_павильон7"/>
      <sheetName val="Св__смета7"/>
      <sheetName val="РБС_ИЗМ17"/>
      <sheetName val="СметаСводная_снег7"/>
      <sheetName val="Лист_опроса7"/>
      <sheetName val="Исполнение__освоение_по_закупк7"/>
      <sheetName val="Исполнение_для_Ускова7"/>
      <sheetName val="Выборка_по_отсыпкам7"/>
      <sheetName val="ИП__отсыпки_7"/>
      <sheetName val="ИП__отсыпки_ФОТ_диз_т_7"/>
      <sheetName val="ИП__отсыпки___выборка_7"/>
      <sheetName val="Исполнение_по_оборуд_7"/>
      <sheetName val="Исполнение_по_оборуд___2_7"/>
      <sheetName val="Исполнение_сжато7"/>
      <sheetName val="Форма_для_бурения7"/>
      <sheetName val="Форма_для_КС7"/>
      <sheetName val="Форма_для_ГР7"/>
      <sheetName val="Смета_1свод7"/>
      <sheetName val="таблица_руководству7"/>
      <sheetName val="Суточная_добыча_за_неделю7"/>
      <sheetName val="Прибыль_опл7"/>
      <sheetName val="№5_СУБ_Инж_защ7"/>
      <sheetName val="HP_и_оргтехника7"/>
      <sheetName val="Таблица_27"/>
      <sheetName val="Таблица_4_АСУТП7"/>
      <sheetName val="ст_ГТМ7"/>
      <sheetName val="ПДР_ООО_&quot;Юкос_ФБЦ&quot;7"/>
      <sheetName val="исходные_данные7"/>
      <sheetName val="расчетные_таблицы7"/>
      <sheetName val="Амур_ДОН7"/>
      <sheetName val="кп_ГК7"/>
      <sheetName val="Справочные_данные7"/>
      <sheetName val="Б_Сатка7"/>
      <sheetName val="справ_8"/>
      <sheetName val="Перечень_ИУ7"/>
      <sheetName val="3_1_ТХ7"/>
      <sheetName val="СметаСводная_Колпино7"/>
      <sheetName val="3_57"/>
      <sheetName val="суб_подряд8"/>
      <sheetName val="ПСБ_-_ОЭ8"/>
      <sheetName val="Смета_27"/>
      <sheetName val="Ачинский_НПЗ7"/>
      <sheetName val="См3_СЦБ-зап7"/>
      <sheetName val="Хаттон_90_90_Femco7"/>
      <sheetName val="свод_общ7"/>
      <sheetName val="Смета_5_2__Кусты25,29,31,657"/>
      <sheetName val="смета_СИД7"/>
      <sheetName val="ресурсная_вед_7"/>
      <sheetName val="р_Волхов7"/>
      <sheetName val="КП_к_ГК7"/>
      <sheetName val="изыскания_27"/>
      <sheetName val="Калплан_Кра7"/>
      <sheetName val="6_11_новый7"/>
      <sheetName val="Opex_personnel_(Term_facs)7"/>
      <sheetName val="Капитальные_затраты7"/>
      <sheetName val="Пояснение_6"/>
      <sheetName val="3_17"/>
      <sheetName val="Коммерческие_расходы7"/>
      <sheetName val="смета_2_проект__работы6"/>
      <sheetName val="СС_замеч_с_ответами7"/>
      <sheetName val="УП__20047"/>
      <sheetName val="в_работу7"/>
      <sheetName val="3_27"/>
      <sheetName val="3_37"/>
      <sheetName val="Р2_17"/>
      <sheetName val="Р2_27"/>
      <sheetName val="Удельные(проф_)7"/>
      <sheetName val="Константы_и_результаты7"/>
      <sheetName val="расчет_№37"/>
      <sheetName val="20_Кредиты_краткосрочные7"/>
      <sheetName val="Перечень_Заказчиков7"/>
      <sheetName val="2_2_7"/>
      <sheetName val="СтрЗапасов_(2)6"/>
      <sheetName val="PwC_Copies_from_old_models_--&gt;6"/>
      <sheetName val="Сравнение_ДПН_факт_06-076"/>
      <sheetName val="НМ_расчеты6"/>
      <sheetName val="КП_к_снег_Рыбинская7"/>
      <sheetName val="Коэф_КВ6"/>
      <sheetName val="Смета_терзем6"/>
      <sheetName val="Кал_план_Жукова_даты_-_не_надо6"/>
      <sheetName val="матер_6"/>
      <sheetName val="КП_Прим_(3)6"/>
      <sheetName val="кп_(3)6"/>
      <sheetName val="фонтан_разбитый26"/>
      <sheetName val="Баланс_(Ф1)6"/>
      <sheetName val="Смета_3_Гидролог6"/>
      <sheetName val="Записка_СЦБ6"/>
      <sheetName val="РС_6"/>
      <sheetName val="Общая_часть6"/>
      <sheetName val="Табл_57"/>
      <sheetName val="Табл_27"/>
      <sheetName val="См_№3_ОПР6"/>
      <sheetName val="см_№6_АВЗУ_и_ГПЗУ6"/>
      <sheetName val="Input_Assumptions6"/>
      <sheetName val="см_№1_1_Геодезические_работы_6"/>
      <sheetName val="см_№1_4_Экология_6"/>
      <sheetName val="АСУ_ТП_1_этап_ПД6"/>
      <sheetName val="Расчет_курса6"/>
      <sheetName val="Source_lists6"/>
      <sheetName val="Курс_доллара6"/>
      <sheetName val="Календарь_новый6"/>
      <sheetName val="Смета_№_1_ИИ_линия6"/>
      <sheetName val="Дополнительные_параметры6"/>
      <sheetName val="Свод_объем6"/>
      <sheetName val="Дог_цена6"/>
      <sheetName val="выборка_на22_июня6"/>
      <sheetName val="3труба_(П)6"/>
      <sheetName val="Объемы_работ_по_ПВ6"/>
      <sheetName val="Таблица_56"/>
      <sheetName val="Таблица_36"/>
      <sheetName val="1_401_26"/>
      <sheetName val="PO_Data6"/>
      <sheetName val="Раб_АУ6"/>
      <sheetName val="р_Нева7"/>
      <sheetName val="р_Молога7"/>
      <sheetName val="18_рек_Ю-Х7"/>
      <sheetName val="нпс_Палкино7"/>
      <sheetName val="Россия_-_Китай7"/>
      <sheetName val="КМ_210-2387"/>
      <sheetName val="БТС-2_км_405-4597"/>
      <sheetName val="БТС-2_км_405-4537"/>
      <sheetName val="БТС-2_км_313-3527"/>
      <sheetName val="БТС-2_км326-3527"/>
      <sheetName val="Улейма_И7"/>
      <sheetName val="Белая_УБКА7"/>
      <sheetName val="км_72-75р_Левоннька7"/>
      <sheetName val="киенгоп-н_Челны_км_104-2067"/>
      <sheetName val="ВЛ_Урдома7"/>
      <sheetName val="Вл_Микунь_Урдома7"/>
      <sheetName val="ВЛ_Синдор-Микунь7"/>
      <sheetName val="Тон_Чермасан7"/>
      <sheetName val="Трасса_км_16-1477"/>
      <sheetName val="трасса_0-767"/>
      <sheetName val="Колва_787"/>
      <sheetName val="Гидрология__р_Колва_км_387"/>
      <sheetName val="ПСП_7"/>
      <sheetName val="Новая_сводка_(до_бюджета)_(2)8"/>
      <sheetName val="Что_пришло8"/>
      <sheetName val="влад-таблица_(2)8"/>
      <sheetName val="Новая_сводка_(до_бюджета)8"/>
      <sheetName val="Новая_сводка8"/>
      <sheetName val="Общие_расходы8"/>
      <sheetName val="Новая_сводка_(по_бюджету)8"/>
      <sheetName val="Íîâàÿ_ñâîäêà_(äî_áþäæåòà)_(2)8"/>
      <sheetName val="×òî_ïðèøëî8"/>
      <sheetName val="âëàä-òàáëèöà_(2)8"/>
      <sheetName val="Íîâàÿ_ñâîäêà_(äî_áþäæåòà)8"/>
      <sheetName val="Íîâàÿ_ñâîäêà8"/>
      <sheetName val="Îáùèå_ðàñõîäû8"/>
      <sheetName val="Íîâàÿ_ñâîäêà_(ïî_áþäæåòó)8"/>
      <sheetName val="6_10_18"/>
      <sheetName val="6_7_3_ТН8"/>
      <sheetName val="6_19"/>
      <sheetName val="6_52-свод7"/>
      <sheetName val="ДДС_(Форма_№3)6"/>
      <sheetName val="Сводная_6"/>
      <sheetName val="7_ТХ_Сети_(кор)6"/>
      <sheetName val="Tier_3112086"/>
      <sheetName val="Акт_выбора6"/>
      <sheetName val="См_№7_Эл_6"/>
      <sheetName val="См_№8_Пож_6"/>
      <sheetName val="См_№3_ВиК6"/>
      <sheetName val="Сметы_за_сопровождение6"/>
      <sheetName val="См_3_АСУ5"/>
      <sheetName val="Полигон_-_ИЭИ_5"/>
      <sheetName val="Смета_ТЗ_АСУ-165"/>
      <sheetName val="База_Геодезия5"/>
      <sheetName val="База_Геология5"/>
      <sheetName val="База_Геофизика5"/>
      <sheetName val="4_1_15"/>
      <sheetName val="исп_1_1_15"/>
      <sheetName val="База_Гидро5"/>
      <sheetName val="4_2_15"/>
      <sheetName val="исп_1_1_25"/>
      <sheetName val="Исп__смета_этап_1_1,_1_25"/>
      <sheetName val="Бл_электр_4"/>
      <sheetName val="лч_и_кам4"/>
      <sheetName val="Промер_глуб4"/>
      <sheetName val="КБК_ДПК4"/>
      <sheetName val="ТЗ_АСУ-14"/>
      <sheetName val="2_Геология4"/>
      <sheetName val="Объем_работ4"/>
      <sheetName val="Виды_работ_АСО4"/>
      <sheetName val="ИД_СМР4"/>
      <sheetName val="ФОТ_для_смет4"/>
      <sheetName val="Вспом_4"/>
      <sheetName val="ЕТС_(ф)4"/>
      <sheetName val="Main_list4"/>
      <sheetName val="ПД-2_24"/>
      <sheetName val="1_144"/>
      <sheetName val="1_74"/>
      <sheetName val="Исх__данные4"/>
      <sheetName val="исключ_ЭХЗ3"/>
      <sheetName val="ОБЪЕКТ"/>
      <sheetName val="Представители"/>
      <sheetName val="Хаттон_90_礊め_x0005_"/>
      <sheetName val="обслед 1"/>
      <sheetName val="Восстановл_Лис礊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efreshError="1"/>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efreshError="1"/>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row r="1">
          <cell r="B1">
            <v>0</v>
          </cell>
        </row>
      </sheetData>
      <sheetData sheetId="1350">
        <row r="1">
          <cell r="B1">
            <v>0</v>
          </cell>
        </row>
      </sheetData>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row r="1">
          <cell r="B1">
            <v>0</v>
          </cell>
        </row>
      </sheetData>
      <sheetData sheetId="1365">
        <row r="1">
          <cell r="B1">
            <v>0</v>
          </cell>
        </row>
      </sheetData>
      <sheetData sheetId="1366">
        <row r="1">
          <cell r="B1">
            <v>0</v>
          </cell>
        </row>
      </sheetData>
      <sheetData sheetId="1367">
        <row r="1">
          <cell r="B1">
            <v>0</v>
          </cell>
        </row>
      </sheetData>
      <sheetData sheetId="1368">
        <row r="1">
          <cell r="B1">
            <v>0</v>
          </cell>
        </row>
      </sheetData>
      <sheetData sheetId="1369">
        <row r="1">
          <cell r="B1">
            <v>0</v>
          </cell>
        </row>
      </sheetData>
      <sheetData sheetId="1370">
        <row r="1">
          <cell r="B1">
            <v>0</v>
          </cell>
        </row>
      </sheetData>
      <sheetData sheetId="1371">
        <row r="1">
          <cell r="B1">
            <v>0</v>
          </cell>
        </row>
      </sheetData>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row r="1">
          <cell r="B1">
            <v>0</v>
          </cell>
        </row>
      </sheetData>
      <sheetData sheetId="1380">
        <row r="1">
          <cell r="B1">
            <v>0</v>
          </cell>
        </row>
      </sheetData>
      <sheetData sheetId="1381">
        <row r="1">
          <cell r="B1">
            <v>0</v>
          </cell>
        </row>
      </sheetData>
      <sheetData sheetId="1382">
        <row r="1">
          <cell r="B1">
            <v>0</v>
          </cell>
        </row>
      </sheetData>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row r="1">
          <cell r="B1">
            <v>0</v>
          </cell>
        </row>
      </sheetData>
      <sheetData sheetId="1389">
        <row r="1">
          <cell r="B1">
            <v>0</v>
          </cell>
        </row>
      </sheetData>
      <sheetData sheetId="1390">
        <row r="1">
          <cell r="B1">
            <v>0</v>
          </cell>
        </row>
      </sheetData>
      <sheetData sheetId="1391">
        <row r="1">
          <cell r="B1">
            <v>0</v>
          </cell>
        </row>
      </sheetData>
      <sheetData sheetId="1392">
        <row r="1">
          <cell r="B1">
            <v>0</v>
          </cell>
        </row>
      </sheetData>
      <sheetData sheetId="1393">
        <row r="1">
          <cell r="B1">
            <v>0</v>
          </cell>
        </row>
      </sheetData>
      <sheetData sheetId="1394">
        <row r="1">
          <cell r="B1">
            <v>0</v>
          </cell>
        </row>
      </sheetData>
      <sheetData sheetId="1395">
        <row r="1">
          <cell r="B1">
            <v>0</v>
          </cell>
        </row>
      </sheetData>
      <sheetData sheetId="1396">
        <row r="1">
          <cell r="B1">
            <v>0</v>
          </cell>
        </row>
      </sheetData>
      <sheetData sheetId="1397">
        <row r="1">
          <cell r="B1">
            <v>0</v>
          </cell>
        </row>
      </sheetData>
      <sheetData sheetId="1398">
        <row r="1">
          <cell r="B1">
            <v>0</v>
          </cell>
        </row>
      </sheetData>
      <sheetData sheetId="1399">
        <row r="1">
          <cell r="B1">
            <v>0</v>
          </cell>
        </row>
      </sheetData>
      <sheetData sheetId="1400">
        <row r="1">
          <cell r="B1">
            <v>0</v>
          </cell>
        </row>
      </sheetData>
      <sheetData sheetId="1401">
        <row r="1">
          <cell r="B1">
            <v>0</v>
          </cell>
        </row>
      </sheetData>
      <sheetData sheetId="1402">
        <row r="1">
          <cell r="B1">
            <v>0</v>
          </cell>
        </row>
      </sheetData>
      <sheetData sheetId="1403">
        <row r="1">
          <cell r="B1">
            <v>0</v>
          </cell>
        </row>
      </sheetData>
      <sheetData sheetId="1404">
        <row r="1">
          <cell r="B1">
            <v>0</v>
          </cell>
        </row>
      </sheetData>
      <sheetData sheetId="1405">
        <row r="1">
          <cell r="B1">
            <v>0</v>
          </cell>
        </row>
      </sheetData>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row r="1">
          <cell r="B1">
            <v>0</v>
          </cell>
        </row>
      </sheetData>
      <sheetData sheetId="1412">
        <row r="1">
          <cell r="B1">
            <v>0</v>
          </cell>
        </row>
      </sheetData>
      <sheetData sheetId="1413">
        <row r="1">
          <cell r="B1">
            <v>0</v>
          </cell>
        </row>
      </sheetData>
      <sheetData sheetId="1414">
        <row r="1">
          <cell r="B1">
            <v>0</v>
          </cell>
        </row>
      </sheetData>
      <sheetData sheetId="1415">
        <row r="1">
          <cell r="B1">
            <v>0</v>
          </cell>
        </row>
      </sheetData>
      <sheetData sheetId="1416">
        <row r="1">
          <cell r="B1">
            <v>0</v>
          </cell>
        </row>
      </sheetData>
      <sheetData sheetId="1417">
        <row r="1">
          <cell r="B1">
            <v>0</v>
          </cell>
        </row>
      </sheetData>
      <sheetData sheetId="1418">
        <row r="1">
          <cell r="B1">
            <v>0</v>
          </cell>
        </row>
      </sheetData>
      <sheetData sheetId="1419">
        <row r="1">
          <cell r="B1">
            <v>0</v>
          </cell>
        </row>
      </sheetData>
      <sheetData sheetId="1420">
        <row r="1">
          <cell r="B1">
            <v>0</v>
          </cell>
        </row>
      </sheetData>
      <sheetData sheetId="1421">
        <row r="1">
          <cell r="B1">
            <v>0</v>
          </cell>
        </row>
      </sheetData>
      <sheetData sheetId="1422">
        <row r="1">
          <cell r="B1">
            <v>0</v>
          </cell>
        </row>
      </sheetData>
      <sheetData sheetId="1423">
        <row r="1">
          <cell r="B1">
            <v>0</v>
          </cell>
        </row>
      </sheetData>
      <sheetData sheetId="1424">
        <row r="1">
          <cell r="B1">
            <v>0</v>
          </cell>
        </row>
      </sheetData>
      <sheetData sheetId="1425">
        <row r="1">
          <cell r="B1">
            <v>0</v>
          </cell>
        </row>
      </sheetData>
      <sheetData sheetId="1426">
        <row r="1">
          <cell r="B1">
            <v>0</v>
          </cell>
        </row>
      </sheetData>
      <sheetData sheetId="1427">
        <row r="1">
          <cell r="B1">
            <v>0</v>
          </cell>
        </row>
      </sheetData>
      <sheetData sheetId="1428">
        <row r="1">
          <cell r="B1">
            <v>0</v>
          </cell>
        </row>
      </sheetData>
      <sheetData sheetId="1429">
        <row r="1">
          <cell r="B1">
            <v>0</v>
          </cell>
        </row>
      </sheetData>
      <sheetData sheetId="1430">
        <row r="1">
          <cell r="B1">
            <v>0</v>
          </cell>
        </row>
      </sheetData>
      <sheetData sheetId="1431">
        <row r="1">
          <cell r="B1">
            <v>0</v>
          </cell>
        </row>
      </sheetData>
      <sheetData sheetId="1432">
        <row r="1">
          <cell r="B1">
            <v>0</v>
          </cell>
        </row>
      </sheetData>
      <sheetData sheetId="1433">
        <row r="1">
          <cell r="B1">
            <v>0</v>
          </cell>
        </row>
      </sheetData>
      <sheetData sheetId="1434">
        <row r="1">
          <cell r="B1">
            <v>0</v>
          </cell>
        </row>
      </sheetData>
      <sheetData sheetId="1435">
        <row r="1">
          <cell r="B1">
            <v>0</v>
          </cell>
        </row>
      </sheetData>
      <sheetData sheetId="1436">
        <row r="1">
          <cell r="B1">
            <v>0</v>
          </cell>
        </row>
      </sheetData>
      <sheetData sheetId="1437">
        <row r="1">
          <cell r="B1">
            <v>0</v>
          </cell>
        </row>
      </sheetData>
      <sheetData sheetId="1438">
        <row r="1">
          <cell r="B1">
            <v>0</v>
          </cell>
        </row>
      </sheetData>
      <sheetData sheetId="1439">
        <row r="1">
          <cell r="B1">
            <v>0</v>
          </cell>
        </row>
      </sheetData>
      <sheetData sheetId="1440">
        <row r="1">
          <cell r="B1">
            <v>0</v>
          </cell>
        </row>
      </sheetData>
      <sheetData sheetId="1441">
        <row r="1">
          <cell r="B1">
            <v>0</v>
          </cell>
        </row>
      </sheetData>
      <sheetData sheetId="1442">
        <row r="1">
          <cell r="B1">
            <v>0</v>
          </cell>
        </row>
      </sheetData>
      <sheetData sheetId="1443">
        <row r="1">
          <cell r="B1">
            <v>0</v>
          </cell>
        </row>
      </sheetData>
      <sheetData sheetId="1444">
        <row r="1">
          <cell r="B1">
            <v>0</v>
          </cell>
        </row>
      </sheetData>
      <sheetData sheetId="1445">
        <row r="1">
          <cell r="B1">
            <v>0</v>
          </cell>
        </row>
      </sheetData>
      <sheetData sheetId="1446">
        <row r="1">
          <cell r="B1">
            <v>0</v>
          </cell>
        </row>
      </sheetData>
      <sheetData sheetId="1447">
        <row r="1">
          <cell r="B1">
            <v>0</v>
          </cell>
        </row>
      </sheetData>
      <sheetData sheetId="1448">
        <row r="1">
          <cell r="B1">
            <v>0</v>
          </cell>
        </row>
      </sheetData>
      <sheetData sheetId="1449">
        <row r="1">
          <cell r="B1">
            <v>0</v>
          </cell>
        </row>
      </sheetData>
      <sheetData sheetId="1450">
        <row r="1">
          <cell r="B1">
            <v>0</v>
          </cell>
        </row>
      </sheetData>
      <sheetData sheetId="1451">
        <row r="1">
          <cell r="B1">
            <v>0</v>
          </cell>
        </row>
      </sheetData>
      <sheetData sheetId="1452">
        <row r="1">
          <cell r="B1">
            <v>0</v>
          </cell>
        </row>
      </sheetData>
      <sheetData sheetId="1453">
        <row r="1">
          <cell r="B1">
            <v>0</v>
          </cell>
        </row>
      </sheetData>
      <sheetData sheetId="1454">
        <row r="1">
          <cell r="B1">
            <v>0</v>
          </cell>
        </row>
      </sheetData>
      <sheetData sheetId="1455">
        <row r="1">
          <cell r="B1">
            <v>0</v>
          </cell>
        </row>
      </sheetData>
      <sheetData sheetId="1456">
        <row r="1">
          <cell r="B1">
            <v>0</v>
          </cell>
        </row>
      </sheetData>
      <sheetData sheetId="1457">
        <row r="1">
          <cell r="B1">
            <v>0</v>
          </cell>
        </row>
      </sheetData>
      <sheetData sheetId="1458">
        <row r="1">
          <cell r="B1">
            <v>0</v>
          </cell>
        </row>
      </sheetData>
      <sheetData sheetId="1459">
        <row r="1">
          <cell r="B1">
            <v>0</v>
          </cell>
        </row>
      </sheetData>
      <sheetData sheetId="1460">
        <row r="1">
          <cell r="B1">
            <v>0</v>
          </cell>
        </row>
      </sheetData>
      <sheetData sheetId="1461">
        <row r="1">
          <cell r="B1">
            <v>0</v>
          </cell>
        </row>
      </sheetData>
      <sheetData sheetId="1462">
        <row r="1">
          <cell r="B1">
            <v>0</v>
          </cell>
        </row>
      </sheetData>
      <sheetData sheetId="1463">
        <row r="1">
          <cell r="B1">
            <v>0</v>
          </cell>
        </row>
      </sheetData>
      <sheetData sheetId="1464">
        <row r="1">
          <cell r="B1">
            <v>0</v>
          </cell>
        </row>
      </sheetData>
      <sheetData sheetId="1465">
        <row r="1">
          <cell r="B1">
            <v>0</v>
          </cell>
        </row>
      </sheetData>
      <sheetData sheetId="1466">
        <row r="1">
          <cell r="B1">
            <v>0</v>
          </cell>
        </row>
      </sheetData>
      <sheetData sheetId="1467">
        <row r="1">
          <cell r="B1">
            <v>0</v>
          </cell>
        </row>
      </sheetData>
      <sheetData sheetId="1468">
        <row r="1">
          <cell r="B1">
            <v>0</v>
          </cell>
        </row>
      </sheetData>
      <sheetData sheetId="1469">
        <row r="1">
          <cell r="B1">
            <v>0</v>
          </cell>
        </row>
      </sheetData>
      <sheetData sheetId="1470">
        <row r="1">
          <cell r="B1">
            <v>0</v>
          </cell>
        </row>
      </sheetData>
      <sheetData sheetId="1471">
        <row r="1">
          <cell r="B1">
            <v>0</v>
          </cell>
        </row>
      </sheetData>
      <sheetData sheetId="1472">
        <row r="1">
          <cell r="B1">
            <v>0</v>
          </cell>
        </row>
      </sheetData>
      <sheetData sheetId="1473">
        <row r="1">
          <cell r="B1">
            <v>0</v>
          </cell>
        </row>
      </sheetData>
      <sheetData sheetId="1474">
        <row r="1">
          <cell r="B1">
            <v>0</v>
          </cell>
        </row>
      </sheetData>
      <sheetData sheetId="1475">
        <row r="1">
          <cell r="B1">
            <v>0</v>
          </cell>
        </row>
      </sheetData>
      <sheetData sheetId="1476">
        <row r="1">
          <cell r="B1">
            <v>0</v>
          </cell>
        </row>
      </sheetData>
      <sheetData sheetId="1477">
        <row r="1">
          <cell r="B1">
            <v>0</v>
          </cell>
        </row>
      </sheetData>
      <sheetData sheetId="1478">
        <row r="1">
          <cell r="B1">
            <v>0</v>
          </cell>
        </row>
      </sheetData>
      <sheetData sheetId="1479">
        <row r="1">
          <cell r="B1">
            <v>0</v>
          </cell>
        </row>
      </sheetData>
      <sheetData sheetId="1480">
        <row r="1">
          <cell r="B1">
            <v>0</v>
          </cell>
        </row>
      </sheetData>
      <sheetData sheetId="1481">
        <row r="1">
          <cell r="B1">
            <v>0</v>
          </cell>
        </row>
      </sheetData>
      <sheetData sheetId="1482">
        <row r="1">
          <cell r="B1">
            <v>0</v>
          </cell>
        </row>
      </sheetData>
      <sheetData sheetId="1483">
        <row r="1">
          <cell r="B1">
            <v>0</v>
          </cell>
        </row>
      </sheetData>
      <sheetData sheetId="1484">
        <row r="1">
          <cell r="B1">
            <v>0</v>
          </cell>
        </row>
      </sheetData>
      <sheetData sheetId="1485">
        <row r="1">
          <cell r="B1">
            <v>0</v>
          </cell>
        </row>
      </sheetData>
      <sheetData sheetId="1486">
        <row r="1">
          <cell r="B1">
            <v>0</v>
          </cell>
        </row>
      </sheetData>
      <sheetData sheetId="1487">
        <row r="1">
          <cell r="B1">
            <v>0</v>
          </cell>
        </row>
      </sheetData>
      <sheetData sheetId="1488">
        <row r="1">
          <cell r="B1">
            <v>0</v>
          </cell>
        </row>
      </sheetData>
      <sheetData sheetId="1489">
        <row r="1">
          <cell r="B1">
            <v>0</v>
          </cell>
        </row>
      </sheetData>
      <sheetData sheetId="1490">
        <row r="1">
          <cell r="B1">
            <v>0</v>
          </cell>
        </row>
      </sheetData>
      <sheetData sheetId="1491">
        <row r="1">
          <cell r="B1">
            <v>0</v>
          </cell>
        </row>
      </sheetData>
      <sheetData sheetId="1492">
        <row r="1">
          <cell r="B1">
            <v>0</v>
          </cell>
        </row>
      </sheetData>
      <sheetData sheetId="1493">
        <row r="1">
          <cell r="B1">
            <v>0</v>
          </cell>
        </row>
      </sheetData>
      <sheetData sheetId="1494">
        <row r="1">
          <cell r="B1">
            <v>0</v>
          </cell>
        </row>
      </sheetData>
      <sheetData sheetId="1495">
        <row r="1">
          <cell r="B1">
            <v>0</v>
          </cell>
        </row>
      </sheetData>
      <sheetData sheetId="1496">
        <row r="1">
          <cell r="B1">
            <v>0</v>
          </cell>
        </row>
      </sheetData>
      <sheetData sheetId="1497">
        <row r="1">
          <cell r="B1">
            <v>0</v>
          </cell>
        </row>
      </sheetData>
      <sheetData sheetId="1498">
        <row r="1">
          <cell r="B1">
            <v>0</v>
          </cell>
        </row>
      </sheetData>
      <sheetData sheetId="1499">
        <row r="1">
          <cell r="B1">
            <v>0</v>
          </cell>
        </row>
      </sheetData>
      <sheetData sheetId="1500">
        <row r="1">
          <cell r="B1">
            <v>0</v>
          </cell>
        </row>
      </sheetData>
      <sheetData sheetId="1501">
        <row r="1">
          <cell r="B1">
            <v>0</v>
          </cell>
        </row>
      </sheetData>
      <sheetData sheetId="1502">
        <row r="1">
          <cell r="B1">
            <v>0</v>
          </cell>
        </row>
      </sheetData>
      <sheetData sheetId="1503">
        <row r="1">
          <cell r="B1">
            <v>0</v>
          </cell>
        </row>
      </sheetData>
      <sheetData sheetId="1504">
        <row r="1">
          <cell r="B1">
            <v>0</v>
          </cell>
        </row>
      </sheetData>
      <sheetData sheetId="1505">
        <row r="1">
          <cell r="B1">
            <v>0</v>
          </cell>
        </row>
      </sheetData>
      <sheetData sheetId="1506">
        <row r="1">
          <cell r="B1">
            <v>0</v>
          </cell>
        </row>
      </sheetData>
      <sheetData sheetId="1507">
        <row r="1">
          <cell r="B1">
            <v>0</v>
          </cell>
        </row>
      </sheetData>
      <sheetData sheetId="1508">
        <row r="1">
          <cell r="B1">
            <v>0</v>
          </cell>
        </row>
      </sheetData>
      <sheetData sheetId="1509">
        <row r="1">
          <cell r="B1">
            <v>0</v>
          </cell>
        </row>
      </sheetData>
      <sheetData sheetId="1510">
        <row r="1">
          <cell r="B1">
            <v>0</v>
          </cell>
        </row>
      </sheetData>
      <sheetData sheetId="1511">
        <row r="1">
          <cell r="B1">
            <v>0</v>
          </cell>
        </row>
      </sheetData>
      <sheetData sheetId="1512">
        <row r="1">
          <cell r="B1">
            <v>0</v>
          </cell>
        </row>
      </sheetData>
      <sheetData sheetId="1513">
        <row r="1">
          <cell r="B1">
            <v>0</v>
          </cell>
        </row>
      </sheetData>
      <sheetData sheetId="1514">
        <row r="1">
          <cell r="B1">
            <v>0</v>
          </cell>
        </row>
      </sheetData>
      <sheetData sheetId="1515">
        <row r="1">
          <cell r="B1">
            <v>0</v>
          </cell>
        </row>
      </sheetData>
      <sheetData sheetId="1516">
        <row r="1">
          <cell r="B1">
            <v>0</v>
          </cell>
        </row>
      </sheetData>
      <sheetData sheetId="1517">
        <row r="1">
          <cell r="B1">
            <v>0</v>
          </cell>
        </row>
      </sheetData>
      <sheetData sheetId="1518">
        <row r="1">
          <cell r="B1">
            <v>0</v>
          </cell>
        </row>
      </sheetData>
      <sheetData sheetId="1519">
        <row r="1">
          <cell r="B1">
            <v>0</v>
          </cell>
        </row>
      </sheetData>
      <sheetData sheetId="1520">
        <row r="1">
          <cell r="B1">
            <v>0</v>
          </cell>
        </row>
      </sheetData>
      <sheetData sheetId="1521">
        <row r="1">
          <cell r="B1">
            <v>0</v>
          </cell>
        </row>
      </sheetData>
      <sheetData sheetId="1522">
        <row r="1">
          <cell r="B1">
            <v>0</v>
          </cell>
        </row>
      </sheetData>
      <sheetData sheetId="1523">
        <row r="1">
          <cell r="B1">
            <v>0</v>
          </cell>
        </row>
      </sheetData>
      <sheetData sheetId="1524">
        <row r="1">
          <cell r="B1">
            <v>0</v>
          </cell>
        </row>
      </sheetData>
      <sheetData sheetId="1525">
        <row r="1">
          <cell r="B1">
            <v>0</v>
          </cell>
        </row>
      </sheetData>
      <sheetData sheetId="1526">
        <row r="1">
          <cell r="B1">
            <v>0</v>
          </cell>
        </row>
      </sheetData>
      <sheetData sheetId="1527">
        <row r="1">
          <cell r="B1">
            <v>0</v>
          </cell>
        </row>
      </sheetData>
      <sheetData sheetId="1528">
        <row r="1">
          <cell r="B1">
            <v>0</v>
          </cell>
        </row>
      </sheetData>
      <sheetData sheetId="1529">
        <row r="1">
          <cell r="B1">
            <v>0</v>
          </cell>
        </row>
      </sheetData>
      <sheetData sheetId="1530">
        <row r="1">
          <cell r="B1">
            <v>0</v>
          </cell>
        </row>
      </sheetData>
      <sheetData sheetId="1531">
        <row r="1">
          <cell r="B1">
            <v>0</v>
          </cell>
        </row>
      </sheetData>
      <sheetData sheetId="1532">
        <row r="1">
          <cell r="B1">
            <v>0</v>
          </cell>
        </row>
      </sheetData>
      <sheetData sheetId="1533">
        <row r="1">
          <cell r="B1">
            <v>0</v>
          </cell>
        </row>
      </sheetData>
      <sheetData sheetId="1534">
        <row r="1">
          <cell r="B1">
            <v>0</v>
          </cell>
        </row>
      </sheetData>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ow r="1">
          <cell r="B1">
            <v>0</v>
          </cell>
        </row>
      </sheetData>
      <sheetData sheetId="1552">
        <row r="1">
          <cell r="B1">
            <v>0</v>
          </cell>
        </row>
      </sheetData>
      <sheetData sheetId="1553">
        <row r="1">
          <cell r="B1">
            <v>0</v>
          </cell>
        </row>
      </sheetData>
      <sheetData sheetId="1554">
        <row r="1">
          <cell r="B1">
            <v>0</v>
          </cell>
        </row>
      </sheetData>
      <sheetData sheetId="1555">
        <row r="1">
          <cell r="B1">
            <v>0</v>
          </cell>
        </row>
      </sheetData>
      <sheetData sheetId="1556">
        <row r="1">
          <cell r="B1">
            <v>0</v>
          </cell>
        </row>
      </sheetData>
      <sheetData sheetId="1557">
        <row r="1">
          <cell r="B1">
            <v>0</v>
          </cell>
        </row>
      </sheetData>
      <sheetData sheetId="1558">
        <row r="1">
          <cell r="B1">
            <v>0</v>
          </cell>
        </row>
      </sheetData>
      <sheetData sheetId="1559">
        <row r="1">
          <cell r="B1">
            <v>0</v>
          </cell>
        </row>
      </sheetData>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ow r="1">
          <cell r="B1">
            <v>0</v>
          </cell>
        </row>
      </sheetData>
      <sheetData sheetId="1574">
        <row r="1">
          <cell r="B1">
            <v>0</v>
          </cell>
        </row>
      </sheetData>
      <sheetData sheetId="1575">
        <row r="1">
          <cell r="B1">
            <v>0</v>
          </cell>
        </row>
      </sheetData>
      <sheetData sheetId="1576">
        <row r="1">
          <cell r="B1">
            <v>0</v>
          </cell>
        </row>
      </sheetData>
      <sheetData sheetId="1577">
        <row r="1">
          <cell r="B1">
            <v>0</v>
          </cell>
        </row>
      </sheetData>
      <sheetData sheetId="1578">
        <row r="1">
          <cell r="B1">
            <v>0</v>
          </cell>
        </row>
      </sheetData>
      <sheetData sheetId="1579">
        <row r="1">
          <cell r="B1">
            <v>0</v>
          </cell>
        </row>
      </sheetData>
      <sheetData sheetId="1580">
        <row r="1">
          <cell r="B1">
            <v>0</v>
          </cell>
        </row>
      </sheetData>
      <sheetData sheetId="1581">
        <row r="1">
          <cell r="B1">
            <v>0</v>
          </cell>
        </row>
      </sheetData>
      <sheetData sheetId="1582">
        <row r="1">
          <cell r="B1">
            <v>0</v>
          </cell>
        </row>
      </sheetData>
      <sheetData sheetId="1583">
        <row r="1">
          <cell r="B1">
            <v>0</v>
          </cell>
        </row>
      </sheetData>
      <sheetData sheetId="1584">
        <row r="1">
          <cell r="B1">
            <v>0</v>
          </cell>
        </row>
      </sheetData>
      <sheetData sheetId="1585">
        <row r="1">
          <cell r="B1">
            <v>0</v>
          </cell>
        </row>
      </sheetData>
      <sheetData sheetId="1586">
        <row r="1">
          <cell r="B1">
            <v>0</v>
          </cell>
        </row>
      </sheetData>
      <sheetData sheetId="1587">
        <row r="1">
          <cell r="B1">
            <v>0</v>
          </cell>
        </row>
      </sheetData>
      <sheetData sheetId="1588">
        <row r="1">
          <cell r="B1">
            <v>0</v>
          </cell>
        </row>
      </sheetData>
      <sheetData sheetId="1589">
        <row r="1">
          <cell r="B1">
            <v>0</v>
          </cell>
        </row>
      </sheetData>
      <sheetData sheetId="1590">
        <row r="1">
          <cell r="B1">
            <v>0</v>
          </cell>
        </row>
      </sheetData>
      <sheetData sheetId="1591">
        <row r="1">
          <cell r="B1">
            <v>0</v>
          </cell>
        </row>
      </sheetData>
      <sheetData sheetId="1592">
        <row r="1">
          <cell r="B1">
            <v>0</v>
          </cell>
        </row>
      </sheetData>
      <sheetData sheetId="1593">
        <row r="1">
          <cell r="B1">
            <v>0</v>
          </cell>
        </row>
      </sheetData>
      <sheetData sheetId="1594">
        <row r="1">
          <cell r="B1">
            <v>0</v>
          </cell>
        </row>
      </sheetData>
      <sheetData sheetId="1595">
        <row r="1">
          <cell r="B1">
            <v>0</v>
          </cell>
        </row>
      </sheetData>
      <sheetData sheetId="1596">
        <row r="1">
          <cell r="B1">
            <v>0</v>
          </cell>
        </row>
      </sheetData>
      <sheetData sheetId="1597">
        <row r="1">
          <cell r="B1">
            <v>0</v>
          </cell>
        </row>
      </sheetData>
      <sheetData sheetId="1598">
        <row r="1">
          <cell r="B1">
            <v>0</v>
          </cell>
        </row>
      </sheetData>
      <sheetData sheetId="1599">
        <row r="1">
          <cell r="B1">
            <v>0</v>
          </cell>
        </row>
      </sheetData>
      <sheetData sheetId="1600">
        <row r="1">
          <cell r="B1">
            <v>0</v>
          </cell>
        </row>
      </sheetData>
      <sheetData sheetId="1601">
        <row r="1">
          <cell r="B1">
            <v>0</v>
          </cell>
        </row>
      </sheetData>
      <sheetData sheetId="1602">
        <row r="1">
          <cell r="B1">
            <v>0</v>
          </cell>
        </row>
      </sheetData>
      <sheetData sheetId="1603">
        <row r="1">
          <cell r="B1">
            <v>0</v>
          </cell>
        </row>
      </sheetData>
      <sheetData sheetId="1604">
        <row r="1">
          <cell r="B1">
            <v>0</v>
          </cell>
        </row>
      </sheetData>
      <sheetData sheetId="1605">
        <row r="1">
          <cell r="B1">
            <v>0</v>
          </cell>
        </row>
      </sheetData>
      <sheetData sheetId="1606">
        <row r="1">
          <cell r="B1">
            <v>0</v>
          </cell>
        </row>
      </sheetData>
      <sheetData sheetId="1607">
        <row r="1">
          <cell r="B1">
            <v>0</v>
          </cell>
        </row>
      </sheetData>
      <sheetData sheetId="1608">
        <row r="1">
          <cell r="B1">
            <v>0</v>
          </cell>
        </row>
      </sheetData>
      <sheetData sheetId="1609">
        <row r="1">
          <cell r="B1">
            <v>0</v>
          </cell>
        </row>
      </sheetData>
      <sheetData sheetId="1610">
        <row r="1">
          <cell r="B1">
            <v>0</v>
          </cell>
        </row>
      </sheetData>
      <sheetData sheetId="1611">
        <row r="1">
          <cell r="B1">
            <v>0</v>
          </cell>
        </row>
      </sheetData>
      <sheetData sheetId="1612">
        <row r="1">
          <cell r="B1">
            <v>0</v>
          </cell>
        </row>
      </sheetData>
      <sheetData sheetId="1613">
        <row r="1">
          <cell r="B1">
            <v>0</v>
          </cell>
        </row>
      </sheetData>
      <sheetData sheetId="1614">
        <row r="1">
          <cell r="B1">
            <v>0</v>
          </cell>
        </row>
      </sheetData>
      <sheetData sheetId="1615">
        <row r="1">
          <cell r="B1">
            <v>0</v>
          </cell>
        </row>
      </sheetData>
      <sheetData sheetId="1616">
        <row r="1">
          <cell r="B1">
            <v>0</v>
          </cell>
        </row>
      </sheetData>
      <sheetData sheetId="1617">
        <row r="1">
          <cell r="B1">
            <v>0</v>
          </cell>
        </row>
      </sheetData>
      <sheetData sheetId="1618">
        <row r="1">
          <cell r="B1">
            <v>0</v>
          </cell>
        </row>
      </sheetData>
      <sheetData sheetId="1619">
        <row r="1">
          <cell r="B1">
            <v>0</v>
          </cell>
        </row>
      </sheetData>
      <sheetData sheetId="1620">
        <row r="1">
          <cell r="B1">
            <v>0</v>
          </cell>
        </row>
      </sheetData>
      <sheetData sheetId="1621">
        <row r="1">
          <cell r="B1">
            <v>0</v>
          </cell>
        </row>
      </sheetData>
      <sheetData sheetId="1622">
        <row r="1">
          <cell r="B1">
            <v>0</v>
          </cell>
        </row>
      </sheetData>
      <sheetData sheetId="1623">
        <row r="1">
          <cell r="B1">
            <v>0</v>
          </cell>
        </row>
      </sheetData>
      <sheetData sheetId="1624">
        <row r="1">
          <cell r="B1">
            <v>0</v>
          </cell>
        </row>
      </sheetData>
      <sheetData sheetId="1625">
        <row r="1">
          <cell r="B1">
            <v>0</v>
          </cell>
        </row>
      </sheetData>
      <sheetData sheetId="1626">
        <row r="1">
          <cell r="B1">
            <v>0</v>
          </cell>
        </row>
      </sheetData>
      <sheetData sheetId="1627">
        <row r="1">
          <cell r="B1">
            <v>0</v>
          </cell>
        </row>
      </sheetData>
      <sheetData sheetId="1628">
        <row r="1">
          <cell r="B1">
            <v>0</v>
          </cell>
        </row>
      </sheetData>
      <sheetData sheetId="1629">
        <row r="1">
          <cell r="B1">
            <v>0</v>
          </cell>
        </row>
      </sheetData>
      <sheetData sheetId="1630">
        <row r="1">
          <cell r="B1">
            <v>0</v>
          </cell>
        </row>
      </sheetData>
      <sheetData sheetId="1631">
        <row r="1">
          <cell r="B1">
            <v>0</v>
          </cell>
        </row>
      </sheetData>
      <sheetData sheetId="1632">
        <row r="1">
          <cell r="B1">
            <v>0</v>
          </cell>
        </row>
      </sheetData>
      <sheetData sheetId="1633">
        <row r="1">
          <cell r="B1">
            <v>0</v>
          </cell>
        </row>
      </sheetData>
      <sheetData sheetId="1634">
        <row r="1">
          <cell r="B1">
            <v>0</v>
          </cell>
        </row>
      </sheetData>
      <sheetData sheetId="1635">
        <row r="1">
          <cell r="B1">
            <v>0</v>
          </cell>
        </row>
      </sheetData>
      <sheetData sheetId="1636">
        <row r="1">
          <cell r="B1">
            <v>0</v>
          </cell>
        </row>
      </sheetData>
      <sheetData sheetId="1637">
        <row r="1">
          <cell r="B1">
            <v>0</v>
          </cell>
        </row>
      </sheetData>
      <sheetData sheetId="1638">
        <row r="1">
          <cell r="B1">
            <v>0</v>
          </cell>
        </row>
      </sheetData>
      <sheetData sheetId="1639">
        <row r="1">
          <cell r="B1">
            <v>0</v>
          </cell>
        </row>
      </sheetData>
      <sheetData sheetId="1640">
        <row r="1">
          <cell r="B1">
            <v>0</v>
          </cell>
        </row>
      </sheetData>
      <sheetData sheetId="1641">
        <row r="1">
          <cell r="B1">
            <v>0</v>
          </cell>
        </row>
      </sheetData>
      <sheetData sheetId="1642">
        <row r="1">
          <cell r="B1">
            <v>0</v>
          </cell>
        </row>
      </sheetData>
      <sheetData sheetId="1643">
        <row r="1">
          <cell r="B1">
            <v>0</v>
          </cell>
        </row>
      </sheetData>
      <sheetData sheetId="1644">
        <row r="1">
          <cell r="B1">
            <v>0</v>
          </cell>
        </row>
      </sheetData>
      <sheetData sheetId="1645">
        <row r="1">
          <cell r="B1">
            <v>0</v>
          </cell>
        </row>
      </sheetData>
      <sheetData sheetId="1646">
        <row r="1">
          <cell r="B1">
            <v>0</v>
          </cell>
        </row>
      </sheetData>
      <sheetData sheetId="1647">
        <row r="1">
          <cell r="B1">
            <v>0</v>
          </cell>
        </row>
      </sheetData>
      <sheetData sheetId="1648">
        <row r="1">
          <cell r="B1">
            <v>0</v>
          </cell>
        </row>
      </sheetData>
      <sheetData sheetId="1649">
        <row r="1">
          <cell r="B1">
            <v>0</v>
          </cell>
        </row>
      </sheetData>
      <sheetData sheetId="1650">
        <row r="1">
          <cell r="B1">
            <v>0</v>
          </cell>
        </row>
      </sheetData>
      <sheetData sheetId="1651">
        <row r="1">
          <cell r="B1">
            <v>0</v>
          </cell>
        </row>
      </sheetData>
      <sheetData sheetId="1652">
        <row r="1">
          <cell r="B1">
            <v>0</v>
          </cell>
        </row>
      </sheetData>
      <sheetData sheetId="1653">
        <row r="1">
          <cell r="B1">
            <v>0</v>
          </cell>
        </row>
      </sheetData>
      <sheetData sheetId="1654">
        <row r="1">
          <cell r="B1">
            <v>0</v>
          </cell>
        </row>
      </sheetData>
      <sheetData sheetId="1655">
        <row r="1">
          <cell r="B1">
            <v>0</v>
          </cell>
        </row>
      </sheetData>
      <sheetData sheetId="1656">
        <row r="1">
          <cell r="B1">
            <v>0</v>
          </cell>
        </row>
      </sheetData>
      <sheetData sheetId="1657">
        <row r="1">
          <cell r="B1">
            <v>0</v>
          </cell>
        </row>
      </sheetData>
      <sheetData sheetId="1658">
        <row r="1">
          <cell r="B1">
            <v>0</v>
          </cell>
        </row>
      </sheetData>
      <sheetData sheetId="1659">
        <row r="1">
          <cell r="B1">
            <v>0</v>
          </cell>
        </row>
      </sheetData>
      <sheetData sheetId="1660">
        <row r="1">
          <cell r="B1">
            <v>0</v>
          </cell>
        </row>
      </sheetData>
      <sheetData sheetId="1661">
        <row r="1">
          <cell r="B1">
            <v>0</v>
          </cell>
        </row>
      </sheetData>
      <sheetData sheetId="1662">
        <row r="1">
          <cell r="B1">
            <v>0</v>
          </cell>
        </row>
      </sheetData>
      <sheetData sheetId="1663">
        <row r="1">
          <cell r="B1">
            <v>0</v>
          </cell>
        </row>
      </sheetData>
      <sheetData sheetId="1664">
        <row r="1">
          <cell r="B1">
            <v>0</v>
          </cell>
        </row>
      </sheetData>
      <sheetData sheetId="1665">
        <row r="1">
          <cell r="B1">
            <v>0</v>
          </cell>
        </row>
      </sheetData>
      <sheetData sheetId="1666">
        <row r="1">
          <cell r="B1">
            <v>0</v>
          </cell>
        </row>
      </sheetData>
      <sheetData sheetId="1667">
        <row r="1">
          <cell r="B1">
            <v>0</v>
          </cell>
        </row>
      </sheetData>
      <sheetData sheetId="1668">
        <row r="1">
          <cell r="B1">
            <v>0</v>
          </cell>
        </row>
      </sheetData>
      <sheetData sheetId="1669">
        <row r="1">
          <cell r="B1">
            <v>0</v>
          </cell>
        </row>
      </sheetData>
      <sheetData sheetId="1670">
        <row r="1">
          <cell r="B1">
            <v>0</v>
          </cell>
        </row>
      </sheetData>
      <sheetData sheetId="1671">
        <row r="1">
          <cell r="B1">
            <v>0</v>
          </cell>
        </row>
      </sheetData>
      <sheetData sheetId="1672">
        <row r="1">
          <cell r="B1">
            <v>0</v>
          </cell>
        </row>
      </sheetData>
      <sheetData sheetId="1673">
        <row r="1">
          <cell r="B1">
            <v>0</v>
          </cell>
        </row>
      </sheetData>
      <sheetData sheetId="1674">
        <row r="1">
          <cell r="B1">
            <v>0</v>
          </cell>
        </row>
      </sheetData>
      <sheetData sheetId="1675">
        <row r="1">
          <cell r="B1">
            <v>0</v>
          </cell>
        </row>
      </sheetData>
      <sheetData sheetId="1676">
        <row r="1">
          <cell r="B1">
            <v>0</v>
          </cell>
        </row>
      </sheetData>
      <sheetData sheetId="1677">
        <row r="1">
          <cell r="B1">
            <v>0</v>
          </cell>
        </row>
      </sheetData>
      <sheetData sheetId="1678">
        <row r="1">
          <cell r="B1">
            <v>0</v>
          </cell>
        </row>
      </sheetData>
      <sheetData sheetId="1679">
        <row r="1">
          <cell r="B1">
            <v>0</v>
          </cell>
        </row>
      </sheetData>
      <sheetData sheetId="1680">
        <row r="1">
          <cell r="B1">
            <v>0</v>
          </cell>
        </row>
      </sheetData>
      <sheetData sheetId="1681">
        <row r="1">
          <cell r="B1">
            <v>0</v>
          </cell>
        </row>
      </sheetData>
      <sheetData sheetId="1682">
        <row r="1">
          <cell r="B1">
            <v>0</v>
          </cell>
        </row>
      </sheetData>
      <sheetData sheetId="1683">
        <row r="1">
          <cell r="B1">
            <v>0</v>
          </cell>
        </row>
      </sheetData>
      <sheetData sheetId="1684">
        <row r="1">
          <cell r="B1">
            <v>0</v>
          </cell>
        </row>
      </sheetData>
      <sheetData sheetId="1685">
        <row r="1">
          <cell r="B1">
            <v>0</v>
          </cell>
        </row>
      </sheetData>
      <sheetData sheetId="1686">
        <row r="1">
          <cell r="B1">
            <v>0</v>
          </cell>
        </row>
      </sheetData>
      <sheetData sheetId="1687">
        <row r="1">
          <cell r="B1">
            <v>0</v>
          </cell>
        </row>
      </sheetData>
      <sheetData sheetId="1688">
        <row r="1">
          <cell r="B1">
            <v>0</v>
          </cell>
        </row>
      </sheetData>
      <sheetData sheetId="1689">
        <row r="1">
          <cell r="B1">
            <v>0</v>
          </cell>
        </row>
      </sheetData>
      <sheetData sheetId="1690">
        <row r="1">
          <cell r="B1">
            <v>0</v>
          </cell>
        </row>
      </sheetData>
      <sheetData sheetId="1691">
        <row r="1">
          <cell r="B1">
            <v>0</v>
          </cell>
        </row>
      </sheetData>
      <sheetData sheetId="1692">
        <row r="1">
          <cell r="B1">
            <v>0</v>
          </cell>
        </row>
      </sheetData>
      <sheetData sheetId="1693">
        <row r="1">
          <cell r="B1">
            <v>0</v>
          </cell>
        </row>
      </sheetData>
      <sheetData sheetId="1694">
        <row r="1">
          <cell r="B1">
            <v>0</v>
          </cell>
        </row>
      </sheetData>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row r="1">
          <cell r="B1">
            <v>0</v>
          </cell>
        </row>
      </sheetData>
      <sheetData sheetId="1702">
        <row r="1">
          <cell r="B1">
            <v>0</v>
          </cell>
        </row>
      </sheetData>
      <sheetData sheetId="1703">
        <row r="1">
          <cell r="B1">
            <v>0</v>
          </cell>
        </row>
      </sheetData>
      <sheetData sheetId="1704">
        <row r="1">
          <cell r="B1">
            <v>0</v>
          </cell>
        </row>
      </sheetData>
      <sheetData sheetId="1705">
        <row r="1">
          <cell r="B1">
            <v>0</v>
          </cell>
        </row>
      </sheetData>
      <sheetData sheetId="1706">
        <row r="1">
          <cell r="B1">
            <v>0</v>
          </cell>
        </row>
      </sheetData>
      <sheetData sheetId="1707">
        <row r="1">
          <cell r="B1">
            <v>0</v>
          </cell>
        </row>
      </sheetData>
      <sheetData sheetId="1708">
        <row r="1">
          <cell r="B1">
            <v>0</v>
          </cell>
        </row>
      </sheetData>
      <sheetData sheetId="1709">
        <row r="1">
          <cell r="B1">
            <v>0</v>
          </cell>
        </row>
      </sheetData>
      <sheetData sheetId="1710">
        <row r="1">
          <cell r="B1">
            <v>0</v>
          </cell>
        </row>
      </sheetData>
      <sheetData sheetId="1711">
        <row r="1">
          <cell r="B1">
            <v>0</v>
          </cell>
        </row>
      </sheetData>
      <sheetData sheetId="1712">
        <row r="1">
          <cell r="B1">
            <v>0</v>
          </cell>
        </row>
      </sheetData>
      <sheetData sheetId="1713">
        <row r="1">
          <cell r="B1">
            <v>0</v>
          </cell>
        </row>
      </sheetData>
      <sheetData sheetId="1714">
        <row r="1">
          <cell r="B1">
            <v>0</v>
          </cell>
        </row>
      </sheetData>
      <sheetData sheetId="1715">
        <row r="1">
          <cell r="B1">
            <v>0</v>
          </cell>
        </row>
      </sheetData>
      <sheetData sheetId="1716">
        <row r="1">
          <cell r="B1">
            <v>0</v>
          </cell>
        </row>
      </sheetData>
      <sheetData sheetId="1717">
        <row r="1">
          <cell r="B1">
            <v>0</v>
          </cell>
        </row>
      </sheetData>
      <sheetData sheetId="1718">
        <row r="1">
          <cell r="B1">
            <v>0</v>
          </cell>
        </row>
      </sheetData>
      <sheetData sheetId="1719">
        <row r="1">
          <cell r="B1">
            <v>0</v>
          </cell>
        </row>
      </sheetData>
      <sheetData sheetId="1720">
        <row r="1">
          <cell r="B1">
            <v>0</v>
          </cell>
        </row>
      </sheetData>
      <sheetData sheetId="1721">
        <row r="1">
          <cell r="B1">
            <v>0</v>
          </cell>
        </row>
      </sheetData>
      <sheetData sheetId="1722">
        <row r="1">
          <cell r="B1">
            <v>0</v>
          </cell>
        </row>
      </sheetData>
      <sheetData sheetId="1723">
        <row r="1">
          <cell r="B1">
            <v>0</v>
          </cell>
        </row>
      </sheetData>
      <sheetData sheetId="1724">
        <row r="1">
          <cell r="B1">
            <v>0</v>
          </cell>
        </row>
      </sheetData>
      <sheetData sheetId="1725">
        <row r="1">
          <cell r="B1">
            <v>0</v>
          </cell>
        </row>
      </sheetData>
      <sheetData sheetId="1726">
        <row r="1">
          <cell r="B1">
            <v>0</v>
          </cell>
        </row>
      </sheetData>
      <sheetData sheetId="1727">
        <row r="1">
          <cell r="B1">
            <v>0</v>
          </cell>
        </row>
      </sheetData>
      <sheetData sheetId="1728">
        <row r="1">
          <cell r="B1">
            <v>0</v>
          </cell>
        </row>
      </sheetData>
      <sheetData sheetId="1729">
        <row r="1">
          <cell r="B1">
            <v>0</v>
          </cell>
        </row>
      </sheetData>
      <sheetData sheetId="1730">
        <row r="1">
          <cell r="B1">
            <v>0</v>
          </cell>
        </row>
      </sheetData>
      <sheetData sheetId="1731">
        <row r="1">
          <cell r="B1">
            <v>0</v>
          </cell>
        </row>
      </sheetData>
      <sheetData sheetId="1732">
        <row r="1">
          <cell r="B1">
            <v>0</v>
          </cell>
        </row>
      </sheetData>
      <sheetData sheetId="1733">
        <row r="1">
          <cell r="B1">
            <v>0</v>
          </cell>
        </row>
      </sheetData>
      <sheetData sheetId="1734">
        <row r="1">
          <cell r="B1">
            <v>0</v>
          </cell>
        </row>
      </sheetData>
      <sheetData sheetId="1735">
        <row r="1">
          <cell r="B1">
            <v>0</v>
          </cell>
        </row>
      </sheetData>
      <sheetData sheetId="1736">
        <row r="1">
          <cell r="B1">
            <v>0</v>
          </cell>
        </row>
      </sheetData>
      <sheetData sheetId="1737">
        <row r="1">
          <cell r="B1">
            <v>0</v>
          </cell>
        </row>
      </sheetData>
      <sheetData sheetId="1738">
        <row r="1">
          <cell r="B1">
            <v>0</v>
          </cell>
        </row>
      </sheetData>
      <sheetData sheetId="1739">
        <row r="1">
          <cell r="B1">
            <v>0</v>
          </cell>
        </row>
      </sheetData>
      <sheetData sheetId="1740">
        <row r="1">
          <cell r="B1">
            <v>0</v>
          </cell>
        </row>
      </sheetData>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row r="1">
          <cell r="B1">
            <v>0</v>
          </cell>
        </row>
      </sheetData>
      <sheetData sheetId="1748">
        <row r="1">
          <cell r="B1">
            <v>0</v>
          </cell>
        </row>
      </sheetData>
      <sheetData sheetId="1749">
        <row r="1">
          <cell r="B1">
            <v>0</v>
          </cell>
        </row>
      </sheetData>
      <sheetData sheetId="1750">
        <row r="1">
          <cell r="B1">
            <v>0</v>
          </cell>
        </row>
      </sheetData>
      <sheetData sheetId="1751">
        <row r="1">
          <cell r="B1">
            <v>0</v>
          </cell>
        </row>
      </sheetData>
      <sheetData sheetId="1752">
        <row r="1">
          <cell r="B1">
            <v>0</v>
          </cell>
        </row>
      </sheetData>
      <sheetData sheetId="1753">
        <row r="1">
          <cell r="B1">
            <v>0</v>
          </cell>
        </row>
      </sheetData>
      <sheetData sheetId="1754" refreshError="1"/>
      <sheetData sheetId="1755" refreshError="1"/>
      <sheetData sheetId="1756">
        <row r="1">
          <cell r="B1">
            <v>0</v>
          </cell>
        </row>
      </sheetData>
      <sheetData sheetId="1757">
        <row r="1">
          <cell r="B1">
            <v>0</v>
          </cell>
        </row>
      </sheetData>
      <sheetData sheetId="1758">
        <row r="1">
          <cell r="B1">
            <v>0</v>
          </cell>
        </row>
      </sheetData>
      <sheetData sheetId="1759">
        <row r="1">
          <cell r="B1">
            <v>0</v>
          </cell>
        </row>
      </sheetData>
      <sheetData sheetId="1760" refreshError="1"/>
      <sheetData sheetId="1761" refreshError="1"/>
      <sheetData sheetId="1762"/>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ow r="1">
          <cell r="B1">
            <v>0</v>
          </cell>
        </row>
      </sheetData>
      <sheetData sheetId="1774" refreshError="1"/>
      <sheetData sheetId="1775" refreshError="1"/>
      <sheetData sheetId="1776">
        <row r="1">
          <cell r="B1">
            <v>0</v>
          </cell>
        </row>
      </sheetData>
      <sheetData sheetId="1777">
        <row r="1">
          <cell r="B1">
            <v>0</v>
          </cell>
        </row>
      </sheetData>
      <sheetData sheetId="1778">
        <row r="1">
          <cell r="B1">
            <v>0</v>
          </cell>
        </row>
      </sheetData>
      <sheetData sheetId="1779" refreshError="1"/>
      <sheetData sheetId="1780" refreshError="1"/>
      <sheetData sheetId="1781">
        <row r="1">
          <cell r="B1">
            <v>0</v>
          </cell>
        </row>
      </sheetData>
      <sheetData sheetId="1782">
        <row r="1">
          <cell r="B1">
            <v>0</v>
          </cell>
        </row>
      </sheetData>
      <sheetData sheetId="1783" refreshError="1"/>
      <sheetData sheetId="1784" refreshError="1"/>
      <sheetData sheetId="1785" refreshError="1"/>
      <sheetData sheetId="1786" refreshError="1"/>
      <sheetData sheetId="1787">
        <row r="1">
          <cell r="B1">
            <v>0</v>
          </cell>
        </row>
      </sheetData>
      <sheetData sheetId="1788" refreshError="1"/>
      <sheetData sheetId="1789" refreshError="1"/>
      <sheetData sheetId="1790">
        <row r="1">
          <cell r="B1">
            <v>0</v>
          </cell>
        </row>
      </sheetData>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ow r="1">
          <cell r="B1">
            <v>0</v>
          </cell>
        </row>
      </sheetData>
      <sheetData sheetId="1836">
        <row r="1">
          <cell r="B1">
            <v>0</v>
          </cell>
        </row>
      </sheetData>
      <sheetData sheetId="1837">
        <row r="1">
          <cell r="B1">
            <v>0</v>
          </cell>
        </row>
      </sheetData>
      <sheetData sheetId="1838">
        <row r="1">
          <cell r="B1">
            <v>0</v>
          </cell>
        </row>
      </sheetData>
      <sheetData sheetId="1839">
        <row r="1">
          <cell r="B1">
            <v>0</v>
          </cell>
        </row>
      </sheetData>
      <sheetData sheetId="1840">
        <row r="1">
          <cell r="B1">
            <v>0</v>
          </cell>
        </row>
      </sheetData>
      <sheetData sheetId="1841">
        <row r="1">
          <cell r="B1">
            <v>0</v>
          </cell>
        </row>
      </sheetData>
      <sheetData sheetId="1842">
        <row r="1">
          <cell r="B1">
            <v>0</v>
          </cell>
        </row>
      </sheetData>
      <sheetData sheetId="1843">
        <row r="1">
          <cell r="B1">
            <v>0</v>
          </cell>
        </row>
      </sheetData>
      <sheetData sheetId="1844">
        <row r="1">
          <cell r="B1">
            <v>0</v>
          </cell>
        </row>
      </sheetData>
      <sheetData sheetId="1845">
        <row r="1">
          <cell r="B1">
            <v>0</v>
          </cell>
        </row>
      </sheetData>
      <sheetData sheetId="1846">
        <row r="1">
          <cell r="B1">
            <v>0</v>
          </cell>
        </row>
      </sheetData>
      <sheetData sheetId="1847">
        <row r="1">
          <cell r="B1">
            <v>0</v>
          </cell>
        </row>
      </sheetData>
      <sheetData sheetId="1848">
        <row r="1">
          <cell r="B1">
            <v>0</v>
          </cell>
        </row>
      </sheetData>
      <sheetData sheetId="1849">
        <row r="1">
          <cell r="B1">
            <v>0</v>
          </cell>
        </row>
      </sheetData>
      <sheetData sheetId="1850">
        <row r="1">
          <cell r="B1">
            <v>0</v>
          </cell>
        </row>
      </sheetData>
      <sheetData sheetId="1851">
        <row r="1">
          <cell r="B1">
            <v>0</v>
          </cell>
        </row>
      </sheetData>
      <sheetData sheetId="1852">
        <row r="1">
          <cell r="B1">
            <v>0</v>
          </cell>
        </row>
      </sheetData>
      <sheetData sheetId="1853">
        <row r="1">
          <cell r="B1">
            <v>0</v>
          </cell>
        </row>
      </sheetData>
      <sheetData sheetId="1854">
        <row r="1">
          <cell r="B1">
            <v>0</v>
          </cell>
        </row>
      </sheetData>
      <sheetData sheetId="1855">
        <row r="1">
          <cell r="B1">
            <v>0</v>
          </cell>
        </row>
      </sheetData>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ow r="1">
          <cell r="B1">
            <v>0</v>
          </cell>
        </row>
      </sheetData>
      <sheetData sheetId="1871">
        <row r="1">
          <cell r="B1">
            <v>0</v>
          </cell>
        </row>
      </sheetData>
      <sheetData sheetId="1872">
        <row r="1">
          <cell r="B1">
            <v>0</v>
          </cell>
        </row>
      </sheetData>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row r="1">
          <cell r="B1">
            <v>0</v>
          </cell>
        </row>
      </sheetData>
      <sheetData sheetId="1890">
        <row r="1">
          <cell r="B1">
            <v>0</v>
          </cell>
        </row>
      </sheetData>
      <sheetData sheetId="1891">
        <row r="1">
          <cell r="B1">
            <v>0</v>
          </cell>
        </row>
      </sheetData>
      <sheetData sheetId="1892" refreshError="1"/>
      <sheetData sheetId="1893" refreshError="1"/>
      <sheetData sheetId="1894" refreshError="1"/>
      <sheetData sheetId="1895" refreshError="1"/>
      <sheetData sheetId="1896"/>
      <sheetData sheetId="1897" refreshError="1"/>
      <sheetData sheetId="1898" refreshError="1"/>
      <sheetData sheetId="1899">
        <row r="1">
          <cell r="B1">
            <v>0</v>
          </cell>
        </row>
      </sheetData>
      <sheetData sheetId="1900">
        <row r="1">
          <cell r="B1">
            <v>0</v>
          </cell>
        </row>
      </sheetData>
      <sheetData sheetId="1901" refreshError="1"/>
      <sheetData sheetId="1902">
        <row r="1">
          <cell r="B1">
            <v>0</v>
          </cell>
        </row>
      </sheetData>
      <sheetData sheetId="1903" refreshError="1"/>
      <sheetData sheetId="1904" refreshError="1"/>
      <sheetData sheetId="1905">
        <row r="1">
          <cell r="B1">
            <v>0</v>
          </cell>
        </row>
      </sheetData>
      <sheetData sheetId="1906">
        <row r="1">
          <cell r="B1">
            <v>0</v>
          </cell>
        </row>
      </sheetData>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refreshError="1"/>
      <sheetData sheetId="1994" refreshError="1"/>
      <sheetData sheetId="1995" refreshError="1"/>
      <sheetData sheetId="1996" refreshError="1"/>
      <sheetData sheetId="1997" refreshError="1"/>
      <sheetData sheetId="1998" refreshError="1"/>
      <sheetData sheetId="1999" refreshError="1"/>
      <sheetData sheetId="2000"/>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sheetData sheetId="2047"/>
      <sheetData sheetId="2048" refreshError="1"/>
      <sheetData sheetId="2049"/>
      <sheetData sheetId="2050"/>
      <sheetData sheetId="2051"/>
      <sheetData sheetId="2052"/>
      <sheetData sheetId="2053"/>
      <sheetData sheetId="2054"/>
      <sheetData sheetId="2055"/>
      <sheetData sheetId="2056" refreshError="1"/>
      <sheetData sheetId="2057" refreshError="1"/>
      <sheetData sheetId="2058" refreshError="1"/>
      <sheetData sheetId="2059" refreshError="1"/>
      <sheetData sheetId="2060" refreshError="1"/>
      <sheetData sheetId="2061" refreshError="1"/>
      <sheetData sheetId="2062" refreshError="1"/>
      <sheetData sheetId="2063"/>
      <sheetData sheetId="2064"/>
      <sheetData sheetId="2065"/>
      <sheetData sheetId="2066"/>
      <sheetData sheetId="2067"/>
      <sheetData sheetId="2068">
        <row r="1">
          <cell r="B1">
            <v>0</v>
          </cell>
        </row>
      </sheetData>
      <sheetData sheetId="2069">
        <row r="1">
          <cell r="B1">
            <v>0</v>
          </cell>
        </row>
      </sheetData>
      <sheetData sheetId="2070"/>
      <sheetData sheetId="2071"/>
      <sheetData sheetId="2072"/>
      <sheetData sheetId="2073"/>
      <sheetData sheetId="2074"/>
      <sheetData sheetId="2075"/>
      <sheetData sheetId="2076"/>
      <sheetData sheetId="2077"/>
      <sheetData sheetId="2078" refreshError="1"/>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ow r="1">
          <cell r="B1">
            <v>0</v>
          </cell>
        </row>
      </sheetData>
      <sheetData sheetId="2114">
        <row r="1">
          <cell r="B1">
            <v>0</v>
          </cell>
        </row>
      </sheetData>
      <sheetData sheetId="2115"/>
      <sheetData sheetId="2116" refreshError="1"/>
      <sheetData sheetId="2117" refreshError="1"/>
      <sheetData sheetId="2118"/>
      <sheetData sheetId="2119" refreshError="1"/>
      <sheetData sheetId="2120" refreshError="1"/>
      <sheetData sheetId="2121" refreshError="1"/>
      <sheetData sheetId="2122" refreshError="1"/>
      <sheetData sheetId="2123" refreshError="1"/>
      <sheetData sheetId="2124" refreshError="1"/>
      <sheetData sheetId="2125">
        <row r="1">
          <cell r="B1">
            <v>0</v>
          </cell>
        </row>
      </sheetData>
      <sheetData sheetId="2126"/>
      <sheetData sheetId="2127"/>
      <sheetData sheetId="2128"/>
      <sheetData sheetId="2129"/>
      <sheetData sheetId="2130"/>
      <sheetData sheetId="2131" refreshError="1"/>
      <sheetData sheetId="2132"/>
      <sheetData sheetId="2133" refreshError="1"/>
      <sheetData sheetId="2134" refreshError="1"/>
      <sheetData sheetId="2135" refreshError="1"/>
      <sheetData sheetId="2136"/>
      <sheetData sheetId="2137"/>
      <sheetData sheetId="2138"/>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ow r="1">
          <cell r="B1">
            <v>0</v>
          </cell>
        </row>
      </sheetData>
      <sheetData sheetId="2167">
        <row r="1">
          <cell r="B1">
            <v>0</v>
          </cell>
        </row>
      </sheetData>
      <sheetData sheetId="2168">
        <row r="1">
          <cell r="B1">
            <v>0</v>
          </cell>
        </row>
      </sheetData>
      <sheetData sheetId="2169">
        <row r="1">
          <cell r="B1">
            <v>0</v>
          </cell>
        </row>
      </sheetData>
      <sheetData sheetId="2170">
        <row r="1">
          <cell r="B1">
            <v>0</v>
          </cell>
        </row>
      </sheetData>
      <sheetData sheetId="2171">
        <row r="1">
          <cell r="B1">
            <v>0</v>
          </cell>
        </row>
      </sheetData>
      <sheetData sheetId="2172">
        <row r="1">
          <cell r="B1">
            <v>0</v>
          </cell>
        </row>
      </sheetData>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row r="1">
          <cell r="B1">
            <v>0</v>
          </cell>
        </row>
      </sheetData>
      <sheetData sheetId="2358"/>
      <sheetData sheetId="2359"/>
      <sheetData sheetId="2360"/>
      <sheetData sheetId="2361"/>
      <sheetData sheetId="2362">
        <row r="1">
          <cell r="B1">
            <v>0</v>
          </cell>
        </row>
      </sheetData>
      <sheetData sheetId="2363">
        <row r="1">
          <cell r="B1">
            <v>0</v>
          </cell>
        </row>
      </sheetData>
      <sheetData sheetId="2364">
        <row r="1">
          <cell r="B1">
            <v>0</v>
          </cell>
        </row>
      </sheetData>
      <sheetData sheetId="2365">
        <row r="1">
          <cell r="B1">
            <v>0</v>
          </cell>
        </row>
      </sheetData>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row r="1">
          <cell r="B1">
            <v>0</v>
          </cell>
        </row>
      </sheetData>
      <sheetData sheetId="2418">
        <row r="1">
          <cell r="B1">
            <v>0</v>
          </cell>
        </row>
      </sheetData>
      <sheetData sheetId="2419">
        <row r="1">
          <cell r="B1">
            <v>0</v>
          </cell>
        </row>
      </sheetData>
      <sheetData sheetId="2420">
        <row r="1">
          <cell r="B1">
            <v>0</v>
          </cell>
        </row>
      </sheetData>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sheetData sheetId="2648"/>
      <sheetData sheetId="2649"/>
      <sheetData sheetId="2650"/>
      <sheetData sheetId="2651">
        <row r="1">
          <cell r="B1">
            <v>0</v>
          </cell>
        </row>
      </sheetData>
      <sheetData sheetId="2652"/>
      <sheetData sheetId="2653"/>
      <sheetData sheetId="2654"/>
      <sheetData sheetId="2655"/>
      <sheetData sheetId="2656"/>
      <sheetData sheetId="2657"/>
      <sheetData sheetId="2658"/>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sheetData sheetId="2678"/>
      <sheetData sheetId="2679"/>
      <sheetData sheetId="2680"/>
      <sheetData sheetId="2681"/>
      <sheetData sheetId="2682"/>
      <sheetData sheetId="2683"/>
      <sheetData sheetId="2684"/>
      <sheetData sheetId="2685"/>
      <sheetData sheetId="2686"/>
      <sheetData sheetId="2687"/>
      <sheetData sheetId="2688"/>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row r="1">
          <cell r="B1">
            <v>0</v>
          </cell>
        </row>
      </sheetData>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row r="1">
          <cell r="B1">
            <v>0</v>
          </cell>
        </row>
      </sheetData>
      <sheetData sheetId="2962"/>
      <sheetData sheetId="2963"/>
      <sheetData sheetId="2964"/>
      <sheetData sheetId="2965"/>
      <sheetData sheetId="2966"/>
      <sheetData sheetId="2967"/>
      <sheetData sheetId="2968"/>
      <sheetData sheetId="2969"/>
      <sheetData sheetId="2970"/>
      <sheetData sheetId="2971"/>
      <sheetData sheetId="2972"/>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row r="1">
          <cell r="B1">
            <v>0</v>
          </cell>
        </row>
      </sheetData>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sheetData sheetId="3044"/>
      <sheetData sheetId="3045"/>
      <sheetData sheetId="3046"/>
      <sheetData sheetId="3047"/>
      <sheetData sheetId="3048"/>
      <sheetData sheetId="3049"/>
      <sheetData sheetId="3050"/>
      <sheetData sheetId="3051" refreshError="1"/>
      <sheetData sheetId="3052" refreshError="1"/>
      <sheetData sheetId="3053" refreshError="1"/>
      <sheetData sheetId="3054" refreshError="1"/>
      <sheetData sheetId="3055"/>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С"/>
      <sheetName val="ИД"/>
      <sheetName val="информация"/>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ПС"/>
      <sheetName val="Дополнительные параметры"/>
      <sheetName val="BACT"/>
      <sheetName val="Общие"/>
      <sheetName val="отчет эл_эн  2000"/>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геолог"/>
      <sheetName val="К"/>
      <sheetName val="база на 21-04-08"/>
      <sheetName val="СПЕЦИФИКАЦИЯ"/>
      <sheetName val=""/>
      <sheetName val="Исходные"/>
      <sheetName val="мобдемоб"/>
      <sheetName val="темп"/>
      <sheetName val="Тестовый"/>
      <sheetName val="Настройки"/>
      <sheetName val="Настройка"/>
      <sheetName val="Расчет 2"/>
      <sheetName val="Смета №1"/>
      <sheetName val="3.1"/>
      <sheetName val="Смета 2"/>
      <sheetName val="№5 СУБ Инж защ"/>
      <sheetName val="кап.ремонт"/>
      <sheetName val="ОДД (стр-во+экспл.)"/>
      <sheetName val="Расч(подряд)"/>
      <sheetName val="Приложение №1"/>
      <sheetName val="См_2 Шатурс сети  проект работы"/>
      <sheetName val="Командировочные"/>
      <sheetName val="БДР"/>
      <sheetName val="Справочные данные"/>
      <sheetName val="2003г."/>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Дополнительные пара_x0005__xde00_"/>
      <sheetName val="ТЕР ХМАО 2001"/>
      <sheetName val="ИДвалка"/>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См.1"/>
      <sheetName val="4НКУ"/>
      <sheetName val="Книга1"/>
      <sheetName val="ОДД_(стр-во+экспл_)"/>
      <sheetName val="Замещение"/>
      <sheetName val="Расчет_ССР"/>
      <sheetName val="Форма 9"/>
      <sheetName val="Форма 10"/>
      <sheetName val="сводная (2)"/>
      <sheetName val="Смета сводная (список)"/>
      <sheetName val="СмРучБур"/>
      <sheetName val="исх-данные"/>
      <sheetName val="XLR_NoRangeSheet"/>
      <sheetName val="ОбмОбслЗемОд"/>
      <sheetName val="СмМашБур"/>
      <sheetName val="Орг"/>
      <sheetName val="Смета 7"/>
      <sheetName val="Смета180"/>
      <sheetName val="Base"/>
      <sheetName val="см3(подходы)"/>
      <sheetName val="мат и зч"/>
      <sheetName val="9 глава"/>
      <sheetName val="Справочники"/>
      <sheetName val="Классификатор ДДС"/>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 sheetId="793" refreshError="1"/>
      <sheetData sheetId="794" refreshError="1"/>
      <sheetData sheetId="795" refreshError="1"/>
      <sheetData sheetId="796"/>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Общ"/>
      <sheetName val="смета проект"/>
      <sheetName val="терм.обез"/>
      <sheetName val="химреаг."/>
      <sheetName val="12"/>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 val="with project"/>
      <sheetName val="К"/>
      <sheetName val="calc"/>
      <sheetName val="id"/>
      <sheetName val="Исх"/>
      <sheetName val="Лист"/>
      <sheetName val="Производство электроэнергии"/>
      <sheetName val="Т11"/>
      <sheetName val="Т12"/>
      <sheetName val="Т7"/>
      <sheetName val="Сводный 2019"/>
      <sheetName val="Структура 2019"/>
      <sheetName val="СП"/>
      <sheetName val="Курс_доллара2"/>
      <sheetName val="Данные_для_расчёта_сметы1"/>
      <sheetName val="Коэфф1_1"/>
      <sheetName val="ПО_1-71"/>
      <sheetName val="свод_21"/>
      <sheetName val="СметаСводная_Колпино1"/>
      <sheetName val="Дог_цена1"/>
      <sheetName val="Курс_$1"/>
      <sheetName val="Сводный_СР1"/>
      <sheetName val="выборка_на22_июня1"/>
      <sheetName val="Новый_справочник_БДР"/>
      <sheetName val="Payments_2006"/>
      <sheetName val="Сводная_смета"/>
      <sheetName val="ид_смр"/>
      <sheetName val="выборка_заказчик"/>
      <sheetName val="ЛЧ_Р"/>
      <sheetName val="смета_проект"/>
      <sheetName val="терм_обез"/>
      <sheetName val="химреаг_"/>
      <sheetName val="Лист_опроса"/>
      <sheetName val="Команд ЛВС СМиУ"/>
      <sheetName val="Команд СКС Харовск"/>
      <sheetName val="баланс 9 98 ЛВС"/>
      <sheetName val="баланс 9 98 СКС"/>
      <sheetName val="к.84-к.83"/>
      <sheetName val="ЗП"/>
      <sheetName val="шкаф"/>
      <sheetName val="Параметры"/>
      <sheetName val="прайс лист"/>
      <sheetName val="база"/>
      <sheetName val="пдр"/>
      <sheetName val="lucent"/>
      <sheetName val="ПС 110 кВ (доп)"/>
      <sheetName val="Таблица 4 АСУТП"/>
      <sheetName val="текущие цены"/>
      <sheetName val="ПЛАН"/>
      <sheetName val="прибыль опл"/>
      <sheetName val="Курс_доллара3"/>
      <sheetName val="ПО_1-72"/>
      <sheetName val="Данные_для_расчёта_сметы2"/>
      <sheetName val="Коэфф1_2"/>
      <sheetName val="свод_22"/>
      <sheetName val="СметаСводная_Колпино2"/>
      <sheetName val="Курс_$2"/>
      <sheetName val="Дог_цена2"/>
      <sheetName val="Сводный_СР2"/>
      <sheetName val="СметаСводная_Рыб1"/>
      <sheetName val="выборка_на22_июня2"/>
      <sheetName val="Новый_справочник_БДР1"/>
      <sheetName val="Payments_20061"/>
      <sheetName val="Сводная_смета1"/>
      <sheetName val="ид_смр1"/>
      <sheetName val="выборка_заказчик1"/>
      <sheetName val="ЛЧ_Р1"/>
      <sheetName val="смета_проект1"/>
      <sheetName val="терм_обез1"/>
      <sheetName val="химреаг_1"/>
      <sheetName val="Условия_прокладки"/>
      <sheetName val="Ограничения_шаблон"/>
      <sheetName val="Ачинский_НПЗ"/>
      <sheetName val="оборудование_"/>
      <sheetName val="Ф_4_и__"/>
      <sheetName val="Ф_6_и_"/>
      <sheetName val="ф_7_и"/>
      <sheetName val="раб__2009"/>
      <sheetName val="_св_раб_2009"/>
      <sheetName val="_маш__2009"/>
      <sheetName val="_св_маш2009"/>
      <sheetName val="рем_раб__2009_"/>
      <sheetName val="_св_рем_раб_2009_"/>
      <sheetName val="_водитель_2009"/>
      <sheetName val="400052__Автосамосвал_10т_09"/>
      <sheetName val="Бульдозер_96_кВт_др__09"/>
      <sheetName val="форма_6"/>
      <sheetName val="Ф_1_и"/>
      <sheetName val="Ф_2_и_"/>
      <sheetName val="Ф_3_и"/>
      <sheetName val="Сводный_2019"/>
      <sheetName val="Структура_2019"/>
      <sheetName val="Лист_опроса1"/>
      <sheetName val="col_21169"/>
      <sheetName val="электрост_60_кВт___09"/>
      <sheetName val="100202_Установка_буровая_09"/>
      <sheetName val="notes_2"/>
      <sheetName val="Доп_инф"/>
      <sheetName val="Паращенко_Г_И_"/>
      <sheetName val="БДР_Тригуб"/>
      <sheetName val="Залеев_С_"/>
      <sheetName val="Эл-доп"/>
      <sheetName val="Электрика"/>
      <sheetName val="sapactivexlhiddensheet"/>
      <sheetName val="Дог_рас"/>
      <sheetName val="Смета1"/>
      <sheetName val="Классификаторы"/>
      <sheetName val="бд"/>
      <sheetName val="прогноз_1"/>
      <sheetName val="Акты"/>
      <sheetName val="ЛС_БИ"/>
      <sheetName val="Вспомогательный"/>
      <sheetName val="стоимость"/>
      <sheetName val="обновление"/>
      <sheetName val="СВОДКА развязка 1"/>
      <sheetName val="цена"/>
      <sheetName val="produ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ow r="2">
          <cell r="A2">
            <v>25</v>
          </cell>
        </row>
      </sheetData>
      <sheetData sheetId="127"/>
      <sheetData sheetId="128"/>
      <sheetData sheetId="129"/>
      <sheetData sheetId="130"/>
      <sheetData sheetId="131"/>
      <sheetData sheetId="132"/>
      <sheetData sheetId="133"/>
      <sheetData sheetId="134"/>
      <sheetData sheetId="135">
        <row r="2">
          <cell r="A2">
            <v>25</v>
          </cell>
        </row>
      </sheetData>
      <sheetData sheetId="136"/>
      <sheetData sheetId="137"/>
      <sheetData sheetId="138"/>
      <sheetData sheetId="139"/>
      <sheetData sheetId="140"/>
      <sheetData sheetId="141"/>
      <sheetData sheetId="142"/>
      <sheetData sheetId="143"/>
      <sheetData sheetId="144"/>
      <sheetData sheetId="145"/>
      <sheetData sheetId="146" refreshError="1"/>
      <sheetData sheetId="147" refreshError="1"/>
      <sheetData sheetId="148" refreshError="1"/>
      <sheetData sheetId="149" refreshError="1"/>
      <sheetData sheetId="150" refreshError="1"/>
      <sheetData sheetId="151" refreshError="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ow r="2">
          <cell r="A2">
            <v>25</v>
          </cell>
        </row>
      </sheetData>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Список"/>
      <sheetName val="Коэф КВ"/>
      <sheetName val="Подрядчики"/>
      <sheetName val="Лист1"/>
      <sheetName val="свод"/>
      <sheetName val="р.Волхов"/>
      <sheetName val="смета СИД"/>
      <sheetName val="КП Мак"/>
      <sheetName val="Землеотвод"/>
      <sheetName val="эл.химз."/>
      <sheetName val="КП НовоКов"/>
      <sheetName val="СметаСводная Колпино"/>
      <sheetName val="пятилетка"/>
      <sheetName val="мониторинг"/>
      <sheetName val="Данные_для_расчёта_сметы"/>
      <sheetName val="Смета_рекультивация"/>
      <sheetName val="Смета_терзем"/>
      <sheetName val="Коэфф1_"/>
      <sheetName val="СметаСводная_1_оч"/>
      <sheetName val="Калплан ОИ2 Макм крестики"/>
      <sheetName val="Калплан Кра"/>
      <sheetName val="гидрология"/>
      <sheetName val="1"/>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2002(v2)"/>
      <sheetName val="спецификация"/>
      <sheetName val="СметаСводная Рыб"/>
      <sheetName val="id"/>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13.1"/>
      <sheetName val="Курс_доллара"/>
      <sheetName val="матер_"/>
      <sheetName val="Сводная_смета"/>
      <sheetName val="Объемы_работ_по_ПВ"/>
      <sheetName val="Распоряжения"/>
      <sheetName val="ИТ-бюджет"/>
      <sheetName val="ц_1991"/>
      <sheetName val="М-29"/>
      <sheetName val="Данные"/>
      <sheetName val="ЦМП"/>
      <sheetName val="Подобъекты"/>
      <sheetName val="Локальный сметный расчет"/>
      <sheetName val="В-ИТОГ"/>
      <sheetName val="П"/>
      <sheetName val="const"/>
      <sheetName val="Дог цена"/>
      <sheetName val="ОПС"/>
      <sheetName val="капитальные затраты"/>
      <sheetName val="смета проект"/>
      <sheetName val="пример расчета"/>
      <sheetName val="исх-данные"/>
      <sheetName val="вариант"/>
      <sheetName val="обновление"/>
      <sheetName val="цена"/>
      <sheetName val="product"/>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refreshError="1"/>
      <sheetData sheetId="90"/>
      <sheetData sheetId="91"/>
      <sheetData sheetId="92"/>
      <sheetData sheetId="93"/>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ПД"/>
      <sheetName val="Leistungsakt"/>
      <sheetName val="Курс доллара"/>
      <sheetName val="Приложение №1"/>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Тестовый"/>
      <sheetName val="Настройки"/>
      <sheetName val="Настройка"/>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Дополнительные пара_x0000__x0000__x0005__x0000__xde00_"/>
      <sheetName val="ОДД (стр-во+экспл.)"/>
      <sheetName val="Расч(подряд)"/>
      <sheetName val="Общие"/>
      <sheetName val="отчет эл_эн  2000"/>
      <sheetName val="Дополнительные пара"/>
      <sheetName val="Эл-доп"/>
      <sheetName val="Электрика"/>
      <sheetName val="геолог"/>
      <sheetName val="Данные_для_расчёта_сметы1"/>
      <sheetName val="Справочные данные"/>
      <sheetName val="2003г."/>
      <sheetName val="СНГ"/>
      <sheetName val="Курс $"/>
      <sheetName val="СметаЗатрат"/>
      <sheetName val="Ф3П"/>
      <sheetName val="Ф2П"/>
      <sheetName val="Дог_рас"/>
      <sheetName val="КП_СС"/>
      <sheetName val="СПЕЦИФИКАЦИЯ"/>
      <sheetName val="расчет вязкости"/>
      <sheetName val="Лист3"/>
      <sheetName val="ИДвалка"/>
      <sheetName val="мат"/>
      <sheetName val="мобдемоб"/>
      <sheetName val="Кал.план Жукова даты - не н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см3(подходы)"/>
      <sheetName val="9 глава"/>
      <sheetName val="Дополнительные пара_x0005__xde00_"/>
      <sheetName val="БДР"/>
      <sheetName val="Замещение"/>
      <sheetName val="Расчет_ССР"/>
      <sheetName val="Смета сводная (список)"/>
      <sheetName val="Смета 7"/>
      <sheetName val="Орг"/>
      <sheetName val="ОДД_(стр-во+экспл_)"/>
      <sheetName val="Книга1"/>
      <sheetName val="Форма 9"/>
      <sheetName val="Форма 10"/>
      <sheetName val="сводная (2)"/>
      <sheetName val="СмРучБур"/>
      <sheetName val="исх-данные"/>
      <sheetName val="XLR_NoRangeSheet"/>
      <sheetName val="ОбмОбслЗемОд"/>
      <sheetName val="СмМашБур"/>
      <sheetName val="Смета180"/>
      <sheetName val="Base"/>
      <sheetName val="Данные_для_расчёта_сметы3"/>
      <sheetName val="р_Волхов3"/>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Б_Сат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Данные_для_расчёта_сметы4"/>
      <sheetName val="свод_23"/>
      <sheetName val="См_1_наруж_водопровод3"/>
      <sheetName val="СметаСводная_Рыб3"/>
      <sheetName val="СметаСводная_Колпино2"/>
      <sheetName val="Ачинский_НПЗ2"/>
      <sheetName val="Коэф_КВ3"/>
      <sheetName val="свод_33"/>
      <sheetName val="ПСП_3"/>
      <sheetName val="Пример_расчета3"/>
      <sheetName val="СМЕТА_проект3"/>
      <sheetName val="Сводная_смета3"/>
      <sheetName val="Разработка_проекта3"/>
      <sheetName val="Кл-р_SysTel3"/>
      <sheetName val="КП_Прим_(3)3"/>
      <sheetName val="1_33"/>
      <sheetName val="1_2_1-Проект2"/>
      <sheetName val="КП_к_снег_Рыбинская2"/>
      <sheetName val="Лист_опроса2"/>
      <sheetName val="к_84-к_832"/>
      <sheetName val="Коэфф1_2"/>
      <sheetName val="Прайс_лист2"/>
      <sheetName val="HP_и_оргтехника2"/>
      <sheetName val="Зап-3-_СЦБ2"/>
      <sheetName val="СметаСводная_павильон2"/>
      <sheetName val="КП_Мак2"/>
      <sheetName val="Данные1кв_3"/>
      <sheetName val="6_52-свод3"/>
      <sheetName val="КП_НовоКов2"/>
      <sheetName val="Калплан_Кра2"/>
      <sheetName val="изыскания_22"/>
      <sheetName val="КП_к_ГК2"/>
      <sheetName val="Прибыль_опл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Амур_ДОН2"/>
      <sheetName val="13_12"/>
      <sheetName val="Opex_personnel_(Term_facs)2"/>
      <sheetName val="КП_(2)2"/>
      <sheetName val="К_рын2"/>
      <sheetName val="Смета_1свод2"/>
      <sheetName val="СметаСводная_снег2"/>
      <sheetName val="Кал_план_Жукова_даты_-_не_надо2"/>
      <sheetName val="Данные_для_расчё_x0000__x0000__x0000__x0001_Ԁ_x0000_䘀_x0000_䀀"/>
      <sheetName val="мат и зч"/>
      <sheetName val="График"/>
      <sheetName val="Исх"/>
      <sheetName val="쌅꜅"/>
      <sheetName val="쌉꜅"/>
      <sheetName val="АКТ ВЫБОРА"/>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 val="См.1"/>
      <sheetName val="4НКУ"/>
      <sheetName val="lucent"/>
      <sheetName val="䔀챊"/>
      <sheetName val="Данные_для_расчё_x0001_Ԁ䘀䀀"/>
      <sheetName val="Обор"/>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sheetData sheetId="550" refreshError="1"/>
      <sheetData sheetId="551" refreshError="1"/>
      <sheetData sheetId="552"/>
      <sheetData sheetId="553"/>
      <sheetData sheetId="554"/>
      <sheetData sheetId="555"/>
      <sheetData sheetId="556"/>
      <sheetData sheetId="557"/>
      <sheetData sheetId="558"/>
      <sheetData sheetId="559"/>
      <sheetData sheetId="560"/>
      <sheetData sheetId="561" refreshError="1"/>
      <sheetData sheetId="562"/>
      <sheetData sheetId="563"/>
      <sheetData sheetId="564" refreshError="1"/>
      <sheetData sheetId="565" refreshError="1"/>
      <sheetData sheetId="566" refreshError="1"/>
      <sheetData sheetId="567"/>
      <sheetData sheetId="568" refreshError="1"/>
      <sheetData sheetId="569" refreshError="1"/>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refreshError="1"/>
      <sheetData sheetId="886" refreshError="1"/>
      <sheetData sheetId="887" refreshError="1"/>
      <sheetData sheetId="888"/>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Автобусы"/>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85" zoomScaleSheetLayoutView="85" workbookViewId="0">
      <selection activeCell="A15" sqref="A15:C15"/>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7" t="s">
        <v>68</v>
      </c>
      <c r="F1" s="16"/>
      <c r="G1" s="16"/>
    </row>
    <row r="2" spans="1:22" s="12" customFormat="1" ht="18.75" customHeight="1" x14ac:dyDescent="0.3">
      <c r="A2" s="18"/>
      <c r="C2" s="15" t="s">
        <v>9</v>
      </c>
      <c r="F2" s="16"/>
      <c r="G2" s="16"/>
    </row>
    <row r="3" spans="1:22" s="12" customFormat="1" ht="18.75" x14ac:dyDescent="0.3">
      <c r="A3" s="17"/>
      <c r="C3" s="15" t="s">
        <v>67</v>
      </c>
      <c r="F3" s="16"/>
      <c r="G3" s="16"/>
    </row>
    <row r="4" spans="1:22" s="12" customFormat="1" ht="18.75" x14ac:dyDescent="0.3">
      <c r="A4" s="17"/>
      <c r="F4" s="16"/>
      <c r="G4" s="16"/>
      <c r="H4" s="15"/>
    </row>
    <row r="5" spans="1:22" s="12" customFormat="1" ht="15.75" x14ac:dyDescent="0.25">
      <c r="A5" s="290" t="s">
        <v>550</v>
      </c>
      <c r="B5" s="290"/>
      <c r="C5" s="290"/>
      <c r="D5" s="106"/>
      <c r="E5" s="106"/>
      <c r="F5" s="106"/>
      <c r="G5" s="106"/>
      <c r="H5" s="106"/>
      <c r="I5" s="106"/>
      <c r="J5" s="106"/>
    </row>
    <row r="6" spans="1:22" s="12" customFormat="1" ht="18.75" x14ac:dyDescent="0.3">
      <c r="A6" s="17"/>
      <c r="F6" s="16"/>
      <c r="G6" s="16"/>
      <c r="H6" s="15"/>
    </row>
    <row r="7" spans="1:22" s="12" customFormat="1" ht="18.75" x14ac:dyDescent="0.2">
      <c r="A7" s="294" t="s">
        <v>8</v>
      </c>
      <c r="B7" s="294"/>
      <c r="C7" s="294"/>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95" t="s">
        <v>400</v>
      </c>
      <c r="B9" s="295"/>
      <c r="C9" s="295"/>
      <c r="D9" s="8"/>
      <c r="E9" s="8"/>
      <c r="F9" s="8"/>
      <c r="G9" s="8"/>
      <c r="H9" s="8"/>
      <c r="I9" s="13"/>
      <c r="J9" s="13"/>
      <c r="K9" s="13"/>
      <c r="L9" s="13"/>
      <c r="M9" s="13"/>
      <c r="N9" s="13"/>
      <c r="O9" s="13"/>
      <c r="P9" s="13"/>
      <c r="Q9" s="13"/>
      <c r="R9" s="13"/>
      <c r="S9" s="13"/>
      <c r="T9" s="13"/>
      <c r="U9" s="13"/>
      <c r="V9" s="13"/>
    </row>
    <row r="10" spans="1:22" s="12" customFormat="1" ht="18.75" x14ac:dyDescent="0.2">
      <c r="A10" s="291" t="s">
        <v>7</v>
      </c>
      <c r="B10" s="291"/>
      <c r="C10" s="291"/>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30" customFormat="1" ht="18.75" x14ac:dyDescent="0.2">
      <c r="A12" s="296" t="s">
        <v>536</v>
      </c>
      <c r="B12" s="297"/>
      <c r="C12" s="297"/>
      <c r="D12" s="128"/>
      <c r="E12" s="128"/>
      <c r="F12" s="128"/>
      <c r="G12" s="128"/>
      <c r="H12" s="128"/>
      <c r="I12" s="129"/>
      <c r="J12" s="129"/>
      <c r="K12" s="129"/>
      <c r="L12" s="129"/>
      <c r="M12" s="129"/>
      <c r="N12" s="129"/>
      <c r="O12" s="129"/>
      <c r="P12" s="129"/>
      <c r="Q12" s="129"/>
      <c r="R12" s="129"/>
      <c r="S12" s="129"/>
      <c r="T12" s="129"/>
      <c r="U12" s="129"/>
      <c r="V12" s="129"/>
    </row>
    <row r="13" spans="1:22" s="12" customFormat="1" ht="18.75" x14ac:dyDescent="0.2">
      <c r="A13" s="291" t="s">
        <v>6</v>
      </c>
      <c r="B13" s="291"/>
      <c r="C13" s="291"/>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7.75" customHeight="1" x14ac:dyDescent="0.2">
      <c r="A15" s="298" t="s">
        <v>555</v>
      </c>
      <c r="B15" s="299"/>
      <c r="C15" s="299"/>
      <c r="D15" s="8"/>
      <c r="E15" s="8"/>
      <c r="F15" s="8"/>
      <c r="G15" s="8"/>
      <c r="H15" s="8"/>
      <c r="I15" s="8"/>
      <c r="J15" s="8"/>
      <c r="K15" s="8"/>
      <c r="L15" s="8"/>
      <c r="M15" s="8"/>
      <c r="N15" s="8"/>
      <c r="O15" s="8"/>
      <c r="P15" s="8"/>
      <c r="Q15" s="8"/>
      <c r="R15" s="8"/>
      <c r="S15" s="8"/>
      <c r="T15" s="8"/>
      <c r="U15" s="8"/>
      <c r="V15" s="8"/>
    </row>
    <row r="16" spans="1:22" s="3" customFormat="1" ht="15" customHeight="1" x14ac:dyDescent="0.2">
      <c r="A16" s="291" t="s">
        <v>5</v>
      </c>
      <c r="B16" s="291"/>
      <c r="C16" s="291"/>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92" t="s">
        <v>377</v>
      </c>
      <c r="B18" s="293"/>
      <c r="C18" s="293"/>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4" t="s">
        <v>4</v>
      </c>
      <c r="B20" s="36" t="s">
        <v>66</v>
      </c>
      <c r="C20" s="35" t="s">
        <v>65</v>
      </c>
      <c r="D20" s="28"/>
      <c r="E20" s="28"/>
      <c r="F20" s="28"/>
      <c r="G20" s="28"/>
      <c r="H20" s="28"/>
      <c r="I20" s="27"/>
      <c r="J20" s="27"/>
      <c r="K20" s="27"/>
      <c r="L20" s="27"/>
      <c r="M20" s="27"/>
      <c r="N20" s="27"/>
      <c r="O20" s="27"/>
      <c r="P20" s="27"/>
      <c r="Q20" s="27"/>
      <c r="R20" s="27"/>
      <c r="S20" s="27"/>
      <c r="T20" s="26"/>
      <c r="U20" s="26"/>
      <c r="V20" s="26"/>
    </row>
    <row r="21" spans="1:22" s="3" customFormat="1" ht="16.5" customHeight="1" x14ac:dyDescent="0.2">
      <c r="A21" s="35">
        <v>1</v>
      </c>
      <c r="B21" s="36">
        <v>2</v>
      </c>
      <c r="C21" s="35">
        <v>3</v>
      </c>
      <c r="D21" s="28"/>
      <c r="E21" s="28"/>
      <c r="F21" s="28"/>
      <c r="G21" s="28"/>
      <c r="H21" s="28"/>
      <c r="I21" s="27"/>
      <c r="J21" s="27"/>
      <c r="K21" s="27"/>
      <c r="L21" s="27"/>
      <c r="M21" s="27"/>
      <c r="N21" s="27"/>
      <c r="O21" s="27"/>
      <c r="P21" s="27"/>
      <c r="Q21" s="27"/>
      <c r="R21" s="27"/>
      <c r="S21" s="27"/>
      <c r="T21" s="26"/>
      <c r="U21" s="26"/>
      <c r="V21" s="26"/>
    </row>
    <row r="22" spans="1:22" s="3" customFormat="1" ht="39.200000000000003" customHeight="1" x14ac:dyDescent="0.2">
      <c r="A22" s="23" t="s">
        <v>64</v>
      </c>
      <c r="B22" s="39" t="s">
        <v>252</v>
      </c>
      <c r="C22" s="145" t="s">
        <v>543</v>
      </c>
      <c r="D22" s="28"/>
      <c r="E22" s="28"/>
      <c r="F22" s="28"/>
      <c r="G22" s="28"/>
      <c r="H22" s="28"/>
      <c r="I22" s="27"/>
      <c r="J22" s="27"/>
      <c r="K22" s="27"/>
      <c r="L22" s="27"/>
      <c r="M22" s="27"/>
      <c r="N22" s="27"/>
      <c r="O22" s="27"/>
      <c r="P22" s="27"/>
      <c r="Q22" s="27"/>
      <c r="R22" s="27"/>
      <c r="S22" s="27"/>
      <c r="T22" s="26"/>
      <c r="U22" s="26"/>
      <c r="V22" s="26"/>
    </row>
    <row r="23" spans="1:22" s="3" customFormat="1" ht="41.25" customHeight="1" x14ac:dyDescent="0.2">
      <c r="A23" s="23" t="s">
        <v>62</v>
      </c>
      <c r="B23" s="34" t="s">
        <v>63</v>
      </c>
      <c r="C23" s="35" t="s">
        <v>544</v>
      </c>
      <c r="D23" s="28"/>
      <c r="E23" s="28"/>
      <c r="F23" s="28"/>
      <c r="G23" s="28"/>
      <c r="H23" s="28"/>
      <c r="I23" s="27"/>
      <c r="J23" s="27"/>
      <c r="K23" s="27"/>
      <c r="L23" s="27"/>
      <c r="M23" s="27"/>
      <c r="N23" s="27"/>
      <c r="O23" s="27"/>
      <c r="P23" s="27"/>
      <c r="Q23" s="27"/>
      <c r="R23" s="27"/>
      <c r="S23" s="27"/>
      <c r="T23" s="26"/>
      <c r="U23" s="26"/>
      <c r="V23" s="26"/>
    </row>
    <row r="24" spans="1:22" s="3" customFormat="1" ht="22.7" customHeight="1" x14ac:dyDescent="0.2">
      <c r="A24" s="287"/>
      <c r="B24" s="288"/>
      <c r="C24" s="289"/>
      <c r="D24" s="28"/>
      <c r="E24" s="28"/>
      <c r="F24" s="28"/>
      <c r="G24" s="28"/>
      <c r="H24" s="28"/>
      <c r="I24" s="27"/>
      <c r="J24" s="27"/>
      <c r="K24" s="27"/>
      <c r="L24" s="27"/>
      <c r="M24" s="27"/>
      <c r="N24" s="27"/>
      <c r="O24" s="27"/>
      <c r="P24" s="27"/>
      <c r="Q24" s="27"/>
      <c r="R24" s="27"/>
      <c r="S24" s="27"/>
      <c r="T24" s="26"/>
      <c r="U24" s="26"/>
      <c r="V24" s="26"/>
    </row>
    <row r="25" spans="1:22" s="30" customFormat="1" ht="58.7" customHeight="1" x14ac:dyDescent="0.2">
      <c r="A25" s="23" t="s">
        <v>61</v>
      </c>
      <c r="B25" s="103" t="s">
        <v>327</v>
      </c>
      <c r="C25" s="146" t="s">
        <v>546</v>
      </c>
      <c r="D25" s="33"/>
      <c r="E25" s="33"/>
      <c r="F25" s="33"/>
      <c r="G25" s="33"/>
      <c r="H25" s="32"/>
      <c r="I25" s="32"/>
      <c r="J25" s="32"/>
      <c r="K25" s="32"/>
      <c r="L25" s="32"/>
      <c r="M25" s="32"/>
      <c r="N25" s="32"/>
      <c r="O25" s="32"/>
      <c r="P25" s="32"/>
      <c r="Q25" s="32"/>
      <c r="R25" s="32"/>
      <c r="S25" s="31"/>
      <c r="T25" s="31"/>
      <c r="U25" s="31"/>
      <c r="V25" s="31"/>
    </row>
    <row r="26" spans="1:22" s="30" customFormat="1" ht="42.75" customHeight="1" x14ac:dyDescent="0.2">
      <c r="A26" s="23" t="s">
        <v>60</v>
      </c>
      <c r="B26" s="103" t="s">
        <v>74</v>
      </c>
      <c r="C26" s="146" t="s">
        <v>395</v>
      </c>
      <c r="D26" s="33"/>
      <c r="E26" s="33"/>
      <c r="F26" s="33"/>
      <c r="G26" s="33"/>
      <c r="H26" s="32"/>
      <c r="I26" s="32"/>
      <c r="J26" s="32"/>
      <c r="K26" s="32"/>
      <c r="L26" s="32"/>
      <c r="M26" s="32"/>
      <c r="N26" s="32"/>
      <c r="O26" s="32"/>
      <c r="P26" s="32"/>
      <c r="Q26" s="32"/>
      <c r="R26" s="32"/>
      <c r="S26" s="31"/>
      <c r="T26" s="31"/>
      <c r="U26" s="31"/>
      <c r="V26" s="31"/>
    </row>
    <row r="27" spans="1:22" s="30" customFormat="1" ht="51.75" customHeight="1" x14ac:dyDescent="0.2">
      <c r="A27" s="23" t="s">
        <v>58</v>
      </c>
      <c r="B27" s="103" t="s">
        <v>73</v>
      </c>
      <c r="C27" s="146" t="s">
        <v>547</v>
      </c>
      <c r="D27" s="33"/>
      <c r="E27" s="33"/>
      <c r="F27" s="33"/>
      <c r="G27" s="33"/>
      <c r="H27" s="32"/>
      <c r="I27" s="32"/>
      <c r="J27" s="32"/>
      <c r="K27" s="32"/>
      <c r="L27" s="32"/>
      <c r="M27" s="32"/>
      <c r="N27" s="32"/>
      <c r="O27" s="32"/>
      <c r="P27" s="32"/>
      <c r="Q27" s="32"/>
      <c r="R27" s="32"/>
      <c r="S27" s="31"/>
      <c r="T27" s="31"/>
      <c r="U27" s="31"/>
      <c r="V27" s="31"/>
    </row>
    <row r="28" spans="1:22" s="30" customFormat="1" ht="42.75" customHeight="1" x14ac:dyDescent="0.2">
      <c r="A28" s="23" t="s">
        <v>57</v>
      </c>
      <c r="B28" s="103" t="s">
        <v>328</v>
      </c>
      <c r="C28" s="146" t="s">
        <v>396</v>
      </c>
      <c r="D28" s="33"/>
      <c r="E28" s="33"/>
      <c r="F28" s="33"/>
      <c r="G28" s="33"/>
      <c r="H28" s="32"/>
      <c r="I28" s="32"/>
      <c r="J28" s="32"/>
      <c r="K28" s="32"/>
      <c r="L28" s="32"/>
      <c r="M28" s="32"/>
      <c r="N28" s="32"/>
      <c r="O28" s="32"/>
      <c r="P28" s="32"/>
      <c r="Q28" s="32"/>
      <c r="R28" s="32"/>
      <c r="S28" s="31"/>
      <c r="T28" s="31"/>
      <c r="U28" s="31"/>
      <c r="V28" s="31"/>
    </row>
    <row r="29" spans="1:22" s="30" customFormat="1" ht="51.75" customHeight="1" x14ac:dyDescent="0.2">
      <c r="A29" s="23" t="s">
        <v>55</v>
      </c>
      <c r="B29" s="103" t="s">
        <v>329</v>
      </c>
      <c r="C29" s="146" t="s">
        <v>396</v>
      </c>
      <c r="D29" s="33"/>
      <c r="E29" s="33"/>
      <c r="F29" s="33"/>
      <c r="G29" s="33"/>
      <c r="H29" s="32"/>
      <c r="I29" s="32"/>
      <c r="J29" s="32"/>
      <c r="K29" s="32"/>
      <c r="L29" s="32"/>
      <c r="M29" s="32"/>
      <c r="N29" s="32"/>
      <c r="O29" s="32"/>
      <c r="P29" s="32"/>
      <c r="Q29" s="32"/>
      <c r="R29" s="32"/>
      <c r="S29" s="31"/>
      <c r="T29" s="31"/>
      <c r="U29" s="31"/>
      <c r="V29" s="31"/>
    </row>
    <row r="30" spans="1:22" s="30" customFormat="1" ht="51.75" customHeight="1" x14ac:dyDescent="0.2">
      <c r="A30" s="23" t="s">
        <v>53</v>
      </c>
      <c r="B30" s="103" t="s">
        <v>330</v>
      </c>
      <c r="C30" s="146" t="s">
        <v>396</v>
      </c>
      <c r="D30" s="33"/>
      <c r="E30" s="33"/>
      <c r="F30" s="33"/>
      <c r="G30" s="33"/>
      <c r="H30" s="32"/>
      <c r="I30" s="32"/>
      <c r="J30" s="32"/>
      <c r="K30" s="32"/>
      <c r="L30" s="32"/>
      <c r="M30" s="32"/>
      <c r="N30" s="32"/>
      <c r="O30" s="32"/>
      <c r="P30" s="32"/>
      <c r="Q30" s="32"/>
      <c r="R30" s="32"/>
      <c r="S30" s="31"/>
      <c r="T30" s="31"/>
      <c r="U30" s="31"/>
      <c r="V30" s="31"/>
    </row>
    <row r="31" spans="1:22" s="30" customFormat="1" ht="51.75" customHeight="1" x14ac:dyDescent="0.2">
      <c r="A31" s="23" t="s">
        <v>72</v>
      </c>
      <c r="B31" s="38" t="s">
        <v>331</v>
      </c>
      <c r="C31" s="146" t="s">
        <v>396</v>
      </c>
      <c r="D31" s="33"/>
      <c r="E31" s="33"/>
      <c r="F31" s="33"/>
      <c r="G31" s="33"/>
      <c r="H31" s="32"/>
      <c r="I31" s="32"/>
      <c r="J31" s="32"/>
      <c r="K31" s="32"/>
      <c r="L31" s="32"/>
      <c r="M31" s="32"/>
      <c r="N31" s="32"/>
      <c r="O31" s="32"/>
      <c r="P31" s="32"/>
      <c r="Q31" s="32"/>
      <c r="R31" s="32"/>
      <c r="S31" s="31"/>
      <c r="T31" s="31"/>
      <c r="U31" s="31"/>
      <c r="V31" s="31"/>
    </row>
    <row r="32" spans="1:22" s="30" customFormat="1" ht="51.75" customHeight="1" x14ac:dyDescent="0.2">
      <c r="A32" s="23" t="s">
        <v>70</v>
      </c>
      <c r="B32" s="38" t="s">
        <v>332</v>
      </c>
      <c r="C32" s="146" t="s">
        <v>548</v>
      </c>
      <c r="D32" s="33"/>
      <c r="E32" s="33"/>
      <c r="F32" s="33"/>
      <c r="G32" s="33"/>
      <c r="H32" s="32"/>
      <c r="I32" s="32"/>
      <c r="J32" s="32"/>
      <c r="K32" s="32"/>
      <c r="L32" s="32"/>
      <c r="M32" s="32"/>
      <c r="N32" s="32"/>
      <c r="O32" s="32"/>
      <c r="P32" s="32"/>
      <c r="Q32" s="32"/>
      <c r="R32" s="32"/>
      <c r="S32" s="31"/>
      <c r="T32" s="31"/>
      <c r="U32" s="31"/>
      <c r="V32" s="31"/>
    </row>
    <row r="33" spans="1:22" s="30" customFormat="1" ht="101.25" customHeight="1" x14ac:dyDescent="0.2">
      <c r="A33" s="23" t="s">
        <v>69</v>
      </c>
      <c r="B33" s="38" t="s">
        <v>333</v>
      </c>
      <c r="C33" s="146" t="s">
        <v>398</v>
      </c>
      <c r="D33" s="33"/>
      <c r="E33" s="33"/>
      <c r="F33" s="33"/>
      <c r="G33" s="33"/>
      <c r="H33" s="32"/>
      <c r="I33" s="32"/>
      <c r="J33" s="32"/>
      <c r="K33" s="32"/>
      <c r="L33" s="32"/>
      <c r="M33" s="32"/>
      <c r="N33" s="32"/>
      <c r="O33" s="32"/>
      <c r="P33" s="32"/>
      <c r="Q33" s="32"/>
      <c r="R33" s="32"/>
      <c r="S33" s="31"/>
      <c r="T33" s="31"/>
      <c r="U33" s="31"/>
      <c r="V33" s="31"/>
    </row>
    <row r="34" spans="1:22" ht="111.2" customHeight="1" x14ac:dyDescent="0.25">
      <c r="A34" s="23" t="s">
        <v>347</v>
      </c>
      <c r="B34" s="38" t="s">
        <v>334</v>
      </c>
      <c r="C34" s="146" t="s">
        <v>396</v>
      </c>
      <c r="D34" s="22"/>
      <c r="E34" s="22"/>
      <c r="F34" s="22"/>
      <c r="G34" s="22"/>
      <c r="H34" s="22"/>
      <c r="I34" s="22"/>
      <c r="J34" s="22"/>
      <c r="K34" s="22"/>
      <c r="L34" s="22"/>
      <c r="M34" s="22"/>
      <c r="N34" s="22"/>
      <c r="O34" s="22"/>
      <c r="P34" s="22"/>
      <c r="Q34" s="22"/>
      <c r="R34" s="22"/>
      <c r="S34" s="22"/>
      <c r="T34" s="22"/>
      <c r="U34" s="22"/>
      <c r="V34" s="22"/>
    </row>
    <row r="35" spans="1:22" ht="58.7" customHeight="1" x14ac:dyDescent="0.25">
      <c r="A35" s="23" t="s">
        <v>337</v>
      </c>
      <c r="B35" s="38" t="s">
        <v>71</v>
      </c>
      <c r="C35" s="146" t="s">
        <v>396</v>
      </c>
      <c r="D35" s="22"/>
      <c r="E35" s="22"/>
      <c r="F35" s="22"/>
      <c r="G35" s="22"/>
      <c r="H35" s="22"/>
      <c r="I35" s="22"/>
      <c r="J35" s="22"/>
      <c r="K35" s="22"/>
      <c r="L35" s="22"/>
      <c r="M35" s="22"/>
      <c r="N35" s="22"/>
      <c r="O35" s="22"/>
      <c r="P35" s="22"/>
      <c r="Q35" s="22"/>
      <c r="R35" s="22"/>
      <c r="S35" s="22"/>
      <c r="T35" s="22"/>
      <c r="U35" s="22"/>
      <c r="V35" s="22"/>
    </row>
    <row r="36" spans="1:22" ht="51.75" customHeight="1" x14ac:dyDescent="0.25">
      <c r="A36" s="23" t="s">
        <v>348</v>
      </c>
      <c r="B36" s="38" t="s">
        <v>335</v>
      </c>
      <c r="C36" s="146" t="s">
        <v>548</v>
      </c>
      <c r="D36" s="22"/>
      <c r="E36" s="22"/>
      <c r="F36" s="22"/>
      <c r="G36" s="22"/>
      <c r="H36" s="22"/>
      <c r="I36" s="22"/>
      <c r="J36" s="22"/>
      <c r="K36" s="22"/>
      <c r="L36" s="22"/>
      <c r="M36" s="22"/>
      <c r="N36" s="22"/>
      <c r="O36" s="22"/>
      <c r="P36" s="22"/>
      <c r="Q36" s="22"/>
      <c r="R36" s="22"/>
      <c r="S36" s="22"/>
      <c r="T36" s="22"/>
      <c r="U36" s="22"/>
      <c r="V36" s="22"/>
    </row>
    <row r="37" spans="1:22" ht="43.5" customHeight="1" x14ac:dyDescent="0.25">
      <c r="A37" s="23" t="s">
        <v>338</v>
      </c>
      <c r="B37" s="38" t="s">
        <v>336</v>
      </c>
      <c r="C37" s="146" t="s">
        <v>548</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23" t="s">
        <v>349</v>
      </c>
      <c r="B38" s="38" t="s">
        <v>188</v>
      </c>
      <c r="C38" s="146" t="s">
        <v>396</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287"/>
      <c r="B39" s="288"/>
      <c r="C39" s="289"/>
      <c r="D39" s="22"/>
      <c r="E39" s="22"/>
      <c r="F39" s="22"/>
      <c r="G39" s="22"/>
      <c r="H39" s="22"/>
      <c r="I39" s="22"/>
      <c r="J39" s="22"/>
      <c r="K39" s="22"/>
      <c r="L39" s="22"/>
      <c r="M39" s="22"/>
      <c r="N39" s="22"/>
      <c r="O39" s="22"/>
      <c r="P39" s="22"/>
      <c r="Q39" s="22"/>
      <c r="R39" s="22"/>
      <c r="S39" s="22"/>
      <c r="T39" s="22"/>
      <c r="U39" s="22"/>
      <c r="V39" s="22"/>
    </row>
    <row r="40" spans="1:22" ht="63" x14ac:dyDescent="0.25">
      <c r="A40" s="23" t="s">
        <v>339</v>
      </c>
      <c r="B40" s="38" t="s">
        <v>390</v>
      </c>
      <c r="C40" s="35" t="s">
        <v>537</v>
      </c>
      <c r="D40" s="22"/>
      <c r="E40" s="22"/>
      <c r="F40" s="22"/>
      <c r="G40" s="22"/>
      <c r="H40" s="22"/>
      <c r="I40" s="22"/>
      <c r="J40" s="22"/>
      <c r="K40" s="22"/>
      <c r="L40" s="22"/>
      <c r="M40" s="22"/>
      <c r="N40" s="22"/>
      <c r="O40" s="22"/>
      <c r="P40" s="22"/>
      <c r="Q40" s="22"/>
      <c r="R40" s="22"/>
      <c r="S40" s="22"/>
      <c r="T40" s="22"/>
      <c r="U40" s="22"/>
      <c r="V40" s="22"/>
    </row>
    <row r="41" spans="1:22" ht="105.75" customHeight="1" x14ac:dyDescent="0.25">
      <c r="A41" s="23" t="s">
        <v>350</v>
      </c>
      <c r="B41" s="38" t="s">
        <v>372</v>
      </c>
      <c r="C41" s="154" t="s">
        <v>534</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23" t="s">
        <v>340</v>
      </c>
      <c r="B42" s="38" t="s">
        <v>387</v>
      </c>
      <c r="C42" s="154" t="s">
        <v>534</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23" t="s">
        <v>353</v>
      </c>
      <c r="B43" s="38" t="s">
        <v>354</v>
      </c>
      <c r="C43" s="154" t="s">
        <v>396</v>
      </c>
      <c r="D43" s="22"/>
      <c r="E43" s="22"/>
      <c r="F43" s="22"/>
      <c r="G43" s="22"/>
      <c r="H43" s="22"/>
      <c r="I43" s="22"/>
      <c r="J43" s="22"/>
      <c r="K43" s="22"/>
      <c r="L43" s="22"/>
      <c r="M43" s="22"/>
      <c r="N43" s="22"/>
      <c r="O43" s="22"/>
      <c r="P43" s="22"/>
      <c r="Q43" s="22"/>
      <c r="R43" s="22"/>
      <c r="S43" s="22"/>
      <c r="T43" s="22"/>
      <c r="U43" s="22"/>
      <c r="V43" s="22"/>
    </row>
    <row r="44" spans="1:22" ht="111.2" customHeight="1" x14ac:dyDescent="0.25">
      <c r="A44" s="23" t="s">
        <v>341</v>
      </c>
      <c r="B44" s="38" t="s">
        <v>378</v>
      </c>
      <c r="C44" s="147" t="s">
        <v>535</v>
      </c>
      <c r="D44" s="22"/>
      <c r="E44" s="22"/>
      <c r="F44" s="22"/>
      <c r="G44" s="22"/>
      <c r="H44" s="22"/>
      <c r="I44" s="22"/>
      <c r="J44" s="22"/>
      <c r="K44" s="22"/>
      <c r="L44" s="22"/>
      <c r="M44" s="22"/>
      <c r="N44" s="22"/>
      <c r="O44" s="22"/>
      <c r="P44" s="22"/>
      <c r="Q44" s="22"/>
      <c r="R44" s="22"/>
      <c r="S44" s="22"/>
      <c r="T44" s="22"/>
      <c r="U44" s="22"/>
      <c r="V44" s="22"/>
    </row>
    <row r="45" spans="1:22" ht="120.2" customHeight="1" x14ac:dyDescent="0.25">
      <c r="A45" s="23" t="s">
        <v>373</v>
      </c>
      <c r="B45" s="38" t="s">
        <v>379</v>
      </c>
      <c r="C45" s="148" t="s">
        <v>535</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23" t="s">
        <v>342</v>
      </c>
      <c r="B46" s="38" t="s">
        <v>380</v>
      </c>
      <c r="C46" s="148">
        <v>0</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287"/>
      <c r="B47" s="288"/>
      <c r="C47" s="289"/>
      <c r="D47" s="22"/>
      <c r="E47" s="22"/>
      <c r="F47" s="22"/>
      <c r="G47" s="22"/>
      <c r="H47" s="22"/>
      <c r="I47" s="22"/>
      <c r="J47" s="22"/>
      <c r="K47" s="22"/>
      <c r="L47" s="22"/>
      <c r="M47" s="22"/>
      <c r="N47" s="22"/>
      <c r="O47" s="22"/>
      <c r="P47" s="22"/>
      <c r="Q47" s="22"/>
      <c r="R47" s="22"/>
      <c r="S47" s="22"/>
      <c r="T47" s="22"/>
      <c r="U47" s="22"/>
      <c r="V47" s="22"/>
    </row>
    <row r="48" spans="1:22" ht="75.75" customHeight="1" x14ac:dyDescent="0.25">
      <c r="A48" s="23" t="s">
        <v>374</v>
      </c>
      <c r="B48" s="38" t="s">
        <v>388</v>
      </c>
      <c r="C48" s="127">
        <v>21.167862845073891</v>
      </c>
      <c r="D48" s="22"/>
      <c r="E48" s="22"/>
      <c r="F48" s="22"/>
      <c r="G48" s="22"/>
      <c r="H48" s="22"/>
      <c r="I48" s="22"/>
      <c r="J48" s="22"/>
      <c r="K48" s="22"/>
      <c r="L48" s="22"/>
      <c r="M48" s="22"/>
      <c r="N48" s="22"/>
      <c r="O48" s="22"/>
      <c r="P48" s="22"/>
      <c r="Q48" s="22"/>
      <c r="R48" s="22"/>
      <c r="S48" s="22"/>
      <c r="T48" s="22"/>
      <c r="U48" s="22"/>
      <c r="V48" s="22"/>
    </row>
    <row r="49" spans="1:22" ht="71.45" customHeight="1" x14ac:dyDescent="0.25">
      <c r="A49" s="23" t="s">
        <v>343</v>
      </c>
      <c r="B49" s="38" t="s">
        <v>389</v>
      </c>
      <c r="C49" s="127">
        <v>17.472077650945348</v>
      </c>
      <c r="D49" s="22"/>
      <c r="E49" s="22"/>
      <c r="F49" s="22"/>
      <c r="G49" s="22"/>
      <c r="H49" s="22"/>
      <c r="I49" s="22"/>
      <c r="J49" s="22"/>
      <c r="K49" s="22"/>
      <c r="L49" s="22"/>
      <c r="M49" s="22"/>
      <c r="N49" s="22"/>
      <c r="O49" s="22"/>
      <c r="P49" s="22"/>
      <c r="Q49" s="22"/>
      <c r="R49" s="22"/>
      <c r="S49" s="22"/>
      <c r="T49" s="22"/>
      <c r="U49" s="22"/>
      <c r="V49" s="22"/>
    </row>
    <row r="50" spans="1:22" x14ac:dyDescent="0.25">
      <c r="A50" s="22"/>
      <c r="B50" s="22"/>
      <c r="C50" s="22"/>
      <c r="D50" s="22"/>
      <c r="E50" s="22"/>
      <c r="F50" s="22"/>
      <c r="G50" s="22"/>
      <c r="H50" s="22"/>
      <c r="I50" s="22"/>
      <c r="J50" s="22"/>
      <c r="K50" s="22"/>
      <c r="L50" s="22"/>
      <c r="M50" s="22"/>
      <c r="N50" s="22"/>
      <c r="O50" s="22"/>
      <c r="P50" s="22"/>
      <c r="Q50" s="22"/>
      <c r="R50" s="22"/>
      <c r="S50" s="22"/>
      <c r="T50" s="22"/>
      <c r="U50" s="22"/>
      <c r="V50" s="22"/>
    </row>
    <row r="51" spans="1:22" x14ac:dyDescent="0.25">
      <c r="A51" s="22"/>
      <c r="B51" s="22"/>
      <c r="C51" s="22"/>
      <c r="D51" s="22"/>
      <c r="E51" s="22"/>
      <c r="F51" s="22"/>
      <c r="G51" s="22"/>
      <c r="H51" s="22"/>
      <c r="I51" s="22"/>
      <c r="J51" s="22"/>
      <c r="K51" s="22"/>
      <c r="L51" s="22"/>
      <c r="M51" s="22"/>
      <c r="N51" s="22"/>
      <c r="O51" s="22"/>
      <c r="P51" s="22"/>
      <c r="Q51" s="22"/>
      <c r="R51" s="22"/>
      <c r="S51" s="22"/>
      <c r="T51" s="22"/>
      <c r="U51" s="22"/>
      <c r="V51" s="22"/>
    </row>
    <row r="52" spans="1:22" x14ac:dyDescent="0.25">
      <c r="A52" s="22"/>
      <c r="B52" s="22"/>
      <c r="C52" s="22"/>
      <c r="D52" s="22"/>
      <c r="E52" s="22"/>
      <c r="F52" s="22"/>
      <c r="G52" s="22"/>
      <c r="H52" s="22"/>
      <c r="I52" s="22"/>
      <c r="J52" s="22"/>
      <c r="K52" s="22"/>
      <c r="L52" s="22"/>
      <c r="M52" s="22"/>
      <c r="N52" s="22"/>
      <c r="O52" s="22"/>
      <c r="P52" s="22"/>
      <c r="Q52" s="22"/>
      <c r="R52" s="22"/>
      <c r="S52" s="22"/>
      <c r="T52" s="22"/>
      <c r="U52" s="22"/>
      <c r="V52" s="22"/>
    </row>
    <row r="53" spans="1:22" x14ac:dyDescent="0.25">
      <c r="A53" s="2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22"/>
      <c r="B54" s="22"/>
      <c r="C54" s="22"/>
      <c r="D54" s="22"/>
      <c r="E54" s="22"/>
      <c r="F54" s="22"/>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90" t="str">
        <f>'1. паспорт местоположение'!A5:C5</f>
        <v>Год раскрытия информации: 2026 год</v>
      </c>
      <c r="B4" s="290"/>
      <c r="C4" s="290"/>
      <c r="D4" s="290"/>
      <c r="E4" s="290"/>
      <c r="F4" s="290"/>
      <c r="G4" s="290"/>
      <c r="H4" s="290"/>
      <c r="I4" s="290"/>
      <c r="J4" s="290"/>
      <c r="K4" s="290"/>
      <c r="L4" s="290"/>
      <c r="M4" s="290"/>
      <c r="N4" s="290"/>
      <c r="O4" s="290"/>
      <c r="P4" s="290"/>
      <c r="Q4" s="290"/>
      <c r="R4" s="290"/>
      <c r="S4" s="290"/>
    </row>
    <row r="5" spans="1:28" s="12" customFormat="1" ht="15.75" x14ac:dyDescent="0.2">
      <c r="A5" s="17"/>
    </row>
    <row r="6" spans="1:28" s="12" customFormat="1" ht="18.75" x14ac:dyDescent="0.2">
      <c r="A6" s="294" t="s">
        <v>8</v>
      </c>
      <c r="B6" s="294"/>
      <c r="C6" s="294"/>
      <c r="D6" s="294"/>
      <c r="E6" s="294"/>
      <c r="F6" s="294"/>
      <c r="G6" s="294"/>
      <c r="H6" s="294"/>
      <c r="I6" s="294"/>
      <c r="J6" s="294"/>
      <c r="K6" s="294"/>
      <c r="L6" s="294"/>
      <c r="M6" s="294"/>
      <c r="N6" s="294"/>
      <c r="O6" s="294"/>
      <c r="P6" s="294"/>
      <c r="Q6" s="294"/>
      <c r="R6" s="294"/>
      <c r="S6" s="294"/>
      <c r="T6" s="13"/>
      <c r="U6" s="13"/>
      <c r="V6" s="13"/>
      <c r="W6" s="13"/>
      <c r="X6" s="13"/>
      <c r="Y6" s="13"/>
      <c r="Z6" s="13"/>
      <c r="AA6" s="13"/>
      <c r="AB6" s="13"/>
    </row>
    <row r="7" spans="1:28" s="12" customFormat="1" ht="18.75" x14ac:dyDescent="0.2">
      <c r="A7" s="294"/>
      <c r="B7" s="294"/>
      <c r="C7" s="294"/>
      <c r="D7" s="294"/>
      <c r="E7" s="294"/>
      <c r="F7" s="294"/>
      <c r="G7" s="294"/>
      <c r="H7" s="294"/>
      <c r="I7" s="294"/>
      <c r="J7" s="294"/>
      <c r="K7" s="294"/>
      <c r="L7" s="294"/>
      <c r="M7" s="294"/>
      <c r="N7" s="294"/>
      <c r="O7" s="294"/>
      <c r="P7" s="294"/>
      <c r="Q7" s="294"/>
      <c r="R7" s="294"/>
      <c r="S7" s="294"/>
      <c r="T7" s="13"/>
      <c r="U7" s="13"/>
      <c r="V7" s="13"/>
      <c r="W7" s="13"/>
      <c r="X7" s="13"/>
      <c r="Y7" s="13"/>
      <c r="Z7" s="13"/>
      <c r="AA7" s="13"/>
      <c r="AB7" s="13"/>
    </row>
    <row r="8" spans="1:28" s="12" customFormat="1" ht="18.75" x14ac:dyDescent="0.2">
      <c r="A8" s="295" t="s">
        <v>400</v>
      </c>
      <c r="B8" s="295"/>
      <c r="C8" s="295"/>
      <c r="D8" s="295"/>
      <c r="E8" s="295"/>
      <c r="F8" s="295"/>
      <c r="G8" s="295"/>
      <c r="H8" s="295"/>
      <c r="I8" s="295"/>
      <c r="J8" s="295"/>
      <c r="K8" s="295"/>
      <c r="L8" s="295"/>
      <c r="M8" s="295"/>
      <c r="N8" s="295"/>
      <c r="O8" s="295"/>
      <c r="P8" s="295"/>
      <c r="Q8" s="295"/>
      <c r="R8" s="295"/>
      <c r="S8" s="295"/>
      <c r="T8" s="13"/>
      <c r="U8" s="13"/>
      <c r="V8" s="13"/>
      <c r="W8" s="13"/>
      <c r="X8" s="13"/>
      <c r="Y8" s="13"/>
      <c r="Z8" s="13"/>
      <c r="AA8" s="13"/>
      <c r="AB8" s="13"/>
    </row>
    <row r="9" spans="1:28" s="12" customFormat="1" ht="18.75" x14ac:dyDescent="0.2">
      <c r="A9" s="291" t="s">
        <v>7</v>
      </c>
      <c r="B9" s="291"/>
      <c r="C9" s="291"/>
      <c r="D9" s="291"/>
      <c r="E9" s="291"/>
      <c r="F9" s="291"/>
      <c r="G9" s="291"/>
      <c r="H9" s="291"/>
      <c r="I9" s="291"/>
      <c r="J9" s="291"/>
      <c r="K9" s="291"/>
      <c r="L9" s="291"/>
      <c r="M9" s="291"/>
      <c r="N9" s="291"/>
      <c r="O9" s="291"/>
      <c r="P9" s="291"/>
      <c r="Q9" s="291"/>
      <c r="R9" s="291"/>
      <c r="S9" s="291"/>
      <c r="T9" s="13"/>
      <c r="U9" s="13"/>
      <c r="V9" s="13"/>
      <c r="W9" s="13"/>
      <c r="X9" s="13"/>
      <c r="Y9" s="13"/>
      <c r="Z9" s="13"/>
      <c r="AA9" s="13"/>
      <c r="AB9" s="13"/>
    </row>
    <row r="10" spans="1:28" s="12" customFormat="1" ht="18.75" x14ac:dyDescent="0.2">
      <c r="A10" s="294"/>
      <c r="B10" s="294"/>
      <c r="C10" s="294"/>
      <c r="D10" s="294"/>
      <c r="E10" s="294"/>
      <c r="F10" s="294"/>
      <c r="G10" s="294"/>
      <c r="H10" s="294"/>
      <c r="I10" s="294"/>
      <c r="J10" s="294"/>
      <c r="K10" s="294"/>
      <c r="L10" s="294"/>
      <c r="M10" s="294"/>
      <c r="N10" s="294"/>
      <c r="O10" s="294"/>
      <c r="P10" s="294"/>
      <c r="Q10" s="294"/>
      <c r="R10" s="294"/>
      <c r="S10" s="294"/>
      <c r="T10" s="13"/>
      <c r="U10" s="13"/>
      <c r="V10" s="13"/>
      <c r="W10" s="13"/>
      <c r="X10" s="13"/>
      <c r="Y10" s="13"/>
      <c r="Z10" s="13"/>
      <c r="AA10" s="13"/>
      <c r="AB10" s="13"/>
    </row>
    <row r="11" spans="1:28" s="130" customFormat="1" ht="18.75" x14ac:dyDescent="0.2">
      <c r="A11" s="304" t="str">
        <f>'1. паспорт местоположение'!A12:C12</f>
        <v>P_TP3500.PS.0040</v>
      </c>
      <c r="B11" s="304"/>
      <c r="C11" s="304"/>
      <c r="D11" s="304"/>
      <c r="E11" s="304"/>
      <c r="F11" s="304"/>
      <c r="G11" s="304"/>
      <c r="H11" s="304"/>
      <c r="I11" s="304"/>
      <c r="J11" s="304"/>
      <c r="K11" s="304"/>
      <c r="L11" s="304"/>
      <c r="M11" s="304"/>
      <c r="N11" s="304"/>
      <c r="O11" s="304"/>
      <c r="P11" s="304"/>
      <c r="Q11" s="304"/>
      <c r="R11" s="304"/>
      <c r="S11" s="304"/>
      <c r="T11" s="129"/>
      <c r="U11" s="129"/>
      <c r="V11" s="129"/>
      <c r="W11" s="129"/>
      <c r="X11" s="129"/>
      <c r="Y11" s="129"/>
      <c r="Z11" s="129"/>
      <c r="AA11" s="129"/>
      <c r="AB11" s="129"/>
    </row>
    <row r="12" spans="1:28" s="12" customFormat="1" ht="18.75" x14ac:dyDescent="0.2">
      <c r="A12" s="291" t="s">
        <v>6</v>
      </c>
      <c r="B12" s="291"/>
      <c r="C12" s="291"/>
      <c r="D12" s="291"/>
      <c r="E12" s="291"/>
      <c r="F12" s="291"/>
      <c r="G12" s="291"/>
      <c r="H12" s="291"/>
      <c r="I12" s="291"/>
      <c r="J12" s="291"/>
      <c r="K12" s="291"/>
      <c r="L12" s="291"/>
      <c r="M12" s="291"/>
      <c r="N12" s="291"/>
      <c r="O12" s="291"/>
      <c r="P12" s="291"/>
      <c r="Q12" s="291"/>
      <c r="R12" s="291"/>
      <c r="S12" s="291"/>
      <c r="T12" s="13"/>
      <c r="U12" s="13"/>
      <c r="V12" s="13"/>
      <c r="W12" s="13"/>
      <c r="X12" s="13"/>
      <c r="Y12" s="13"/>
      <c r="Z12" s="13"/>
      <c r="AA12" s="13"/>
      <c r="AB12" s="13"/>
    </row>
    <row r="13" spans="1:28" s="9" customFormat="1" ht="15.75" customHeight="1" x14ac:dyDescent="0.2">
      <c r="A13" s="305"/>
      <c r="B13" s="305"/>
      <c r="C13" s="305"/>
      <c r="D13" s="305"/>
      <c r="E13" s="305"/>
      <c r="F13" s="305"/>
      <c r="G13" s="305"/>
      <c r="H13" s="305"/>
      <c r="I13" s="305"/>
      <c r="J13" s="305"/>
      <c r="K13" s="305"/>
      <c r="L13" s="305"/>
      <c r="M13" s="305"/>
      <c r="N13" s="305"/>
      <c r="O13" s="305"/>
      <c r="P13" s="305"/>
      <c r="Q13" s="305"/>
      <c r="R13" s="305"/>
      <c r="S13" s="305"/>
      <c r="T13" s="10"/>
      <c r="U13" s="10"/>
      <c r="V13" s="10"/>
      <c r="W13" s="10"/>
      <c r="X13" s="10"/>
      <c r="Y13" s="10"/>
      <c r="Z13" s="10"/>
      <c r="AA13" s="10"/>
      <c r="AB13" s="10"/>
    </row>
    <row r="14" spans="1:28" s="3" customFormat="1" ht="12" x14ac:dyDescent="0.2">
      <c r="A14" s="295" t="str">
        <f>'1. паспорт местоположение'!A15:C15</f>
        <v>Реконструкция ПС 110 кВ Ильинка, ПС 110 кВ Дубынка, ПС 35 кВ Усово (устройства физической защиты силовых трансформаторов в количестве 3 шт.)</v>
      </c>
      <c r="B14" s="295"/>
      <c r="C14" s="295"/>
      <c r="D14" s="295"/>
      <c r="E14" s="295"/>
      <c r="F14" s="295"/>
      <c r="G14" s="295"/>
      <c r="H14" s="295"/>
      <c r="I14" s="295"/>
      <c r="J14" s="295"/>
      <c r="K14" s="295"/>
      <c r="L14" s="295"/>
      <c r="M14" s="295"/>
      <c r="N14" s="295"/>
      <c r="O14" s="295"/>
      <c r="P14" s="295"/>
      <c r="Q14" s="295"/>
      <c r="R14" s="295"/>
      <c r="S14" s="295"/>
      <c r="T14" s="8"/>
      <c r="U14" s="8"/>
      <c r="V14" s="8"/>
      <c r="W14" s="8"/>
      <c r="X14" s="8"/>
      <c r="Y14" s="8"/>
      <c r="Z14" s="8"/>
      <c r="AA14" s="8"/>
      <c r="AB14" s="8"/>
    </row>
    <row r="15" spans="1:28" s="3" customFormat="1" ht="15" customHeight="1" x14ac:dyDescent="0.2">
      <c r="A15" s="291" t="s">
        <v>5</v>
      </c>
      <c r="B15" s="291"/>
      <c r="C15" s="291"/>
      <c r="D15" s="291"/>
      <c r="E15" s="291"/>
      <c r="F15" s="291"/>
      <c r="G15" s="291"/>
      <c r="H15" s="291"/>
      <c r="I15" s="291"/>
      <c r="J15" s="291"/>
      <c r="K15" s="291"/>
      <c r="L15" s="291"/>
      <c r="M15" s="291"/>
      <c r="N15" s="291"/>
      <c r="O15" s="291"/>
      <c r="P15" s="291"/>
      <c r="Q15" s="291"/>
      <c r="R15" s="291"/>
      <c r="S15" s="291"/>
      <c r="T15" s="6"/>
      <c r="U15" s="6"/>
      <c r="V15" s="6"/>
      <c r="W15" s="6"/>
      <c r="X15" s="6"/>
      <c r="Y15" s="6"/>
      <c r="Z15" s="6"/>
      <c r="AA15" s="6"/>
      <c r="AB15" s="6"/>
    </row>
    <row r="16" spans="1:28" s="3" customFormat="1" ht="15" customHeight="1" x14ac:dyDescent="0.2">
      <c r="A16" s="306"/>
      <c r="B16" s="306"/>
      <c r="C16" s="306"/>
      <c r="D16" s="306"/>
      <c r="E16" s="306"/>
      <c r="F16" s="306"/>
      <c r="G16" s="306"/>
      <c r="H16" s="306"/>
      <c r="I16" s="306"/>
      <c r="J16" s="306"/>
      <c r="K16" s="306"/>
      <c r="L16" s="306"/>
      <c r="M16" s="306"/>
      <c r="N16" s="306"/>
      <c r="O16" s="306"/>
      <c r="P16" s="306"/>
      <c r="Q16" s="306"/>
      <c r="R16" s="306"/>
      <c r="S16" s="306"/>
      <c r="T16" s="4"/>
      <c r="U16" s="4"/>
      <c r="V16" s="4"/>
      <c r="W16" s="4"/>
      <c r="X16" s="4"/>
      <c r="Y16" s="4"/>
    </row>
    <row r="17" spans="1:28" s="3" customFormat="1" ht="45.75" customHeight="1" x14ac:dyDescent="0.2">
      <c r="A17" s="292" t="s">
        <v>352</v>
      </c>
      <c r="B17" s="292"/>
      <c r="C17" s="292"/>
      <c r="D17" s="292"/>
      <c r="E17" s="292"/>
      <c r="F17" s="292"/>
      <c r="G17" s="292"/>
      <c r="H17" s="292"/>
      <c r="I17" s="292"/>
      <c r="J17" s="292"/>
      <c r="K17" s="292"/>
      <c r="L17" s="292"/>
      <c r="M17" s="292"/>
      <c r="N17" s="292"/>
      <c r="O17" s="292"/>
      <c r="P17" s="292"/>
      <c r="Q17" s="292"/>
      <c r="R17" s="292"/>
      <c r="S17" s="292"/>
      <c r="T17" s="7"/>
      <c r="U17" s="7"/>
      <c r="V17" s="7"/>
      <c r="W17" s="7"/>
      <c r="X17" s="7"/>
      <c r="Y17" s="7"/>
      <c r="Z17" s="7"/>
      <c r="AA17" s="7"/>
      <c r="AB17" s="7"/>
    </row>
    <row r="18" spans="1:28" s="3" customFormat="1" ht="15" customHeight="1" x14ac:dyDescent="0.2">
      <c r="A18" s="307"/>
      <c r="B18" s="307"/>
      <c r="C18" s="307"/>
      <c r="D18" s="307"/>
      <c r="E18" s="307"/>
      <c r="F18" s="307"/>
      <c r="G18" s="307"/>
      <c r="H18" s="307"/>
      <c r="I18" s="307"/>
      <c r="J18" s="307"/>
      <c r="K18" s="307"/>
      <c r="L18" s="307"/>
      <c r="M18" s="307"/>
      <c r="N18" s="307"/>
      <c r="O18" s="307"/>
      <c r="P18" s="307"/>
      <c r="Q18" s="307"/>
      <c r="R18" s="307"/>
      <c r="S18" s="307"/>
      <c r="T18" s="4"/>
      <c r="U18" s="4"/>
      <c r="V18" s="4"/>
      <c r="W18" s="4"/>
      <c r="X18" s="4"/>
      <c r="Y18" s="4"/>
    </row>
    <row r="19" spans="1:28" s="3" customFormat="1" ht="54" customHeight="1" x14ac:dyDescent="0.2">
      <c r="A19" s="300" t="s">
        <v>4</v>
      </c>
      <c r="B19" s="300" t="s">
        <v>99</v>
      </c>
      <c r="C19" s="301" t="s">
        <v>267</v>
      </c>
      <c r="D19" s="300" t="s">
        <v>266</v>
      </c>
      <c r="E19" s="300" t="s">
        <v>98</v>
      </c>
      <c r="F19" s="300" t="s">
        <v>97</v>
      </c>
      <c r="G19" s="300" t="s">
        <v>262</v>
      </c>
      <c r="H19" s="300" t="s">
        <v>96</v>
      </c>
      <c r="I19" s="300" t="s">
        <v>95</v>
      </c>
      <c r="J19" s="300" t="s">
        <v>94</v>
      </c>
      <c r="K19" s="300" t="s">
        <v>93</v>
      </c>
      <c r="L19" s="300" t="s">
        <v>92</v>
      </c>
      <c r="M19" s="300" t="s">
        <v>91</v>
      </c>
      <c r="N19" s="300" t="s">
        <v>90</v>
      </c>
      <c r="O19" s="300" t="s">
        <v>89</v>
      </c>
      <c r="P19" s="300" t="s">
        <v>88</v>
      </c>
      <c r="Q19" s="300" t="s">
        <v>265</v>
      </c>
      <c r="R19" s="300"/>
      <c r="S19" s="303" t="s">
        <v>346</v>
      </c>
      <c r="T19" s="4"/>
      <c r="U19" s="4"/>
      <c r="V19" s="4"/>
      <c r="W19" s="4"/>
      <c r="X19" s="4"/>
      <c r="Y19" s="4"/>
    </row>
    <row r="20" spans="1:28" s="3" customFormat="1" ht="180.75" customHeight="1" x14ac:dyDescent="0.2">
      <c r="A20" s="300"/>
      <c r="B20" s="300"/>
      <c r="C20" s="302"/>
      <c r="D20" s="300"/>
      <c r="E20" s="300"/>
      <c r="F20" s="300"/>
      <c r="G20" s="300"/>
      <c r="H20" s="300"/>
      <c r="I20" s="300"/>
      <c r="J20" s="300"/>
      <c r="K20" s="300"/>
      <c r="L20" s="300"/>
      <c r="M20" s="300"/>
      <c r="N20" s="300"/>
      <c r="O20" s="300"/>
      <c r="P20" s="300"/>
      <c r="Q20" s="40" t="s">
        <v>263</v>
      </c>
      <c r="R20" s="41" t="s">
        <v>264</v>
      </c>
      <c r="S20" s="303"/>
      <c r="T20" s="27"/>
      <c r="U20" s="27"/>
      <c r="V20" s="27"/>
      <c r="W20" s="27"/>
      <c r="X20" s="27"/>
      <c r="Y20" s="27"/>
      <c r="Z20" s="26"/>
      <c r="AA20" s="26"/>
      <c r="AB20" s="26"/>
    </row>
    <row r="21" spans="1:28" s="3" customFormat="1" ht="18.75" x14ac:dyDescent="0.2">
      <c r="A21" s="40">
        <v>1</v>
      </c>
      <c r="B21" s="45">
        <v>2</v>
      </c>
      <c r="C21" s="40">
        <v>3</v>
      </c>
      <c r="D21" s="45">
        <v>4</v>
      </c>
      <c r="E21" s="40">
        <v>5</v>
      </c>
      <c r="F21" s="45">
        <v>6</v>
      </c>
      <c r="G21" s="97">
        <v>7</v>
      </c>
      <c r="H21" s="98">
        <v>8</v>
      </c>
      <c r="I21" s="97">
        <v>9</v>
      </c>
      <c r="J21" s="98">
        <v>10</v>
      </c>
      <c r="K21" s="97">
        <v>11</v>
      </c>
      <c r="L21" s="98">
        <v>12</v>
      </c>
      <c r="M21" s="97">
        <v>13</v>
      </c>
      <c r="N21" s="98">
        <v>14</v>
      </c>
      <c r="O21" s="97">
        <v>15</v>
      </c>
      <c r="P21" s="98">
        <v>16</v>
      </c>
      <c r="Q21" s="97">
        <v>17</v>
      </c>
      <c r="R21" s="98">
        <v>18</v>
      </c>
      <c r="S21" s="97">
        <v>19</v>
      </c>
      <c r="T21" s="27"/>
      <c r="U21" s="27"/>
      <c r="V21" s="27"/>
      <c r="W21" s="27"/>
      <c r="X21" s="27"/>
      <c r="Y21" s="27"/>
      <c r="Z21" s="26"/>
      <c r="AA21" s="26"/>
      <c r="AB21" s="26"/>
    </row>
    <row r="22" spans="1:28" s="3" customFormat="1" ht="18.75" x14ac:dyDescent="0.2">
      <c r="A22" s="119"/>
      <c r="B22" s="121"/>
      <c r="C22" s="121"/>
      <c r="D22" s="119"/>
      <c r="E22" s="122"/>
      <c r="F22" s="122"/>
      <c r="G22" s="122"/>
      <c r="H22" s="119"/>
      <c r="I22" s="121"/>
      <c r="J22" s="119"/>
      <c r="K22" s="121"/>
      <c r="L22" s="121"/>
      <c r="M22" s="121"/>
      <c r="N22" s="121"/>
      <c r="O22" s="121"/>
      <c r="P22" s="121"/>
      <c r="Q22" s="121"/>
      <c r="R22" s="121"/>
      <c r="S22" s="120"/>
      <c r="T22" s="27"/>
      <c r="U22" s="27"/>
      <c r="V22" s="27"/>
      <c r="W22" s="27"/>
      <c r="X22" s="27"/>
      <c r="Y22" s="27"/>
      <c r="Z22" s="26"/>
      <c r="AA22" s="26"/>
      <c r="AB22" s="26"/>
    </row>
    <row r="23" spans="1:28" s="3" customFormat="1" ht="18.75" x14ac:dyDescent="0.25">
      <c r="A23" s="119"/>
      <c r="B23" s="121"/>
      <c r="C23" s="121"/>
      <c r="D23" s="121"/>
      <c r="E23" s="121"/>
      <c r="F23" s="123"/>
      <c r="G23" s="124"/>
      <c r="H23" s="121"/>
      <c r="I23" s="121"/>
      <c r="J23" s="121"/>
      <c r="K23" s="121"/>
      <c r="L23" s="121"/>
      <c r="M23" s="121"/>
      <c r="N23" s="121"/>
      <c r="O23" s="121"/>
      <c r="P23" s="121"/>
      <c r="Q23" s="36"/>
      <c r="R23" s="125"/>
      <c r="S23" s="125"/>
      <c r="T23" s="27"/>
      <c r="U23" s="27"/>
      <c r="V23" s="27"/>
      <c r="W23" s="27"/>
      <c r="X23" s="26"/>
      <c r="Y23" s="26"/>
      <c r="Z23" s="26"/>
      <c r="AA23" s="26"/>
      <c r="AB23" s="26"/>
    </row>
    <row r="24" spans="1:28" s="3" customFormat="1" ht="18.75" x14ac:dyDescent="0.25">
      <c r="A24" s="119"/>
      <c r="B24" s="121"/>
      <c r="C24" s="121"/>
      <c r="D24" s="121"/>
      <c r="E24" s="121"/>
      <c r="F24" s="123"/>
      <c r="G24" s="124"/>
      <c r="H24" s="121"/>
      <c r="I24" s="121"/>
      <c r="J24" s="121"/>
      <c r="K24" s="121"/>
      <c r="L24" s="121"/>
      <c r="M24" s="121"/>
      <c r="N24" s="121"/>
      <c r="O24" s="121"/>
      <c r="P24" s="121"/>
      <c r="Q24" s="36"/>
      <c r="R24" s="125"/>
      <c r="S24" s="125"/>
      <c r="T24" s="27"/>
      <c r="U24" s="27"/>
      <c r="V24" s="27"/>
      <c r="W24" s="27"/>
      <c r="X24" s="26"/>
      <c r="Y24" s="26"/>
      <c r="Z24" s="26"/>
      <c r="AA24" s="26"/>
      <c r="AB24" s="26"/>
    </row>
    <row r="25" spans="1:28" s="3" customFormat="1" ht="18.75" x14ac:dyDescent="0.25">
      <c r="A25" s="119"/>
      <c r="B25" s="121"/>
      <c r="C25" s="121"/>
      <c r="D25" s="121"/>
      <c r="E25" s="121"/>
      <c r="F25" s="123"/>
      <c r="G25" s="124"/>
      <c r="H25" s="126"/>
      <c r="I25" s="121"/>
      <c r="J25" s="126"/>
      <c r="K25" s="121"/>
      <c r="L25" s="121"/>
      <c r="M25" s="121"/>
      <c r="N25" s="121"/>
      <c r="O25" s="121"/>
      <c r="P25" s="121"/>
      <c r="Q25" s="36"/>
      <c r="R25" s="125"/>
      <c r="S25" s="125"/>
      <c r="T25" s="27"/>
      <c r="U25" s="27"/>
      <c r="V25" s="27"/>
      <c r="W25" s="27"/>
      <c r="X25" s="26"/>
      <c r="Y25" s="26"/>
      <c r="Z25" s="26"/>
      <c r="AA25" s="26"/>
      <c r="AB25" s="26"/>
    </row>
    <row r="26" spans="1:28" s="3" customFormat="1" ht="18.75" x14ac:dyDescent="0.25">
      <c r="A26" s="119"/>
      <c r="B26" s="121"/>
      <c r="C26" s="121"/>
      <c r="D26" s="121"/>
      <c r="E26" s="121"/>
      <c r="F26" s="123"/>
      <c r="G26" s="124"/>
      <c r="H26" s="126"/>
      <c r="I26" s="121"/>
      <c r="J26" s="126"/>
      <c r="K26" s="121"/>
      <c r="L26" s="121"/>
      <c r="M26" s="121"/>
      <c r="N26" s="121"/>
      <c r="O26" s="121"/>
      <c r="P26" s="121"/>
      <c r="Q26" s="36"/>
      <c r="R26" s="125"/>
      <c r="S26" s="125"/>
      <c r="T26" s="27"/>
      <c r="U26" s="27"/>
      <c r="V26" s="27"/>
      <c r="W26" s="27"/>
      <c r="X26" s="26"/>
      <c r="Y26" s="26"/>
      <c r="Z26" s="26"/>
      <c r="AA26" s="26"/>
      <c r="AB26" s="26"/>
    </row>
    <row r="27" spans="1:28" s="3" customFormat="1" ht="18.75" x14ac:dyDescent="0.2">
      <c r="A27" s="44"/>
      <c r="B27" s="45"/>
      <c r="C27" s="45"/>
      <c r="D27" s="45"/>
      <c r="E27" s="45"/>
      <c r="F27" s="45"/>
      <c r="G27" s="45"/>
      <c r="H27" s="29"/>
      <c r="I27" s="29"/>
      <c r="J27" s="29"/>
      <c r="K27" s="29"/>
      <c r="L27" s="29"/>
      <c r="M27" s="29"/>
      <c r="N27" s="29"/>
      <c r="O27" s="29"/>
      <c r="P27" s="29"/>
      <c r="Q27" s="29"/>
      <c r="R27" s="5"/>
      <c r="S27" s="96"/>
      <c r="T27" s="27"/>
      <c r="U27" s="27"/>
      <c r="V27" s="27"/>
      <c r="W27" s="27"/>
      <c r="X27" s="26"/>
      <c r="Y27" s="26"/>
      <c r="Z27" s="26"/>
      <c r="AA27" s="26"/>
      <c r="AB27" s="26"/>
    </row>
    <row r="28" spans="1:28" s="3" customFormat="1" ht="18.75" x14ac:dyDescent="0.2">
      <c r="A28" s="29"/>
      <c r="B28" s="29"/>
      <c r="C28" s="29"/>
      <c r="D28" s="29"/>
      <c r="E28" s="29"/>
      <c r="F28" s="29"/>
      <c r="G28" s="29"/>
      <c r="H28" s="29"/>
      <c r="I28" s="29"/>
      <c r="J28" s="29"/>
      <c r="K28" s="29"/>
      <c r="L28" s="29"/>
      <c r="M28" s="29"/>
      <c r="N28" s="29"/>
      <c r="O28" s="29"/>
      <c r="P28" s="29"/>
      <c r="Q28" s="29"/>
      <c r="R28" s="5"/>
      <c r="S28" s="96"/>
      <c r="T28" s="27"/>
      <c r="U28" s="27"/>
      <c r="V28" s="27"/>
      <c r="W28" s="27"/>
      <c r="X28" s="26"/>
      <c r="Y28" s="26"/>
      <c r="Z28" s="26"/>
      <c r="AA28" s="26"/>
      <c r="AB28" s="26"/>
    </row>
    <row r="29" spans="1:28" ht="20.25" customHeight="1" x14ac:dyDescent="0.25">
      <c r="A29" s="89"/>
      <c r="B29" s="45"/>
      <c r="C29" s="45"/>
      <c r="D29" s="45"/>
      <c r="E29" s="89"/>
      <c r="F29" s="89"/>
      <c r="G29" s="89"/>
      <c r="H29" s="89"/>
      <c r="I29" s="89"/>
      <c r="J29" s="89"/>
      <c r="K29" s="89"/>
      <c r="L29" s="89"/>
      <c r="M29" s="89"/>
      <c r="N29" s="89"/>
      <c r="O29" s="89"/>
      <c r="P29" s="89"/>
      <c r="Q29" s="90"/>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5"/>
  <sheetViews>
    <sheetView view="pageBreakPreview" topLeftCell="A16" zoomScale="60" zoomScaleNormal="60" workbookViewId="0">
      <selection activeCell="Q31" sqref="Q31"/>
    </sheetView>
  </sheetViews>
  <sheetFormatPr defaultColWidth="10.7109375" defaultRowHeight="15.75" x14ac:dyDescent="0.25"/>
  <cols>
    <col min="1" max="1" width="9.5703125" style="49" customWidth="1"/>
    <col min="2" max="2" width="14.4257812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131"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55.5703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2" customHeight="1" x14ac:dyDescent="0.25"/>
    <row r="2" spans="1:20" ht="15" customHeight="1" x14ac:dyDescent="0.25">
      <c r="T2" s="37" t="s">
        <v>68</v>
      </c>
    </row>
    <row r="3" spans="1:20" s="12" customFormat="1" ht="18.75" customHeight="1" x14ac:dyDescent="0.3">
      <c r="A3" s="18"/>
      <c r="H3" s="16"/>
      <c r="J3" s="130"/>
      <c r="T3" s="15" t="s">
        <v>9</v>
      </c>
    </row>
    <row r="4" spans="1:20" s="12" customFormat="1" ht="18.75" customHeight="1" x14ac:dyDescent="0.3">
      <c r="A4" s="18"/>
      <c r="H4" s="16"/>
      <c r="J4" s="130"/>
      <c r="T4" s="15" t="s">
        <v>67</v>
      </c>
    </row>
    <row r="5" spans="1:20" s="12" customFormat="1" ht="18.75" customHeight="1" x14ac:dyDescent="0.3">
      <c r="A5" s="18"/>
      <c r="H5" s="16"/>
      <c r="J5" s="130"/>
      <c r="T5" s="15"/>
    </row>
    <row r="6" spans="1:20" s="12" customFormat="1" x14ac:dyDescent="0.2">
      <c r="A6" s="290" t="str">
        <f>'1. паспорт местоположение'!A5:C5</f>
        <v>Год раскрытия информации: 2026 год</v>
      </c>
      <c r="B6" s="290"/>
      <c r="C6" s="290"/>
      <c r="D6" s="290"/>
      <c r="E6" s="290"/>
      <c r="F6" s="290"/>
      <c r="G6" s="290"/>
      <c r="H6" s="290"/>
      <c r="I6" s="290"/>
      <c r="J6" s="290"/>
      <c r="K6" s="290"/>
      <c r="L6" s="290"/>
      <c r="M6" s="290"/>
      <c r="N6" s="290"/>
      <c r="O6" s="290"/>
      <c r="P6" s="290"/>
      <c r="Q6" s="290"/>
      <c r="R6" s="290"/>
      <c r="S6" s="290"/>
      <c r="T6" s="290"/>
    </row>
    <row r="7" spans="1:20" s="12" customFormat="1" x14ac:dyDescent="0.2">
      <c r="A7" s="17"/>
      <c r="H7" s="16"/>
      <c r="J7" s="130"/>
    </row>
    <row r="8" spans="1:20" s="12" customFormat="1" ht="18.75" x14ac:dyDescent="0.2">
      <c r="A8" s="294" t="s">
        <v>8</v>
      </c>
      <c r="B8" s="294"/>
      <c r="C8" s="294"/>
      <c r="D8" s="294"/>
      <c r="E8" s="294"/>
      <c r="F8" s="294"/>
      <c r="G8" s="294"/>
      <c r="H8" s="294"/>
      <c r="I8" s="294"/>
      <c r="J8" s="294"/>
      <c r="K8" s="294"/>
      <c r="L8" s="294"/>
      <c r="M8" s="294"/>
      <c r="N8" s="294"/>
      <c r="O8" s="294"/>
      <c r="P8" s="294"/>
      <c r="Q8" s="294"/>
      <c r="R8" s="294"/>
      <c r="S8" s="294"/>
      <c r="T8" s="294"/>
    </row>
    <row r="9" spans="1:20" s="12" customFormat="1" ht="18.75" x14ac:dyDescent="0.2">
      <c r="A9" s="294"/>
      <c r="B9" s="294"/>
      <c r="C9" s="294"/>
      <c r="D9" s="294"/>
      <c r="E9" s="294"/>
      <c r="F9" s="294"/>
      <c r="G9" s="294"/>
      <c r="H9" s="294"/>
      <c r="I9" s="294"/>
      <c r="J9" s="294"/>
      <c r="K9" s="294"/>
      <c r="L9" s="294"/>
      <c r="M9" s="294"/>
      <c r="N9" s="294"/>
      <c r="O9" s="294"/>
      <c r="P9" s="294"/>
      <c r="Q9" s="294"/>
      <c r="R9" s="294"/>
      <c r="S9" s="294"/>
      <c r="T9" s="294"/>
    </row>
    <row r="10" spans="1:20" s="12" customFormat="1" ht="18.75" customHeight="1" x14ac:dyDescent="0.2">
      <c r="A10" s="295" t="s">
        <v>400</v>
      </c>
      <c r="B10" s="295"/>
      <c r="C10" s="295"/>
      <c r="D10" s="295"/>
      <c r="E10" s="295"/>
      <c r="F10" s="295"/>
      <c r="G10" s="295"/>
      <c r="H10" s="295"/>
      <c r="I10" s="295"/>
      <c r="J10" s="295"/>
      <c r="K10" s="295"/>
      <c r="L10" s="295"/>
      <c r="M10" s="295"/>
      <c r="N10" s="295"/>
      <c r="O10" s="295"/>
      <c r="P10" s="295"/>
      <c r="Q10" s="295"/>
      <c r="R10" s="295"/>
      <c r="S10" s="295"/>
      <c r="T10" s="295"/>
    </row>
    <row r="11" spans="1:20" s="12" customFormat="1" ht="18.75" customHeight="1" x14ac:dyDescent="0.2">
      <c r="A11" s="291" t="s">
        <v>7</v>
      </c>
      <c r="B11" s="291"/>
      <c r="C11" s="291"/>
      <c r="D11" s="291"/>
      <c r="E11" s="291"/>
      <c r="F11" s="291"/>
      <c r="G11" s="291"/>
      <c r="H11" s="291"/>
      <c r="I11" s="291"/>
      <c r="J11" s="291"/>
      <c r="K11" s="291"/>
      <c r="L11" s="291"/>
      <c r="M11" s="291"/>
      <c r="N11" s="291"/>
      <c r="O11" s="291"/>
      <c r="P11" s="291"/>
      <c r="Q11" s="291"/>
      <c r="R11" s="291"/>
      <c r="S11" s="291"/>
      <c r="T11" s="291"/>
    </row>
    <row r="12" spans="1:20" s="12" customFormat="1" ht="18.75" x14ac:dyDescent="0.2">
      <c r="A12" s="294"/>
      <c r="B12" s="294"/>
      <c r="C12" s="294"/>
      <c r="D12" s="294"/>
      <c r="E12" s="294"/>
      <c r="F12" s="294"/>
      <c r="G12" s="294"/>
      <c r="H12" s="294"/>
      <c r="I12" s="294"/>
      <c r="J12" s="294"/>
      <c r="K12" s="294"/>
      <c r="L12" s="294"/>
      <c r="M12" s="294"/>
      <c r="N12" s="294"/>
      <c r="O12" s="294"/>
      <c r="P12" s="294"/>
      <c r="Q12" s="294"/>
      <c r="R12" s="294"/>
      <c r="S12" s="294"/>
      <c r="T12" s="294"/>
    </row>
    <row r="13" spans="1:20" s="12" customFormat="1" ht="18.75" customHeight="1" x14ac:dyDescent="0.2">
      <c r="A13" s="295" t="str">
        <f>'1. паспорт местоположение'!A12:C12</f>
        <v>P_TP3500.PS.0040</v>
      </c>
      <c r="B13" s="295"/>
      <c r="C13" s="295"/>
      <c r="D13" s="295"/>
      <c r="E13" s="295"/>
      <c r="F13" s="295"/>
      <c r="G13" s="295"/>
      <c r="H13" s="295"/>
      <c r="I13" s="295"/>
      <c r="J13" s="295"/>
      <c r="K13" s="295"/>
      <c r="L13" s="295"/>
      <c r="M13" s="295"/>
      <c r="N13" s="295"/>
      <c r="O13" s="295"/>
      <c r="P13" s="295"/>
      <c r="Q13" s="295"/>
      <c r="R13" s="295"/>
      <c r="S13" s="295"/>
      <c r="T13" s="295"/>
    </row>
    <row r="14" spans="1:20" s="12" customFormat="1" ht="18.75" customHeight="1" x14ac:dyDescent="0.2">
      <c r="A14" s="291" t="s">
        <v>6</v>
      </c>
      <c r="B14" s="291"/>
      <c r="C14" s="291"/>
      <c r="D14" s="291"/>
      <c r="E14" s="291"/>
      <c r="F14" s="291"/>
      <c r="G14" s="291"/>
      <c r="H14" s="291"/>
      <c r="I14" s="291"/>
      <c r="J14" s="291"/>
      <c r="K14" s="291"/>
      <c r="L14" s="291"/>
      <c r="M14" s="291"/>
      <c r="N14" s="291"/>
      <c r="O14" s="291"/>
      <c r="P14" s="291"/>
      <c r="Q14" s="291"/>
      <c r="R14" s="291"/>
      <c r="S14" s="291"/>
      <c r="T14" s="291"/>
    </row>
    <row r="15" spans="1:20" s="9" customFormat="1" ht="15.75" customHeight="1" x14ac:dyDescent="0.2">
      <c r="A15" s="305"/>
      <c r="B15" s="305"/>
      <c r="C15" s="305"/>
      <c r="D15" s="305"/>
      <c r="E15" s="305"/>
      <c r="F15" s="305"/>
      <c r="G15" s="305"/>
      <c r="H15" s="305"/>
      <c r="I15" s="305"/>
      <c r="J15" s="305"/>
      <c r="K15" s="305"/>
      <c r="L15" s="305"/>
      <c r="M15" s="305"/>
      <c r="N15" s="305"/>
      <c r="O15" s="305"/>
      <c r="P15" s="305"/>
      <c r="Q15" s="305"/>
      <c r="R15" s="305"/>
      <c r="S15" s="305"/>
      <c r="T15" s="305"/>
    </row>
    <row r="16" spans="1:20" s="3" customFormat="1" ht="19.5" customHeight="1" x14ac:dyDescent="0.2">
      <c r="A16" s="323" t="str">
        <f>'1. паспорт местоположение'!A15:C15</f>
        <v>Реконструкция ПС 110 кВ Ильинка, ПС 110 кВ Дубынка, ПС 35 кВ Усово (устройства физической защиты силовых трансформаторов в количестве 3 шт.)</v>
      </c>
      <c r="B16" s="323"/>
      <c r="C16" s="323"/>
      <c r="D16" s="323"/>
      <c r="E16" s="323"/>
      <c r="F16" s="323"/>
      <c r="G16" s="323"/>
      <c r="H16" s="323"/>
      <c r="I16" s="323"/>
      <c r="J16" s="323"/>
      <c r="K16" s="323"/>
      <c r="L16" s="323"/>
      <c r="M16" s="323"/>
      <c r="N16" s="323"/>
      <c r="O16" s="323"/>
      <c r="P16" s="323"/>
      <c r="Q16" s="323"/>
      <c r="R16" s="323"/>
      <c r="S16" s="323"/>
      <c r="T16" s="323"/>
    </row>
    <row r="17" spans="1:113" s="3" customFormat="1" ht="15" customHeight="1" x14ac:dyDescent="0.2">
      <c r="A17" s="291" t="s">
        <v>5</v>
      </c>
      <c r="B17" s="291"/>
      <c r="C17" s="291"/>
      <c r="D17" s="291"/>
      <c r="E17" s="291"/>
      <c r="F17" s="291"/>
      <c r="G17" s="291"/>
      <c r="H17" s="291"/>
      <c r="I17" s="291"/>
      <c r="J17" s="291"/>
      <c r="K17" s="291"/>
      <c r="L17" s="291"/>
      <c r="M17" s="291"/>
      <c r="N17" s="291"/>
      <c r="O17" s="291"/>
      <c r="P17" s="291"/>
      <c r="Q17" s="291"/>
      <c r="R17" s="291"/>
      <c r="S17" s="291"/>
      <c r="T17" s="291"/>
    </row>
    <row r="18" spans="1:113" s="3" customFormat="1" ht="15" customHeight="1" x14ac:dyDescent="0.2">
      <c r="A18" s="306"/>
      <c r="B18" s="306"/>
      <c r="C18" s="306"/>
      <c r="D18" s="306"/>
      <c r="E18" s="306"/>
      <c r="F18" s="306"/>
      <c r="G18" s="306"/>
      <c r="H18" s="306"/>
      <c r="I18" s="306"/>
      <c r="J18" s="306"/>
      <c r="K18" s="306"/>
      <c r="L18" s="306"/>
      <c r="M18" s="306"/>
      <c r="N18" s="306"/>
      <c r="O18" s="306"/>
      <c r="P18" s="306"/>
      <c r="Q18" s="306"/>
      <c r="R18" s="306"/>
      <c r="S18" s="306"/>
      <c r="T18" s="306"/>
    </row>
    <row r="19" spans="1:113" s="3" customFormat="1" ht="15" customHeight="1" x14ac:dyDescent="0.2">
      <c r="A19" s="293" t="s">
        <v>357</v>
      </c>
      <c r="B19" s="293"/>
      <c r="C19" s="293"/>
      <c r="D19" s="293"/>
      <c r="E19" s="293"/>
      <c r="F19" s="293"/>
      <c r="G19" s="293"/>
      <c r="H19" s="293"/>
      <c r="I19" s="293"/>
      <c r="J19" s="293"/>
      <c r="K19" s="293"/>
      <c r="L19" s="293"/>
      <c r="M19" s="293"/>
      <c r="N19" s="293"/>
      <c r="O19" s="293"/>
      <c r="P19" s="293"/>
      <c r="Q19" s="293"/>
      <c r="R19" s="293"/>
      <c r="S19" s="293"/>
      <c r="T19" s="293"/>
    </row>
    <row r="20" spans="1:113" s="57" customFormat="1" ht="21.2" customHeight="1" x14ac:dyDescent="0.25">
      <c r="A20" s="308"/>
      <c r="B20" s="308"/>
      <c r="C20" s="308"/>
      <c r="D20" s="308"/>
      <c r="E20" s="308"/>
      <c r="F20" s="308"/>
      <c r="G20" s="308"/>
      <c r="H20" s="308"/>
      <c r="I20" s="308"/>
      <c r="J20" s="308"/>
      <c r="K20" s="308"/>
      <c r="L20" s="308"/>
      <c r="M20" s="308"/>
      <c r="N20" s="308"/>
      <c r="O20" s="308"/>
      <c r="P20" s="308"/>
      <c r="Q20" s="308"/>
      <c r="R20" s="308"/>
      <c r="S20" s="308"/>
      <c r="T20" s="308"/>
    </row>
    <row r="21" spans="1:113" ht="46.5" customHeight="1" x14ac:dyDescent="0.25">
      <c r="A21" s="309" t="s">
        <v>4</v>
      </c>
      <c r="B21" s="312" t="s">
        <v>184</v>
      </c>
      <c r="C21" s="313"/>
      <c r="D21" s="316" t="s">
        <v>121</v>
      </c>
      <c r="E21" s="312" t="s">
        <v>385</v>
      </c>
      <c r="F21" s="313"/>
      <c r="G21" s="312" t="s">
        <v>198</v>
      </c>
      <c r="H21" s="313"/>
      <c r="I21" s="312" t="s">
        <v>120</v>
      </c>
      <c r="J21" s="313"/>
      <c r="K21" s="316" t="s">
        <v>119</v>
      </c>
      <c r="L21" s="312" t="s">
        <v>118</v>
      </c>
      <c r="M21" s="313"/>
      <c r="N21" s="312" t="s">
        <v>381</v>
      </c>
      <c r="O21" s="313"/>
      <c r="P21" s="316" t="s">
        <v>117</v>
      </c>
      <c r="Q21" s="320" t="s">
        <v>116</v>
      </c>
      <c r="R21" s="321"/>
      <c r="S21" s="320" t="s">
        <v>115</v>
      </c>
      <c r="T21" s="322"/>
    </row>
    <row r="22" spans="1:113" ht="204.75" customHeight="1" x14ac:dyDescent="0.25">
      <c r="A22" s="310"/>
      <c r="B22" s="314"/>
      <c r="C22" s="315"/>
      <c r="D22" s="318"/>
      <c r="E22" s="314"/>
      <c r="F22" s="315"/>
      <c r="G22" s="314"/>
      <c r="H22" s="315"/>
      <c r="I22" s="314"/>
      <c r="J22" s="315"/>
      <c r="K22" s="317"/>
      <c r="L22" s="314"/>
      <c r="M22" s="315"/>
      <c r="N22" s="314"/>
      <c r="O22" s="315"/>
      <c r="P22" s="317"/>
      <c r="Q22" s="83" t="s">
        <v>114</v>
      </c>
      <c r="R22" s="83" t="s">
        <v>356</v>
      </c>
      <c r="S22" s="83" t="s">
        <v>113</v>
      </c>
      <c r="T22" s="83" t="s">
        <v>112</v>
      </c>
    </row>
    <row r="23" spans="1:113" ht="51.75" customHeight="1" x14ac:dyDescent="0.25">
      <c r="A23" s="311"/>
      <c r="B23" s="104" t="s">
        <v>110</v>
      </c>
      <c r="C23" s="104" t="s">
        <v>111</v>
      </c>
      <c r="D23" s="317"/>
      <c r="E23" s="104" t="s">
        <v>110</v>
      </c>
      <c r="F23" s="104" t="s">
        <v>111</v>
      </c>
      <c r="G23" s="104" t="s">
        <v>110</v>
      </c>
      <c r="H23" s="104" t="s">
        <v>111</v>
      </c>
      <c r="I23" s="104" t="s">
        <v>110</v>
      </c>
      <c r="J23" s="132" t="s">
        <v>111</v>
      </c>
      <c r="K23" s="104" t="s">
        <v>110</v>
      </c>
      <c r="L23" s="104" t="s">
        <v>110</v>
      </c>
      <c r="M23" s="104" t="s">
        <v>111</v>
      </c>
      <c r="N23" s="104" t="s">
        <v>110</v>
      </c>
      <c r="O23" s="104" t="s">
        <v>111</v>
      </c>
      <c r="P23" s="105" t="s">
        <v>110</v>
      </c>
      <c r="Q23" s="83" t="s">
        <v>110</v>
      </c>
      <c r="R23" s="83" t="s">
        <v>110</v>
      </c>
      <c r="S23" s="83" t="s">
        <v>110</v>
      </c>
      <c r="T23" s="83" t="s">
        <v>110</v>
      </c>
    </row>
    <row r="24" spans="1:113" ht="16.5" thickBot="1" x14ac:dyDescent="0.3">
      <c r="A24" s="58">
        <v>1</v>
      </c>
      <c r="B24" s="58">
        <v>2</v>
      </c>
      <c r="C24" s="58">
        <v>3</v>
      </c>
      <c r="D24" s="58">
        <v>4</v>
      </c>
      <c r="E24" s="58">
        <v>5</v>
      </c>
      <c r="F24" s="58">
        <v>6</v>
      </c>
      <c r="G24" s="58">
        <v>7</v>
      </c>
      <c r="H24" s="58">
        <v>8</v>
      </c>
      <c r="I24" s="58">
        <v>9</v>
      </c>
      <c r="J24" s="133">
        <v>10</v>
      </c>
      <c r="K24" s="58">
        <v>11</v>
      </c>
      <c r="L24" s="58">
        <v>12</v>
      </c>
      <c r="M24" s="58">
        <v>13</v>
      </c>
      <c r="N24" s="58">
        <v>14</v>
      </c>
      <c r="O24" s="58">
        <v>15</v>
      </c>
      <c r="P24" s="58">
        <v>16</v>
      </c>
      <c r="Q24" s="58">
        <v>17</v>
      </c>
      <c r="R24" s="58">
        <v>18</v>
      </c>
      <c r="S24" s="58">
        <v>19</v>
      </c>
      <c r="T24" s="58">
        <v>20</v>
      </c>
    </row>
    <row r="25" spans="1:113" s="57" customFormat="1" x14ac:dyDescent="0.25">
      <c r="A25" s="250"/>
      <c r="B25" s="265"/>
      <c r="C25" s="265"/>
      <c r="D25" s="265"/>
      <c r="E25" s="265"/>
      <c r="F25" s="265"/>
      <c r="G25" s="265"/>
      <c r="H25" s="265"/>
      <c r="I25" s="265"/>
      <c r="J25" s="265"/>
      <c r="K25" s="266"/>
      <c r="L25" s="267"/>
      <c r="M25" s="267"/>
      <c r="N25" s="253"/>
      <c r="O25" s="253"/>
      <c r="P25" s="252"/>
      <c r="Q25" s="265"/>
      <c r="R25" s="268"/>
      <c r="S25" s="254"/>
      <c r="T25" s="251"/>
    </row>
    <row r="26" spans="1:113" s="55" customFormat="1" x14ac:dyDescent="0.2">
      <c r="A26" s="250"/>
      <c r="B26" s="269"/>
      <c r="C26" s="269"/>
      <c r="D26" s="269"/>
      <c r="E26" s="269"/>
      <c r="F26" s="269"/>
      <c r="G26" s="269"/>
      <c r="H26" s="269"/>
      <c r="I26" s="269"/>
      <c r="J26" s="269"/>
      <c r="K26" s="270"/>
      <c r="L26" s="271"/>
      <c r="M26" s="271"/>
      <c r="N26" s="253"/>
      <c r="O26" s="253"/>
      <c r="P26" s="252"/>
      <c r="Q26" s="269"/>
      <c r="R26" s="272"/>
      <c r="S26" s="254"/>
      <c r="T26" s="251"/>
    </row>
    <row r="27" spans="1:113" s="55" customFormat="1" x14ac:dyDescent="0.2">
      <c r="A27" s="250"/>
      <c r="B27" s="269"/>
      <c r="C27" s="269"/>
      <c r="D27" s="269"/>
      <c r="E27" s="269"/>
      <c r="F27" s="269"/>
      <c r="G27" s="269"/>
      <c r="H27" s="269"/>
      <c r="I27" s="269"/>
      <c r="J27" s="269"/>
      <c r="K27" s="270"/>
      <c r="L27" s="271"/>
      <c r="M27" s="271"/>
      <c r="N27" s="253"/>
      <c r="O27" s="253"/>
      <c r="P27" s="252"/>
      <c r="Q27" s="269"/>
      <c r="R27" s="272"/>
      <c r="S27" s="254"/>
      <c r="T27" s="251"/>
    </row>
    <row r="28" spans="1:113" x14ac:dyDescent="0.25">
      <c r="A28" s="250"/>
      <c r="B28" s="269"/>
      <c r="C28" s="269"/>
      <c r="D28" s="269"/>
      <c r="E28" s="269"/>
      <c r="F28" s="269"/>
      <c r="G28" s="269"/>
      <c r="H28" s="269"/>
      <c r="I28" s="269"/>
      <c r="J28" s="269"/>
      <c r="K28" s="270"/>
      <c r="L28" s="271"/>
      <c r="M28" s="271"/>
      <c r="N28" s="253"/>
      <c r="O28" s="253"/>
      <c r="P28" s="252"/>
      <c r="Q28" s="269"/>
      <c r="R28" s="272"/>
      <c r="S28" s="254"/>
      <c r="T28" s="251"/>
    </row>
    <row r="29" spans="1:113" x14ac:dyDescent="0.25">
      <c r="A29" s="250"/>
      <c r="B29" s="269"/>
      <c r="C29" s="269"/>
      <c r="D29" s="269"/>
      <c r="E29" s="269"/>
      <c r="F29" s="269"/>
      <c r="G29" s="269"/>
      <c r="H29" s="269"/>
      <c r="I29" s="269"/>
      <c r="J29" s="269"/>
      <c r="K29" s="270"/>
      <c r="L29" s="271"/>
      <c r="M29" s="271"/>
      <c r="N29" s="253"/>
      <c r="O29" s="253"/>
      <c r="P29" s="252"/>
      <c r="Q29" s="269"/>
      <c r="R29" s="272"/>
      <c r="S29" s="254"/>
      <c r="T29" s="251"/>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ht="16.5" thickBot="1" x14ac:dyDescent="0.3">
      <c r="A30" s="250"/>
      <c r="B30" s="273"/>
      <c r="C30" s="273"/>
      <c r="D30" s="273"/>
      <c r="E30" s="273"/>
      <c r="F30" s="273"/>
      <c r="G30" s="273"/>
      <c r="H30" s="273"/>
      <c r="I30" s="273"/>
      <c r="J30" s="273"/>
      <c r="K30" s="274"/>
      <c r="L30" s="275"/>
      <c r="M30" s="275"/>
      <c r="N30" s="253"/>
      <c r="O30" s="253"/>
      <c r="P30" s="252"/>
      <c r="Q30" s="273"/>
      <c r="R30" s="276"/>
      <c r="S30" s="254"/>
      <c r="T30" s="251"/>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s="50" customFormat="1" x14ac:dyDescent="0.25">
      <c r="A31" s="55"/>
      <c r="B31" s="56"/>
      <c r="C31" s="56"/>
      <c r="D31" s="55"/>
      <c r="E31" s="55"/>
      <c r="F31" s="55"/>
      <c r="G31" s="55"/>
      <c r="H31" s="55"/>
      <c r="I31" s="55"/>
      <c r="J31" s="55"/>
      <c r="K31" s="56"/>
      <c r="L31" s="55"/>
      <c r="M31" s="55"/>
      <c r="N31" s="55"/>
      <c r="O31" s="55"/>
      <c r="P31" s="55"/>
      <c r="Q31" s="55"/>
      <c r="R31" s="55"/>
      <c r="S31" s="55"/>
      <c r="T31" s="55"/>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1"/>
      <c r="BL31" s="51"/>
      <c r="BM31" s="51"/>
      <c r="BN31" s="51"/>
      <c r="BO31" s="51"/>
      <c r="BP31" s="51"/>
      <c r="BQ31" s="51"/>
      <c r="BR31" s="51"/>
      <c r="BS31" s="51"/>
      <c r="BT31" s="51"/>
      <c r="BU31" s="51"/>
      <c r="BV31" s="51"/>
      <c r="BW31" s="51"/>
      <c r="BX31" s="51"/>
      <c r="BY31" s="51"/>
      <c r="BZ31" s="51"/>
      <c r="CA31" s="51"/>
      <c r="CB31" s="51"/>
      <c r="CC31" s="51"/>
      <c r="CD31" s="51"/>
      <c r="CE31" s="51"/>
      <c r="CF31" s="51"/>
      <c r="CG31" s="51"/>
      <c r="CH31" s="51"/>
      <c r="CI31" s="51"/>
      <c r="CJ31" s="51"/>
      <c r="CK31" s="51"/>
      <c r="CL31" s="51"/>
      <c r="CM31" s="51"/>
      <c r="CN31" s="51"/>
      <c r="CO31" s="51"/>
      <c r="CP31" s="51"/>
      <c r="CQ31" s="51"/>
      <c r="CR31" s="51"/>
      <c r="CS31" s="51"/>
      <c r="CT31" s="51"/>
      <c r="CU31" s="51"/>
      <c r="CV31" s="51"/>
      <c r="CW31" s="51"/>
      <c r="CX31" s="51"/>
      <c r="CY31" s="51"/>
      <c r="CZ31" s="51"/>
      <c r="DA31" s="51"/>
      <c r="DB31" s="51"/>
      <c r="DC31" s="51"/>
      <c r="DD31" s="51"/>
      <c r="DE31" s="51"/>
      <c r="DF31" s="51"/>
      <c r="DG31" s="51"/>
      <c r="DH31" s="51"/>
      <c r="DI31" s="51"/>
    </row>
    <row r="32" spans="1:113" s="50" customFormat="1" x14ac:dyDescent="0.25">
      <c r="A32" s="55"/>
      <c r="B32" s="53" t="s">
        <v>109</v>
      </c>
      <c r="C32" s="53"/>
      <c r="D32" s="53"/>
      <c r="E32" s="53"/>
      <c r="F32" s="53"/>
      <c r="G32" s="53"/>
      <c r="H32" s="53"/>
      <c r="I32" s="53"/>
      <c r="J32" s="53"/>
      <c r="K32" s="53"/>
      <c r="L32" s="53"/>
      <c r="M32" s="53"/>
      <c r="N32" s="53"/>
      <c r="O32" s="53"/>
      <c r="P32" s="53"/>
      <c r="Q32" s="53"/>
      <c r="R32" s="53"/>
      <c r="S32" s="55"/>
      <c r="T32" s="55"/>
      <c r="U32" s="52"/>
      <c r="V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1:113" s="50" customFormat="1" x14ac:dyDescent="0.25">
      <c r="A33" s="49"/>
      <c r="B33" s="319" t="s">
        <v>391</v>
      </c>
      <c r="C33" s="319"/>
      <c r="D33" s="319"/>
      <c r="E33" s="319"/>
      <c r="F33" s="319"/>
      <c r="G33" s="319"/>
      <c r="H33" s="319"/>
      <c r="I33" s="319"/>
      <c r="J33" s="319"/>
      <c r="K33" s="319"/>
      <c r="L33" s="319"/>
      <c r="M33" s="319"/>
      <c r="N33" s="319"/>
      <c r="O33" s="319"/>
      <c r="P33" s="319"/>
      <c r="Q33" s="319"/>
      <c r="R33" s="319"/>
      <c r="S33" s="49"/>
      <c r="T33" s="49"/>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1:113" s="50" customFormat="1" x14ac:dyDescent="0.25">
      <c r="A34" s="49"/>
      <c r="B34" s="53"/>
      <c r="C34" s="53"/>
      <c r="D34" s="53"/>
      <c r="E34" s="53"/>
      <c r="F34" s="53"/>
      <c r="G34" s="53"/>
      <c r="H34" s="53"/>
      <c r="I34" s="53"/>
      <c r="J34" s="53"/>
      <c r="K34" s="53"/>
      <c r="L34" s="53"/>
      <c r="M34" s="53"/>
      <c r="N34" s="53"/>
      <c r="O34" s="53"/>
      <c r="P34" s="53"/>
      <c r="Q34" s="53"/>
      <c r="R34" s="53"/>
      <c r="S34" s="53"/>
      <c r="T34" s="53"/>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1:113" s="50" customFormat="1" x14ac:dyDescent="0.25">
      <c r="A35" s="49"/>
      <c r="B35" s="52" t="s">
        <v>355</v>
      </c>
      <c r="C35" s="52"/>
      <c r="D35" s="52"/>
      <c r="E35" s="52"/>
      <c r="H35" s="52"/>
      <c r="I35" s="52"/>
      <c r="J35" s="52"/>
      <c r="K35" s="52"/>
      <c r="L35" s="52"/>
      <c r="M35" s="52"/>
      <c r="N35" s="52"/>
      <c r="O35" s="52"/>
      <c r="P35" s="52"/>
      <c r="Q35" s="52"/>
      <c r="R35" s="52"/>
      <c r="S35" s="54"/>
      <c r="T35" s="54"/>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1:113" s="50" customFormat="1" x14ac:dyDescent="0.25">
      <c r="A36" s="49"/>
      <c r="B36" s="52" t="s">
        <v>108</v>
      </c>
      <c r="C36" s="52"/>
      <c r="D36" s="52"/>
      <c r="E36" s="52"/>
      <c r="H36" s="52"/>
      <c r="I36" s="52"/>
      <c r="J36" s="52"/>
      <c r="K36" s="52"/>
      <c r="L36" s="52"/>
      <c r="M36" s="52"/>
      <c r="N36" s="52"/>
      <c r="O36" s="52"/>
      <c r="P36" s="52"/>
      <c r="Q36" s="52"/>
      <c r="R36" s="52"/>
      <c r="S36" s="49"/>
      <c r="T36" s="49"/>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1:113" s="50" customFormat="1" x14ac:dyDescent="0.25">
      <c r="B37" s="52" t="s">
        <v>107</v>
      </c>
      <c r="C37" s="52"/>
      <c r="D37" s="52"/>
      <c r="E37" s="52"/>
      <c r="H37" s="52"/>
      <c r="I37" s="52"/>
      <c r="J37" s="52"/>
      <c r="K37" s="52"/>
      <c r="L37" s="52"/>
      <c r="M37" s="52"/>
      <c r="N37" s="52"/>
      <c r="O37" s="52"/>
      <c r="P37" s="52"/>
      <c r="Q37" s="52"/>
      <c r="R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1:113" s="50" customFormat="1" x14ac:dyDescent="0.25">
      <c r="B38" s="52" t="s">
        <v>106</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1:113" s="50" customFormat="1" x14ac:dyDescent="0.25">
      <c r="B39" s="52" t="s">
        <v>105</v>
      </c>
      <c r="C39" s="52"/>
      <c r="D39" s="52"/>
      <c r="E39" s="52"/>
      <c r="H39" s="52"/>
      <c r="I39" s="52"/>
      <c r="J39" s="52"/>
      <c r="K39" s="52"/>
      <c r="L39" s="52"/>
      <c r="M39" s="52"/>
      <c r="N39" s="52"/>
      <c r="O39" s="52"/>
      <c r="P39" s="52"/>
      <c r="Q39" s="52"/>
      <c r="R39" s="52"/>
      <c r="S39" s="52"/>
      <c r="T39" s="52"/>
      <c r="U39" s="52"/>
      <c r="V39" s="52"/>
      <c r="W39" s="52"/>
      <c r="X39" s="52"/>
      <c r="Y39" s="52"/>
      <c r="Z39" s="52"/>
      <c r="AA39" s="52"/>
      <c r="AB39" s="52"/>
      <c r="AC39" s="52"/>
      <c r="AD39" s="52"/>
      <c r="AE39" s="52"/>
      <c r="AF39" s="52"/>
      <c r="AG39" s="52"/>
      <c r="AH39" s="52"/>
      <c r="AI39" s="52"/>
      <c r="AJ39" s="52"/>
      <c r="AK39" s="52"/>
      <c r="AL39" s="52"/>
      <c r="AM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1:113" x14ac:dyDescent="0.25">
      <c r="A40" s="50"/>
      <c r="B40" s="52" t="s">
        <v>104</v>
      </c>
      <c r="C40" s="52"/>
      <c r="D40" s="52"/>
      <c r="E40" s="52"/>
      <c r="F40" s="50"/>
      <c r="G40" s="50"/>
      <c r="H40" s="52"/>
      <c r="I40" s="52"/>
      <c r="J40" s="52"/>
      <c r="K40" s="52"/>
      <c r="L40" s="52"/>
      <c r="M40" s="52"/>
      <c r="N40" s="52"/>
      <c r="O40" s="52"/>
      <c r="P40" s="52"/>
      <c r="Q40" s="52"/>
      <c r="R40" s="52"/>
      <c r="S40" s="52"/>
      <c r="T40" s="52"/>
    </row>
    <row r="41" spans="1:113" x14ac:dyDescent="0.25">
      <c r="A41" s="50"/>
      <c r="B41" s="52" t="s">
        <v>103</v>
      </c>
      <c r="C41" s="52"/>
      <c r="D41" s="52"/>
      <c r="E41" s="52"/>
      <c r="F41" s="50"/>
      <c r="G41" s="50"/>
      <c r="H41" s="52"/>
      <c r="I41" s="52"/>
      <c r="J41" s="52"/>
      <c r="K41" s="52"/>
      <c r="L41" s="52"/>
      <c r="M41" s="52"/>
      <c r="N41" s="52"/>
      <c r="O41" s="52"/>
      <c r="P41" s="52"/>
      <c r="Q41" s="52"/>
      <c r="R41" s="52"/>
      <c r="S41" s="52"/>
      <c r="T41" s="52"/>
    </row>
    <row r="42" spans="1:113" x14ac:dyDescent="0.25">
      <c r="A42" s="50"/>
      <c r="B42" s="52" t="s">
        <v>102</v>
      </c>
      <c r="C42" s="52"/>
      <c r="D42" s="52"/>
      <c r="E42" s="52"/>
      <c r="F42" s="50"/>
      <c r="G42" s="50"/>
      <c r="H42" s="52"/>
      <c r="I42" s="52"/>
      <c r="J42" s="52"/>
      <c r="K42" s="52"/>
      <c r="L42" s="52"/>
      <c r="M42" s="52"/>
      <c r="N42" s="52"/>
      <c r="O42" s="52"/>
      <c r="P42" s="52"/>
      <c r="Q42" s="52"/>
      <c r="R42" s="52"/>
      <c r="S42" s="52"/>
      <c r="T42" s="52"/>
    </row>
    <row r="43" spans="1:113" x14ac:dyDescent="0.25">
      <c r="A43" s="50"/>
      <c r="B43" s="52" t="s">
        <v>101</v>
      </c>
      <c r="C43" s="52"/>
      <c r="D43" s="52"/>
      <c r="E43" s="52"/>
      <c r="F43" s="50"/>
      <c r="G43" s="50"/>
      <c r="H43" s="52"/>
      <c r="I43" s="52"/>
      <c r="J43" s="52"/>
      <c r="K43" s="52"/>
      <c r="L43" s="52"/>
      <c r="M43" s="52"/>
      <c r="N43" s="52"/>
      <c r="O43" s="52"/>
      <c r="P43" s="52"/>
      <c r="Q43" s="52"/>
      <c r="R43" s="52"/>
      <c r="S43" s="52"/>
      <c r="T43" s="52"/>
    </row>
    <row r="44" spans="1:113" x14ac:dyDescent="0.25">
      <c r="A44" s="50"/>
      <c r="B44" s="52" t="s">
        <v>100</v>
      </c>
      <c r="C44" s="52"/>
      <c r="D44" s="52"/>
      <c r="E44" s="52"/>
      <c r="F44" s="50"/>
      <c r="G44" s="50"/>
      <c r="H44" s="52"/>
      <c r="I44" s="52"/>
      <c r="J44" s="52"/>
      <c r="K44" s="52"/>
      <c r="L44" s="52"/>
      <c r="M44" s="52"/>
      <c r="N44" s="52"/>
      <c r="O44" s="52"/>
      <c r="P44" s="52"/>
      <c r="Q44" s="52"/>
      <c r="R44" s="52"/>
      <c r="S44" s="52"/>
      <c r="T44" s="52"/>
    </row>
    <row r="45" spans="1:113" x14ac:dyDescent="0.25">
      <c r="A45" s="50"/>
      <c r="B45" s="50"/>
      <c r="C45" s="50"/>
      <c r="D45" s="50"/>
      <c r="E45" s="50"/>
      <c r="F45" s="50"/>
      <c r="G45" s="50"/>
      <c r="H45" s="50"/>
      <c r="I45" s="50"/>
      <c r="J45" s="50"/>
      <c r="K45" s="50"/>
      <c r="L45" s="50"/>
      <c r="M45" s="50"/>
      <c r="N45" s="50"/>
      <c r="O45" s="50"/>
      <c r="P45" s="50"/>
      <c r="Q45" s="52"/>
      <c r="R45" s="52"/>
      <c r="S45" s="52"/>
      <c r="T45" s="52"/>
    </row>
  </sheetData>
  <mergeCells count="27">
    <mergeCell ref="B33:R33"/>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L21:M22"/>
    <mergeCell ref="N21:O22"/>
    <mergeCell ref="P21:P22"/>
    <mergeCell ref="D21:D23"/>
    <mergeCell ref="B21:C22"/>
  </mergeCells>
  <dataValidations count="1">
    <dataValidation type="list" allowBlank="1" showInputMessage="1" sqref="L25:M30">
      <formula1>INDIRECT("Ур_нап")</formula1>
    </dataValidation>
  </dataValidation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4"/>
  <sheetViews>
    <sheetView view="pageBreakPreview" zoomScale="60" workbookViewId="0">
      <selection activeCell="A5" sqref="A5:AA5"/>
    </sheetView>
  </sheetViews>
  <sheetFormatPr defaultColWidth="10.7109375" defaultRowHeight="15.75" x14ac:dyDescent="0.25"/>
  <cols>
    <col min="1" max="1" width="10.7109375" style="49"/>
    <col min="2" max="2" width="14" style="140" customWidth="1"/>
    <col min="3" max="3" width="14.5703125" style="49" customWidth="1"/>
    <col min="4" max="4" width="14.42578125" style="49" customWidth="1"/>
    <col min="5" max="5" width="13.7109375" style="49" customWidth="1"/>
    <col min="6" max="6" width="7.28515625" style="49" customWidth="1"/>
    <col min="7" max="7" width="10.28515625" style="49" customWidth="1"/>
    <col min="8" max="8" width="6.2851562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68</v>
      </c>
    </row>
    <row r="2" spans="1:27" s="12" customFormat="1" ht="18.75" customHeight="1" x14ac:dyDescent="0.3">
      <c r="B2" s="16"/>
      <c r="E2" s="18"/>
      <c r="Q2" s="16"/>
      <c r="R2" s="16"/>
      <c r="AA2" s="15" t="s">
        <v>9</v>
      </c>
    </row>
    <row r="3" spans="1:27" s="12" customFormat="1" ht="18.75" customHeight="1" x14ac:dyDescent="0.3">
      <c r="B3" s="16"/>
      <c r="E3" s="18"/>
      <c r="Q3" s="16"/>
      <c r="R3" s="16"/>
      <c r="AA3" s="15" t="s">
        <v>67</v>
      </c>
    </row>
    <row r="4" spans="1:27" s="12" customFormat="1" x14ac:dyDescent="0.2">
      <c r="B4" s="16"/>
      <c r="E4" s="17"/>
      <c r="Q4" s="16"/>
      <c r="R4" s="16"/>
    </row>
    <row r="5" spans="1:27" s="12" customFormat="1" x14ac:dyDescent="0.2">
      <c r="A5" s="290" t="str">
        <f>'3.1. паспорт Техсостояние ПС'!A6:T6</f>
        <v>Год раскрытия информации: 2026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row>
    <row r="6" spans="1:27" s="12" customFormat="1" x14ac:dyDescent="0.2">
      <c r="A6" s="107"/>
      <c r="B6" s="138"/>
      <c r="C6" s="107"/>
      <c r="D6" s="107"/>
      <c r="E6" s="107"/>
      <c r="F6" s="107"/>
      <c r="G6" s="107"/>
      <c r="H6" s="107"/>
      <c r="I6" s="107"/>
      <c r="J6" s="107"/>
      <c r="K6" s="107"/>
      <c r="L6" s="107"/>
      <c r="M6" s="107"/>
      <c r="N6" s="107"/>
      <c r="O6" s="107"/>
      <c r="P6" s="107"/>
      <c r="Q6" s="107"/>
      <c r="R6" s="107"/>
      <c r="S6" s="107"/>
      <c r="T6" s="107"/>
    </row>
    <row r="7" spans="1:27" s="12" customFormat="1" ht="18.75" x14ac:dyDescent="0.2">
      <c r="B7" s="16"/>
      <c r="E7" s="294" t="s">
        <v>8</v>
      </c>
      <c r="F7" s="294"/>
      <c r="G7" s="294"/>
      <c r="H7" s="294"/>
      <c r="I7" s="294"/>
      <c r="J7" s="294"/>
      <c r="K7" s="294"/>
      <c r="L7" s="294"/>
      <c r="M7" s="294"/>
      <c r="N7" s="294"/>
      <c r="O7" s="294"/>
      <c r="P7" s="294"/>
      <c r="Q7" s="294"/>
      <c r="R7" s="294"/>
      <c r="S7" s="294"/>
      <c r="T7" s="294"/>
      <c r="U7" s="294"/>
      <c r="V7" s="294"/>
      <c r="W7" s="294"/>
      <c r="X7" s="294"/>
      <c r="Y7" s="294"/>
    </row>
    <row r="8" spans="1:27" s="12" customFormat="1" ht="18.75" x14ac:dyDescent="0.2">
      <c r="B8" s="16"/>
      <c r="E8" s="14"/>
      <c r="F8" s="14"/>
      <c r="G8" s="14"/>
      <c r="H8" s="14"/>
      <c r="I8" s="14"/>
      <c r="J8" s="14"/>
      <c r="K8" s="14"/>
      <c r="L8" s="14"/>
      <c r="M8" s="14"/>
      <c r="N8" s="14"/>
      <c r="O8" s="14"/>
      <c r="P8" s="14"/>
      <c r="Q8" s="14"/>
      <c r="R8" s="14"/>
      <c r="S8" s="13"/>
      <c r="T8" s="13"/>
      <c r="U8" s="13"/>
      <c r="V8" s="13"/>
      <c r="W8" s="13"/>
    </row>
    <row r="9" spans="1:27" s="12" customFormat="1" ht="18.75" customHeight="1" x14ac:dyDescent="0.2">
      <c r="B9" s="16"/>
      <c r="E9" s="295" t="s">
        <v>400</v>
      </c>
      <c r="F9" s="295"/>
      <c r="G9" s="295"/>
      <c r="H9" s="295"/>
      <c r="I9" s="295"/>
      <c r="J9" s="295"/>
      <c r="K9" s="295"/>
      <c r="L9" s="295"/>
      <c r="M9" s="295"/>
      <c r="N9" s="295"/>
      <c r="O9" s="295"/>
      <c r="P9" s="295"/>
      <c r="Q9" s="295"/>
      <c r="R9" s="295"/>
      <c r="S9" s="295"/>
      <c r="T9" s="295"/>
      <c r="U9" s="295"/>
      <c r="V9" s="295"/>
      <c r="W9" s="295"/>
      <c r="X9" s="295"/>
      <c r="Y9" s="295"/>
    </row>
    <row r="10" spans="1:27" s="12" customFormat="1" ht="18.75" customHeight="1" x14ac:dyDescent="0.2">
      <c r="B10" s="16"/>
      <c r="E10" s="291" t="s">
        <v>7</v>
      </c>
      <c r="F10" s="291"/>
      <c r="G10" s="291"/>
      <c r="H10" s="291"/>
      <c r="I10" s="291"/>
      <c r="J10" s="291"/>
      <c r="K10" s="291"/>
      <c r="L10" s="291"/>
      <c r="M10" s="291"/>
      <c r="N10" s="291"/>
      <c r="O10" s="291"/>
      <c r="P10" s="291"/>
      <c r="Q10" s="291"/>
      <c r="R10" s="291"/>
      <c r="S10" s="291"/>
      <c r="T10" s="291"/>
      <c r="U10" s="291"/>
      <c r="V10" s="291"/>
      <c r="W10" s="291"/>
      <c r="X10" s="291"/>
      <c r="Y10" s="291"/>
    </row>
    <row r="11" spans="1:27" s="12" customFormat="1" ht="18.75" x14ac:dyDescent="0.2">
      <c r="B11" s="16"/>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B12" s="16"/>
      <c r="E12" s="295" t="str">
        <f>'1. паспорт местоположение'!A12</f>
        <v>P_TP3500.PS.0040</v>
      </c>
      <c r="F12" s="295"/>
      <c r="G12" s="295"/>
      <c r="H12" s="295"/>
      <c r="I12" s="295"/>
      <c r="J12" s="295"/>
      <c r="K12" s="295"/>
      <c r="L12" s="295"/>
      <c r="M12" s="295"/>
      <c r="N12" s="295"/>
      <c r="O12" s="295"/>
      <c r="P12" s="295"/>
      <c r="Q12" s="295"/>
      <c r="R12" s="295"/>
      <c r="S12" s="295"/>
      <c r="T12" s="295"/>
      <c r="U12" s="295"/>
      <c r="V12" s="295"/>
      <c r="W12" s="295"/>
      <c r="X12" s="295"/>
      <c r="Y12" s="295"/>
    </row>
    <row r="13" spans="1:27" s="12" customFormat="1" ht="18.75" customHeight="1" x14ac:dyDescent="0.2">
      <c r="B13" s="16"/>
      <c r="E13" s="291" t="s">
        <v>6</v>
      </c>
      <c r="F13" s="291"/>
      <c r="G13" s="291"/>
      <c r="H13" s="291"/>
      <c r="I13" s="291"/>
      <c r="J13" s="291"/>
      <c r="K13" s="291"/>
      <c r="L13" s="291"/>
      <c r="M13" s="291"/>
      <c r="N13" s="291"/>
      <c r="O13" s="291"/>
      <c r="P13" s="291"/>
      <c r="Q13" s="291"/>
      <c r="R13" s="291"/>
      <c r="S13" s="291"/>
      <c r="T13" s="291"/>
      <c r="U13" s="291"/>
      <c r="V13" s="291"/>
      <c r="W13" s="291"/>
      <c r="X13" s="291"/>
      <c r="Y13" s="291"/>
    </row>
    <row r="14" spans="1:27" s="9" customFormat="1" ht="15.75" customHeight="1" x14ac:dyDescent="0.2">
      <c r="B14" s="141"/>
      <c r="E14" s="10"/>
      <c r="F14" s="10"/>
      <c r="G14" s="10"/>
      <c r="H14" s="10"/>
      <c r="I14" s="10"/>
      <c r="J14" s="10"/>
      <c r="K14" s="10"/>
      <c r="L14" s="10"/>
      <c r="M14" s="10"/>
      <c r="N14" s="10"/>
      <c r="O14" s="10"/>
      <c r="P14" s="10"/>
      <c r="Q14" s="10"/>
      <c r="R14" s="10"/>
      <c r="S14" s="10"/>
      <c r="T14" s="10"/>
      <c r="U14" s="10"/>
      <c r="V14" s="10"/>
      <c r="W14" s="10"/>
    </row>
    <row r="15" spans="1:27" s="3" customFormat="1" ht="12" x14ac:dyDescent="0.2">
      <c r="B15" s="142"/>
      <c r="E15" s="304" t="str">
        <f>'1. паспорт местоположение'!A15</f>
        <v>Реконструкция ПС 110 кВ Ильинка, ПС 110 кВ Дубынка, ПС 35 кВ Усово (устройства физической защиты силовых трансформаторов в количестве 3 шт.)</v>
      </c>
      <c r="F15" s="304"/>
      <c r="G15" s="304"/>
      <c r="H15" s="304"/>
      <c r="I15" s="304"/>
      <c r="J15" s="304"/>
      <c r="K15" s="304"/>
      <c r="L15" s="304"/>
      <c r="M15" s="304"/>
      <c r="N15" s="304"/>
      <c r="O15" s="304"/>
      <c r="P15" s="304"/>
      <c r="Q15" s="304"/>
      <c r="R15" s="304"/>
      <c r="S15" s="304"/>
      <c r="T15" s="304"/>
      <c r="U15" s="304"/>
      <c r="V15" s="304"/>
      <c r="W15" s="304"/>
      <c r="X15" s="304"/>
      <c r="Y15" s="304"/>
    </row>
    <row r="16" spans="1:27" s="3" customFormat="1" ht="15" customHeight="1" x14ac:dyDescent="0.2">
      <c r="B16" s="142"/>
      <c r="E16" s="291" t="s">
        <v>5</v>
      </c>
      <c r="F16" s="291"/>
      <c r="G16" s="291"/>
      <c r="H16" s="291"/>
      <c r="I16" s="291"/>
      <c r="J16" s="291"/>
      <c r="K16" s="291"/>
      <c r="L16" s="291"/>
      <c r="M16" s="291"/>
      <c r="N16" s="291"/>
      <c r="O16" s="291"/>
      <c r="P16" s="291"/>
      <c r="Q16" s="291"/>
      <c r="R16" s="291"/>
      <c r="S16" s="291"/>
      <c r="T16" s="291"/>
      <c r="U16" s="291"/>
      <c r="V16" s="291"/>
      <c r="W16" s="291"/>
      <c r="X16" s="291"/>
      <c r="Y16" s="291"/>
    </row>
    <row r="17" spans="1:27" s="3" customFormat="1" ht="15" customHeight="1" x14ac:dyDescent="0.2">
      <c r="B17" s="142"/>
      <c r="E17" s="4"/>
      <c r="F17" s="4"/>
      <c r="G17" s="4"/>
      <c r="H17" s="4"/>
      <c r="I17" s="4"/>
      <c r="J17" s="4"/>
      <c r="K17" s="4"/>
      <c r="L17" s="4"/>
      <c r="M17" s="4"/>
      <c r="N17" s="4"/>
      <c r="O17" s="4"/>
      <c r="P17" s="4"/>
      <c r="Q17" s="4"/>
      <c r="R17" s="4"/>
      <c r="S17" s="4"/>
      <c r="T17" s="4"/>
      <c r="U17" s="4"/>
      <c r="V17" s="4"/>
      <c r="W17" s="4"/>
    </row>
    <row r="18" spans="1:27" s="3" customFormat="1" ht="15" customHeight="1" x14ac:dyDescent="0.2">
      <c r="B18" s="142"/>
      <c r="E18" s="293"/>
      <c r="F18" s="293"/>
      <c r="G18" s="293"/>
      <c r="H18" s="293"/>
      <c r="I18" s="293"/>
      <c r="J18" s="293"/>
      <c r="K18" s="293"/>
      <c r="L18" s="293"/>
      <c r="M18" s="293"/>
      <c r="N18" s="293"/>
      <c r="O18" s="293"/>
      <c r="P18" s="293"/>
      <c r="Q18" s="293"/>
      <c r="R18" s="293"/>
      <c r="S18" s="293"/>
      <c r="T18" s="293"/>
      <c r="U18" s="293"/>
      <c r="V18" s="293"/>
      <c r="W18" s="293"/>
      <c r="X18" s="293"/>
      <c r="Y18" s="293"/>
    </row>
    <row r="19" spans="1:27" ht="25.5" customHeight="1" x14ac:dyDescent="0.25">
      <c r="A19" s="293" t="s">
        <v>359</v>
      </c>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293"/>
    </row>
    <row r="20" spans="1:27" s="57" customFormat="1" ht="21.2" customHeight="1" x14ac:dyDescent="0.25">
      <c r="B20" s="143"/>
    </row>
    <row r="21" spans="1:27" ht="15.75" customHeight="1" x14ac:dyDescent="0.25">
      <c r="A21" s="324" t="s">
        <v>4</v>
      </c>
      <c r="B21" s="327" t="s">
        <v>365</v>
      </c>
      <c r="C21" s="328"/>
      <c r="D21" s="327" t="s">
        <v>367</v>
      </c>
      <c r="E21" s="328"/>
      <c r="F21" s="320" t="s">
        <v>93</v>
      </c>
      <c r="G21" s="322"/>
      <c r="H21" s="322"/>
      <c r="I21" s="321"/>
      <c r="J21" s="324" t="s">
        <v>368</v>
      </c>
      <c r="K21" s="327" t="s">
        <v>369</v>
      </c>
      <c r="L21" s="328"/>
      <c r="M21" s="327" t="s">
        <v>370</v>
      </c>
      <c r="N21" s="328"/>
      <c r="O21" s="327" t="s">
        <v>358</v>
      </c>
      <c r="P21" s="328"/>
      <c r="Q21" s="327" t="s">
        <v>126</v>
      </c>
      <c r="R21" s="328"/>
      <c r="S21" s="324" t="s">
        <v>125</v>
      </c>
      <c r="T21" s="324" t="s">
        <v>371</v>
      </c>
      <c r="U21" s="324" t="s">
        <v>366</v>
      </c>
      <c r="V21" s="327" t="s">
        <v>124</v>
      </c>
      <c r="W21" s="328"/>
      <c r="X21" s="320" t="s">
        <v>116</v>
      </c>
      <c r="Y21" s="322"/>
      <c r="Z21" s="320" t="s">
        <v>115</v>
      </c>
      <c r="AA21" s="322"/>
    </row>
    <row r="22" spans="1:27" ht="216" customHeight="1" x14ac:dyDescent="0.25">
      <c r="A22" s="325"/>
      <c r="B22" s="329"/>
      <c r="C22" s="330"/>
      <c r="D22" s="329"/>
      <c r="E22" s="330"/>
      <c r="F22" s="320" t="s">
        <v>123</v>
      </c>
      <c r="G22" s="321"/>
      <c r="H22" s="320" t="s">
        <v>122</v>
      </c>
      <c r="I22" s="321"/>
      <c r="J22" s="326"/>
      <c r="K22" s="329"/>
      <c r="L22" s="330"/>
      <c r="M22" s="329"/>
      <c r="N22" s="330"/>
      <c r="O22" s="329"/>
      <c r="P22" s="330"/>
      <c r="Q22" s="329"/>
      <c r="R22" s="330"/>
      <c r="S22" s="326"/>
      <c r="T22" s="326"/>
      <c r="U22" s="326"/>
      <c r="V22" s="329"/>
      <c r="W22" s="330"/>
      <c r="X22" s="83" t="s">
        <v>114</v>
      </c>
      <c r="Y22" s="83" t="s">
        <v>356</v>
      </c>
      <c r="Z22" s="83" t="s">
        <v>113</v>
      </c>
      <c r="AA22" s="83" t="s">
        <v>112</v>
      </c>
    </row>
    <row r="23" spans="1:27" ht="60" customHeight="1" x14ac:dyDescent="0.25">
      <c r="A23" s="326"/>
      <c r="B23" s="139" t="s">
        <v>110</v>
      </c>
      <c r="C23" s="102" t="s">
        <v>111</v>
      </c>
      <c r="D23" s="84" t="s">
        <v>110</v>
      </c>
      <c r="E23" s="84" t="s">
        <v>111</v>
      </c>
      <c r="F23" s="84" t="s">
        <v>110</v>
      </c>
      <c r="G23" s="84" t="s">
        <v>111</v>
      </c>
      <c r="H23" s="84" t="s">
        <v>110</v>
      </c>
      <c r="I23" s="84" t="s">
        <v>111</v>
      </c>
      <c r="J23" s="84" t="s">
        <v>110</v>
      </c>
      <c r="K23" s="84" t="s">
        <v>110</v>
      </c>
      <c r="L23" s="84" t="s">
        <v>111</v>
      </c>
      <c r="M23" s="84" t="s">
        <v>110</v>
      </c>
      <c r="N23" s="84" t="s">
        <v>111</v>
      </c>
      <c r="O23" s="84" t="s">
        <v>110</v>
      </c>
      <c r="P23" s="84" t="s">
        <v>111</v>
      </c>
      <c r="Q23" s="84" t="s">
        <v>110</v>
      </c>
      <c r="R23" s="84" t="s">
        <v>111</v>
      </c>
      <c r="S23" s="84" t="s">
        <v>110</v>
      </c>
      <c r="T23" s="84" t="s">
        <v>110</v>
      </c>
      <c r="U23" s="84" t="s">
        <v>110</v>
      </c>
      <c r="V23" s="84" t="s">
        <v>110</v>
      </c>
      <c r="W23" s="84" t="s">
        <v>111</v>
      </c>
      <c r="X23" s="84" t="s">
        <v>110</v>
      </c>
      <c r="Y23" s="84" t="s">
        <v>110</v>
      </c>
      <c r="Z23" s="83" t="s">
        <v>110</v>
      </c>
      <c r="AA23" s="83" t="s">
        <v>110</v>
      </c>
    </row>
    <row r="24" spans="1:27" x14ac:dyDescent="0.25">
      <c r="A24" s="85">
        <v>1</v>
      </c>
      <c r="B24" s="144">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sheetData>
  <autoFilter ref="A24:AA24"/>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6" zoomScale="70" zoomScaleSheetLayoutView="7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90" t="str">
        <f>'1. паспорт местоположение'!A5:C5</f>
        <v>Год раскрытия информации: 2026 год</v>
      </c>
      <c r="B5" s="290"/>
      <c r="C5" s="290"/>
      <c r="D5" s="108"/>
      <c r="E5" s="108"/>
      <c r="F5" s="108"/>
      <c r="G5" s="108"/>
      <c r="H5" s="108"/>
      <c r="I5" s="108"/>
      <c r="J5" s="108"/>
      <c r="K5" s="108"/>
      <c r="L5" s="108"/>
      <c r="M5" s="108"/>
      <c r="N5" s="108"/>
      <c r="O5" s="108"/>
      <c r="P5" s="108"/>
      <c r="Q5" s="108"/>
      <c r="R5" s="108"/>
      <c r="S5" s="108"/>
      <c r="T5" s="108"/>
      <c r="U5" s="108"/>
      <c r="V5" s="108"/>
      <c r="W5" s="108"/>
      <c r="X5" s="108"/>
      <c r="Y5" s="108"/>
      <c r="Z5" s="108"/>
      <c r="AA5" s="108"/>
      <c r="AB5" s="108"/>
      <c r="AC5" s="108"/>
    </row>
    <row r="6" spans="1:29" s="12" customFormat="1" ht="18.75" x14ac:dyDescent="0.3">
      <c r="A6" s="17"/>
      <c r="E6" s="16"/>
      <c r="F6" s="16"/>
      <c r="G6" s="15"/>
    </row>
    <row r="7" spans="1:29" s="12" customFormat="1" ht="18.75" x14ac:dyDescent="0.2">
      <c r="A7" s="294" t="s">
        <v>8</v>
      </c>
      <c r="B7" s="294"/>
      <c r="C7" s="294"/>
      <c r="D7" s="13"/>
      <c r="E7" s="13"/>
      <c r="F7" s="13"/>
      <c r="G7" s="13"/>
      <c r="H7" s="13"/>
      <c r="I7" s="13"/>
      <c r="J7" s="13"/>
      <c r="K7" s="13"/>
      <c r="L7" s="13"/>
      <c r="M7" s="13"/>
      <c r="N7" s="13"/>
      <c r="O7" s="13"/>
      <c r="P7" s="13"/>
      <c r="Q7" s="13"/>
      <c r="R7" s="13"/>
      <c r="S7" s="13"/>
      <c r="T7" s="13"/>
      <c r="U7" s="13"/>
    </row>
    <row r="8" spans="1:29" s="12" customFormat="1" ht="18.75" x14ac:dyDescent="0.2">
      <c r="A8" s="294"/>
      <c r="B8" s="294"/>
      <c r="C8" s="294"/>
      <c r="D8" s="14"/>
      <c r="E8" s="14"/>
      <c r="F8" s="14"/>
      <c r="G8" s="14"/>
      <c r="H8" s="13"/>
      <c r="I8" s="13"/>
      <c r="J8" s="13"/>
      <c r="K8" s="13"/>
      <c r="L8" s="13"/>
      <c r="M8" s="13"/>
      <c r="N8" s="13"/>
      <c r="O8" s="13"/>
      <c r="P8" s="13"/>
      <c r="Q8" s="13"/>
      <c r="R8" s="13"/>
      <c r="S8" s="13"/>
      <c r="T8" s="13"/>
      <c r="U8" s="13"/>
    </row>
    <row r="9" spans="1:29" s="12" customFormat="1" ht="18.75" x14ac:dyDescent="0.2">
      <c r="A9" s="295" t="s">
        <v>400</v>
      </c>
      <c r="B9" s="295"/>
      <c r="C9" s="295"/>
      <c r="D9" s="8"/>
      <c r="E9" s="8"/>
      <c r="F9" s="8"/>
      <c r="G9" s="8"/>
      <c r="H9" s="13"/>
      <c r="I9" s="13"/>
      <c r="J9" s="13"/>
      <c r="K9" s="13"/>
      <c r="L9" s="13"/>
      <c r="M9" s="13"/>
      <c r="N9" s="13"/>
      <c r="O9" s="13"/>
      <c r="P9" s="13"/>
      <c r="Q9" s="13"/>
      <c r="R9" s="13"/>
      <c r="S9" s="13"/>
      <c r="T9" s="13"/>
      <c r="U9" s="13"/>
    </row>
    <row r="10" spans="1:29" s="12" customFormat="1" ht="18.75" x14ac:dyDescent="0.2">
      <c r="A10" s="291" t="s">
        <v>7</v>
      </c>
      <c r="B10" s="291"/>
      <c r="C10" s="291"/>
      <c r="D10" s="6"/>
      <c r="E10" s="6"/>
      <c r="F10" s="6"/>
      <c r="G10" s="6"/>
      <c r="H10" s="13"/>
      <c r="I10" s="13"/>
      <c r="J10" s="13"/>
      <c r="K10" s="13"/>
      <c r="L10" s="13"/>
      <c r="M10" s="13"/>
      <c r="N10" s="13"/>
      <c r="O10" s="13"/>
      <c r="P10" s="13"/>
      <c r="Q10" s="13"/>
      <c r="R10" s="13"/>
      <c r="S10" s="13"/>
      <c r="T10" s="13"/>
      <c r="U10" s="13"/>
    </row>
    <row r="11" spans="1:29" s="12" customFormat="1" ht="18.75" x14ac:dyDescent="0.2">
      <c r="A11" s="294"/>
      <c r="B11" s="294"/>
      <c r="C11" s="294"/>
      <c r="D11" s="14"/>
      <c r="E11" s="14"/>
      <c r="F11" s="14"/>
      <c r="G11" s="14"/>
      <c r="H11" s="13"/>
      <c r="I11" s="13"/>
      <c r="J11" s="13"/>
      <c r="K11" s="13"/>
      <c r="L11" s="13"/>
      <c r="M11" s="13"/>
      <c r="N11" s="13"/>
      <c r="O11" s="13"/>
      <c r="P11" s="13"/>
      <c r="Q11" s="13"/>
      <c r="R11" s="13"/>
      <c r="S11" s="13"/>
      <c r="T11" s="13"/>
      <c r="U11" s="13"/>
    </row>
    <row r="12" spans="1:29" s="12" customFormat="1" ht="18.75" x14ac:dyDescent="0.2">
      <c r="A12" s="295" t="str">
        <f>'1. паспорт местоположение'!A12:C12</f>
        <v>P_TP3500.PS.0040</v>
      </c>
      <c r="B12" s="295"/>
      <c r="C12" s="295"/>
      <c r="D12" s="8"/>
      <c r="E12" s="8"/>
      <c r="F12" s="8"/>
      <c r="G12" s="8"/>
      <c r="H12" s="13"/>
      <c r="I12" s="13"/>
      <c r="J12" s="13"/>
      <c r="K12" s="13"/>
      <c r="L12" s="13"/>
      <c r="M12" s="13"/>
      <c r="N12" s="13"/>
      <c r="O12" s="13"/>
      <c r="P12" s="13"/>
      <c r="Q12" s="13"/>
      <c r="R12" s="13"/>
      <c r="S12" s="13"/>
      <c r="T12" s="13"/>
      <c r="U12" s="13"/>
    </row>
    <row r="13" spans="1:29" s="12" customFormat="1" ht="18.75" x14ac:dyDescent="0.2">
      <c r="A13" s="291" t="s">
        <v>6</v>
      </c>
      <c r="B13" s="291"/>
      <c r="C13" s="29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5"/>
      <c r="B14" s="305"/>
      <c r="C14" s="305"/>
      <c r="D14" s="10"/>
      <c r="E14" s="10"/>
      <c r="F14" s="10"/>
      <c r="G14" s="10"/>
      <c r="H14" s="10"/>
      <c r="I14" s="10"/>
      <c r="J14" s="10"/>
      <c r="K14" s="10"/>
      <c r="L14" s="10"/>
      <c r="M14" s="10"/>
      <c r="N14" s="10"/>
      <c r="O14" s="10"/>
      <c r="P14" s="10"/>
      <c r="Q14" s="10"/>
      <c r="R14" s="10"/>
      <c r="S14" s="10"/>
      <c r="T14" s="10"/>
      <c r="U14" s="10"/>
    </row>
    <row r="15" spans="1:29" s="3" customFormat="1" ht="32.25" customHeight="1" x14ac:dyDescent="0.2">
      <c r="A15" s="331" t="str">
        <f>'1. паспорт местоположение'!A15:C15</f>
        <v>Реконструкция ПС 110 кВ Ильинка, ПС 110 кВ Дубынка, ПС 35 кВ Усово (устройства физической защиты силовых трансформаторов в количестве 3 шт.)</v>
      </c>
      <c r="B15" s="331"/>
      <c r="C15" s="331"/>
      <c r="D15" s="8"/>
      <c r="E15" s="8"/>
      <c r="F15" s="8"/>
      <c r="G15" s="8"/>
      <c r="H15" s="8"/>
      <c r="I15" s="8"/>
      <c r="J15" s="8"/>
      <c r="K15" s="8"/>
      <c r="L15" s="8"/>
      <c r="M15" s="8"/>
      <c r="N15" s="8"/>
      <c r="O15" s="8"/>
      <c r="P15" s="8"/>
      <c r="Q15" s="8"/>
      <c r="R15" s="8"/>
      <c r="S15" s="8"/>
      <c r="T15" s="8"/>
      <c r="U15" s="8"/>
    </row>
    <row r="16" spans="1:29" s="3" customFormat="1" ht="15" customHeight="1" x14ac:dyDescent="0.2">
      <c r="A16" s="291" t="s">
        <v>5</v>
      </c>
      <c r="B16" s="291"/>
      <c r="C16" s="291"/>
      <c r="D16" s="6"/>
      <c r="E16" s="6"/>
      <c r="F16" s="6"/>
      <c r="G16" s="6"/>
      <c r="H16" s="6"/>
      <c r="I16" s="6"/>
      <c r="J16" s="6"/>
      <c r="K16" s="6"/>
      <c r="L16" s="6"/>
      <c r="M16" s="6"/>
      <c r="N16" s="6"/>
      <c r="O16" s="6"/>
      <c r="P16" s="6"/>
      <c r="Q16" s="6"/>
      <c r="R16" s="6"/>
      <c r="S16" s="6"/>
      <c r="T16" s="6"/>
      <c r="U16" s="6"/>
    </row>
    <row r="17" spans="1:21" s="3" customFormat="1" ht="15" customHeight="1" x14ac:dyDescent="0.2">
      <c r="A17" s="306"/>
      <c r="B17" s="306"/>
      <c r="C17" s="306"/>
      <c r="D17" s="4"/>
      <c r="E17" s="4"/>
      <c r="F17" s="4"/>
      <c r="G17" s="4"/>
      <c r="H17" s="4"/>
      <c r="I17" s="4"/>
      <c r="J17" s="4"/>
      <c r="K17" s="4"/>
      <c r="L17" s="4"/>
      <c r="M17" s="4"/>
      <c r="N17" s="4"/>
      <c r="O17" s="4"/>
      <c r="P17" s="4"/>
      <c r="Q17" s="4"/>
      <c r="R17" s="4"/>
    </row>
    <row r="18" spans="1:21" s="3" customFormat="1" ht="27.75" customHeight="1" x14ac:dyDescent="0.2">
      <c r="A18" s="292" t="s">
        <v>351</v>
      </c>
      <c r="B18" s="292"/>
      <c r="C18" s="29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4</v>
      </c>
      <c r="B20" s="36" t="s">
        <v>66</v>
      </c>
      <c r="C20" s="35" t="s">
        <v>65</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68.25" customHeight="1" x14ac:dyDescent="0.2">
      <c r="A22" s="23" t="s">
        <v>64</v>
      </c>
      <c r="B22" s="29" t="s">
        <v>363</v>
      </c>
      <c r="C22" s="29" t="s">
        <v>538</v>
      </c>
      <c r="D22" s="28"/>
      <c r="E22" s="28"/>
      <c r="F22" s="27"/>
      <c r="G22" s="27"/>
      <c r="H22" s="27"/>
      <c r="I22" s="27"/>
      <c r="J22" s="27"/>
      <c r="K22" s="27"/>
      <c r="L22" s="27"/>
      <c r="M22" s="27"/>
      <c r="N22" s="27"/>
      <c r="O22" s="27"/>
      <c r="P22" s="27"/>
      <c r="Q22" s="26"/>
      <c r="R22" s="26"/>
      <c r="S22" s="26"/>
      <c r="T22" s="26"/>
      <c r="U22" s="26"/>
    </row>
    <row r="23" spans="1:21" ht="72.75" customHeight="1" x14ac:dyDescent="0.25">
      <c r="A23" s="23" t="s">
        <v>62</v>
      </c>
      <c r="B23" s="25" t="s">
        <v>59</v>
      </c>
      <c r="C23" s="29" t="s">
        <v>539</v>
      </c>
      <c r="D23" s="22"/>
      <c r="E23" s="22"/>
      <c r="F23" s="22"/>
      <c r="G23" s="22"/>
      <c r="H23" s="22"/>
      <c r="I23" s="22"/>
      <c r="J23" s="22"/>
      <c r="K23" s="22"/>
      <c r="L23" s="22"/>
      <c r="M23" s="22"/>
      <c r="N23" s="22"/>
      <c r="O23" s="22"/>
      <c r="P23" s="22"/>
      <c r="Q23" s="22"/>
      <c r="R23" s="22"/>
      <c r="S23" s="22"/>
      <c r="T23" s="22"/>
      <c r="U23" s="22"/>
    </row>
    <row r="24" spans="1:21" ht="63" customHeight="1" x14ac:dyDescent="0.25">
      <c r="A24" s="23" t="s">
        <v>61</v>
      </c>
      <c r="B24" s="25" t="s">
        <v>383</v>
      </c>
      <c r="C24" s="29" t="s">
        <v>540</v>
      </c>
      <c r="D24" s="22"/>
      <c r="E24" s="22"/>
      <c r="F24" s="22"/>
      <c r="G24" s="22"/>
      <c r="H24" s="22"/>
      <c r="I24" s="22"/>
      <c r="J24" s="22"/>
      <c r="K24" s="22"/>
      <c r="L24" s="22"/>
      <c r="M24" s="22"/>
      <c r="N24" s="22"/>
      <c r="O24" s="22"/>
      <c r="P24" s="22"/>
      <c r="Q24" s="22"/>
      <c r="R24" s="22"/>
      <c r="S24" s="22"/>
      <c r="T24" s="22"/>
      <c r="U24" s="22"/>
    </row>
    <row r="25" spans="1:21" ht="63" customHeight="1" x14ac:dyDescent="0.25">
      <c r="A25" s="23" t="s">
        <v>60</v>
      </c>
      <c r="B25" s="25" t="s">
        <v>384</v>
      </c>
      <c r="C25" s="29" t="s">
        <v>545</v>
      </c>
      <c r="D25" s="22"/>
      <c r="E25" s="22"/>
      <c r="F25" s="22"/>
      <c r="G25" s="22"/>
      <c r="H25" s="22"/>
      <c r="I25" s="22"/>
      <c r="J25" s="22"/>
      <c r="K25" s="22"/>
      <c r="L25" s="22"/>
      <c r="M25" s="22"/>
      <c r="N25" s="22"/>
      <c r="O25" s="22"/>
      <c r="P25" s="22"/>
      <c r="Q25" s="22"/>
      <c r="R25" s="22"/>
      <c r="S25" s="22"/>
      <c r="T25" s="22"/>
      <c r="U25" s="22"/>
    </row>
    <row r="26" spans="1:21" ht="42.75" customHeight="1" x14ac:dyDescent="0.25">
      <c r="A26" s="23" t="s">
        <v>58</v>
      </c>
      <c r="B26" s="25" t="s">
        <v>186</v>
      </c>
      <c r="C26" s="29" t="s">
        <v>541</v>
      </c>
      <c r="D26" s="22"/>
      <c r="E26" s="22"/>
      <c r="F26" s="22"/>
      <c r="G26" s="22"/>
      <c r="H26" s="22"/>
      <c r="I26" s="22"/>
      <c r="J26" s="22"/>
      <c r="K26" s="22"/>
      <c r="L26" s="22"/>
      <c r="M26" s="22"/>
      <c r="N26" s="22"/>
      <c r="O26" s="22"/>
      <c r="P26" s="22"/>
      <c r="Q26" s="22"/>
      <c r="R26" s="22"/>
      <c r="S26" s="22"/>
      <c r="T26" s="22"/>
      <c r="U26" s="22"/>
    </row>
    <row r="27" spans="1:21" ht="66.2" customHeight="1" x14ac:dyDescent="0.25">
      <c r="A27" s="23" t="s">
        <v>57</v>
      </c>
      <c r="B27" s="25" t="s">
        <v>364</v>
      </c>
      <c r="C27" s="29" t="s">
        <v>542</v>
      </c>
      <c r="D27" s="22"/>
      <c r="E27" s="22"/>
      <c r="F27" s="22"/>
      <c r="G27" s="22"/>
      <c r="H27" s="22"/>
      <c r="I27" s="22"/>
      <c r="J27" s="22"/>
      <c r="K27" s="22"/>
      <c r="L27" s="22"/>
      <c r="M27" s="22"/>
      <c r="N27" s="22"/>
      <c r="O27" s="22"/>
      <c r="P27" s="22"/>
      <c r="Q27" s="22"/>
      <c r="R27" s="22"/>
      <c r="S27" s="22"/>
      <c r="T27" s="22"/>
      <c r="U27" s="22"/>
    </row>
    <row r="28" spans="1:21" ht="42.75" customHeight="1" x14ac:dyDescent="0.25">
      <c r="A28" s="23" t="s">
        <v>55</v>
      </c>
      <c r="B28" s="25" t="s">
        <v>56</v>
      </c>
      <c r="C28" s="282">
        <v>2026</v>
      </c>
      <c r="D28" s="22"/>
      <c r="E28" s="22"/>
      <c r="F28" s="22"/>
      <c r="G28" s="22"/>
      <c r="H28" s="22"/>
      <c r="I28" s="22"/>
      <c r="J28" s="22"/>
      <c r="K28" s="22"/>
      <c r="L28" s="22"/>
      <c r="M28" s="22"/>
      <c r="N28" s="22"/>
      <c r="O28" s="22"/>
      <c r="P28" s="22"/>
      <c r="Q28" s="22"/>
      <c r="R28" s="22"/>
      <c r="S28" s="22"/>
      <c r="T28" s="22"/>
      <c r="U28" s="22"/>
    </row>
    <row r="29" spans="1:21" ht="42.75" customHeight="1" x14ac:dyDescent="0.25">
      <c r="A29" s="23" t="s">
        <v>53</v>
      </c>
      <c r="B29" s="24" t="s">
        <v>54</v>
      </c>
      <c r="C29" s="282">
        <v>2026</v>
      </c>
      <c r="D29" s="22"/>
      <c r="E29" s="22"/>
      <c r="F29" s="22"/>
      <c r="G29" s="22"/>
      <c r="H29" s="22"/>
      <c r="I29" s="22"/>
      <c r="J29" s="22"/>
      <c r="K29" s="22"/>
      <c r="L29" s="22"/>
      <c r="M29" s="22"/>
      <c r="N29" s="22"/>
      <c r="O29" s="22"/>
      <c r="P29" s="22"/>
      <c r="Q29" s="22"/>
      <c r="R29" s="22"/>
      <c r="S29" s="22"/>
      <c r="T29" s="22"/>
      <c r="U29" s="22"/>
    </row>
    <row r="30" spans="1:21" ht="42.75" customHeight="1" x14ac:dyDescent="0.25">
      <c r="A30" s="23" t="s">
        <v>72</v>
      </c>
      <c r="B30" s="24" t="s">
        <v>52</v>
      </c>
      <c r="C30" s="282" t="s">
        <v>549</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dataValidations count="2">
    <dataValidation type="list" allowBlank="1" showInputMessage="1" sqref="C27">
      <formula1>INDIRECT("Обоснования")</formula1>
    </dataValidation>
    <dataValidation type="list" allowBlank="1" showInputMessage="1" showErrorMessage="1" sqref="C30">
      <formula1>INDIRECT("Стадии")</formula1>
    </dataValidation>
  </dataValidation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N25" sqref="N2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68</v>
      </c>
    </row>
    <row r="2" spans="1:28" ht="18.75" x14ac:dyDescent="0.3">
      <c r="Z2" s="15" t="s">
        <v>9</v>
      </c>
    </row>
    <row r="3" spans="1:28" ht="18.75" x14ac:dyDescent="0.3">
      <c r="Z3" s="15" t="s">
        <v>67</v>
      </c>
    </row>
    <row r="4" spans="1:28" ht="18.75" customHeight="1" x14ac:dyDescent="0.25">
      <c r="A4" s="290" t="str">
        <f>'1. паспорт местоположение'!A5:C5</f>
        <v>Год раскрытия информации: 2026 год</v>
      </c>
      <c r="B4" s="290"/>
      <c r="C4" s="290"/>
      <c r="D4" s="290"/>
      <c r="E4" s="290"/>
      <c r="F4" s="290"/>
      <c r="G4" s="290"/>
      <c r="H4" s="290"/>
      <c r="I4" s="290"/>
      <c r="J4" s="290"/>
      <c r="K4" s="290"/>
      <c r="L4" s="290"/>
      <c r="M4" s="290"/>
      <c r="N4" s="290"/>
      <c r="O4" s="290"/>
      <c r="P4" s="290"/>
      <c r="Q4" s="290"/>
      <c r="R4" s="290"/>
      <c r="S4" s="290"/>
      <c r="T4" s="290"/>
      <c r="U4" s="290"/>
      <c r="V4" s="290"/>
      <c r="W4" s="290"/>
      <c r="X4" s="290"/>
      <c r="Y4" s="290"/>
      <c r="Z4" s="290"/>
    </row>
    <row r="6" spans="1:28" ht="18.75" x14ac:dyDescent="0.25">
      <c r="A6" s="294" t="s">
        <v>8</v>
      </c>
      <c r="B6" s="294"/>
      <c r="C6" s="294"/>
      <c r="D6" s="294"/>
      <c r="E6" s="294"/>
      <c r="F6" s="294"/>
      <c r="G6" s="294"/>
      <c r="H6" s="294"/>
      <c r="I6" s="294"/>
      <c r="J6" s="294"/>
      <c r="K6" s="294"/>
      <c r="L6" s="294"/>
      <c r="M6" s="294"/>
      <c r="N6" s="294"/>
      <c r="O6" s="294"/>
      <c r="P6" s="294"/>
      <c r="Q6" s="294"/>
      <c r="R6" s="294"/>
      <c r="S6" s="294"/>
      <c r="T6" s="294"/>
      <c r="U6" s="294"/>
      <c r="V6" s="294"/>
      <c r="W6" s="294"/>
      <c r="X6" s="294"/>
      <c r="Y6" s="294"/>
      <c r="Z6" s="294"/>
      <c r="AA6" s="99"/>
      <c r="AB6" s="99"/>
    </row>
    <row r="7" spans="1:28" ht="18.75" x14ac:dyDescent="0.25">
      <c r="A7" s="294"/>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99"/>
      <c r="AB7" s="99"/>
    </row>
    <row r="8" spans="1:28" x14ac:dyDescent="0.25">
      <c r="A8" s="295" t="s">
        <v>400</v>
      </c>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100"/>
      <c r="AB8" s="100"/>
    </row>
    <row r="9" spans="1:28" ht="15.75" x14ac:dyDescent="0.25">
      <c r="A9" s="291" t="s">
        <v>7</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101"/>
      <c r="AB9" s="101"/>
    </row>
    <row r="10" spans="1:28" ht="18.75" x14ac:dyDescent="0.25">
      <c r="A10" s="294"/>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99"/>
      <c r="AB10" s="99"/>
    </row>
    <row r="11" spans="1:28" x14ac:dyDescent="0.25">
      <c r="A11" s="295" t="str">
        <f>'1. паспорт местоположение'!A12:C12</f>
        <v>P_TP3500.PS.0040</v>
      </c>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100"/>
      <c r="AB11" s="100"/>
    </row>
    <row r="12" spans="1:28" ht="15.75" x14ac:dyDescent="0.25">
      <c r="A12" s="291" t="s">
        <v>6</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101"/>
      <c r="AB12" s="101"/>
    </row>
    <row r="13" spans="1:28" ht="18.75" x14ac:dyDescent="0.25">
      <c r="A13" s="305"/>
      <c r="B13" s="305"/>
      <c r="C13" s="305"/>
      <c r="D13" s="305"/>
      <c r="E13" s="305"/>
      <c r="F13" s="305"/>
      <c r="G13" s="305"/>
      <c r="H13" s="305"/>
      <c r="I13" s="305"/>
      <c r="J13" s="305"/>
      <c r="K13" s="305"/>
      <c r="L13" s="305"/>
      <c r="M13" s="305"/>
      <c r="N13" s="305"/>
      <c r="O13" s="305"/>
      <c r="P13" s="305"/>
      <c r="Q13" s="305"/>
      <c r="R13" s="305"/>
      <c r="S13" s="305"/>
      <c r="T13" s="305"/>
      <c r="U13" s="305"/>
      <c r="V13" s="305"/>
      <c r="W13" s="305"/>
      <c r="X13" s="305"/>
      <c r="Y13" s="305"/>
      <c r="Z13" s="305"/>
      <c r="AA13" s="11"/>
      <c r="AB13" s="11"/>
    </row>
    <row r="14" spans="1:28" x14ac:dyDescent="0.25">
      <c r="A14" s="295" t="str">
        <f>'3.3 паспорт описание'!A15:C15</f>
        <v>Реконструкция ПС 110 кВ Ильинка, ПС 110 кВ Дубынка, ПС 35 кВ Усово (устройства физической защиты силовых трансформаторов в количестве 3 шт.)</v>
      </c>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100"/>
      <c r="AB14" s="100"/>
    </row>
    <row r="15" spans="1:28" ht="15.75" x14ac:dyDescent="0.25">
      <c r="A15" s="291" t="s">
        <v>5</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101"/>
      <c r="AB15" s="101"/>
    </row>
    <row r="16" spans="1:28" x14ac:dyDescent="0.25">
      <c r="A16" s="338"/>
      <c r="B16" s="338"/>
      <c r="C16" s="338"/>
      <c r="D16" s="338"/>
      <c r="E16" s="338"/>
      <c r="F16" s="338"/>
      <c r="G16" s="338"/>
      <c r="H16" s="338"/>
      <c r="I16" s="338"/>
      <c r="J16" s="338"/>
      <c r="K16" s="338"/>
      <c r="L16" s="338"/>
      <c r="M16" s="338"/>
      <c r="N16" s="338"/>
      <c r="O16" s="338"/>
      <c r="P16" s="338"/>
      <c r="Q16" s="338"/>
      <c r="R16" s="338"/>
      <c r="S16" s="338"/>
      <c r="T16" s="338"/>
      <c r="U16" s="338"/>
      <c r="V16" s="338"/>
      <c r="W16" s="338"/>
      <c r="X16" s="338"/>
      <c r="Y16" s="338"/>
      <c r="Z16" s="338"/>
      <c r="AA16" s="109"/>
      <c r="AB16" s="109"/>
    </row>
    <row r="17" spans="1:28" x14ac:dyDescent="0.25">
      <c r="A17" s="338"/>
      <c r="B17" s="338"/>
      <c r="C17" s="338"/>
      <c r="D17" s="338"/>
      <c r="E17" s="338"/>
      <c r="F17" s="338"/>
      <c r="G17" s="338"/>
      <c r="H17" s="338"/>
      <c r="I17" s="338"/>
      <c r="J17" s="338"/>
      <c r="K17" s="338"/>
      <c r="L17" s="338"/>
      <c r="M17" s="338"/>
      <c r="N17" s="338"/>
      <c r="O17" s="338"/>
      <c r="P17" s="338"/>
      <c r="Q17" s="338"/>
      <c r="R17" s="338"/>
      <c r="S17" s="338"/>
      <c r="T17" s="338"/>
      <c r="U17" s="338"/>
      <c r="V17" s="338"/>
      <c r="W17" s="338"/>
      <c r="X17" s="338"/>
      <c r="Y17" s="338"/>
      <c r="Z17" s="338"/>
      <c r="AA17" s="109"/>
      <c r="AB17" s="109"/>
    </row>
    <row r="18" spans="1:28" x14ac:dyDescent="0.25">
      <c r="A18" s="338"/>
      <c r="B18" s="338"/>
      <c r="C18" s="338"/>
      <c r="D18" s="338"/>
      <c r="E18" s="338"/>
      <c r="F18" s="338"/>
      <c r="G18" s="338"/>
      <c r="H18" s="338"/>
      <c r="I18" s="338"/>
      <c r="J18" s="338"/>
      <c r="K18" s="338"/>
      <c r="L18" s="338"/>
      <c r="M18" s="338"/>
      <c r="N18" s="338"/>
      <c r="O18" s="338"/>
      <c r="P18" s="338"/>
      <c r="Q18" s="338"/>
      <c r="R18" s="338"/>
      <c r="S18" s="338"/>
      <c r="T18" s="338"/>
      <c r="U18" s="338"/>
      <c r="V18" s="338"/>
      <c r="W18" s="338"/>
      <c r="X18" s="338"/>
      <c r="Y18" s="338"/>
      <c r="Z18" s="338"/>
      <c r="AA18" s="109"/>
      <c r="AB18" s="109"/>
    </row>
    <row r="19" spans="1:28" x14ac:dyDescent="0.25">
      <c r="A19" s="338"/>
      <c r="B19" s="338"/>
      <c r="C19" s="338"/>
      <c r="D19" s="338"/>
      <c r="E19" s="338"/>
      <c r="F19" s="338"/>
      <c r="G19" s="338"/>
      <c r="H19" s="338"/>
      <c r="I19" s="338"/>
      <c r="J19" s="338"/>
      <c r="K19" s="338"/>
      <c r="L19" s="338"/>
      <c r="M19" s="338"/>
      <c r="N19" s="338"/>
      <c r="O19" s="338"/>
      <c r="P19" s="338"/>
      <c r="Q19" s="338"/>
      <c r="R19" s="338"/>
      <c r="S19" s="338"/>
      <c r="T19" s="338"/>
      <c r="U19" s="338"/>
      <c r="V19" s="338"/>
      <c r="W19" s="338"/>
      <c r="X19" s="338"/>
      <c r="Y19" s="338"/>
      <c r="Z19" s="338"/>
      <c r="AA19" s="109"/>
      <c r="AB19" s="109"/>
    </row>
    <row r="20" spans="1:28" x14ac:dyDescent="0.25">
      <c r="A20" s="332"/>
      <c r="B20" s="332"/>
      <c r="C20" s="332"/>
      <c r="D20" s="332"/>
      <c r="E20" s="332"/>
      <c r="F20" s="332"/>
      <c r="G20" s="332"/>
      <c r="H20" s="332"/>
      <c r="I20" s="332"/>
      <c r="J20" s="332"/>
      <c r="K20" s="332"/>
      <c r="L20" s="332"/>
      <c r="M20" s="332"/>
      <c r="N20" s="332"/>
      <c r="O20" s="332"/>
      <c r="P20" s="332"/>
      <c r="Q20" s="332"/>
      <c r="R20" s="332"/>
      <c r="S20" s="332"/>
      <c r="T20" s="332"/>
      <c r="U20" s="332"/>
      <c r="V20" s="332"/>
      <c r="W20" s="332"/>
      <c r="X20" s="332"/>
      <c r="Y20" s="332"/>
      <c r="Z20" s="332"/>
      <c r="AA20" s="110"/>
      <c r="AB20" s="110"/>
    </row>
    <row r="21" spans="1:28" x14ac:dyDescent="0.25">
      <c r="A21" s="332"/>
      <c r="B21" s="332"/>
      <c r="C21" s="332"/>
      <c r="D21" s="332"/>
      <c r="E21" s="332"/>
      <c r="F21" s="332"/>
      <c r="G21" s="332"/>
      <c r="H21" s="332"/>
      <c r="I21" s="332"/>
      <c r="J21" s="332"/>
      <c r="K21" s="332"/>
      <c r="L21" s="332"/>
      <c r="M21" s="332"/>
      <c r="N21" s="332"/>
      <c r="O21" s="332"/>
      <c r="P21" s="332"/>
      <c r="Q21" s="332"/>
      <c r="R21" s="332"/>
      <c r="S21" s="332"/>
      <c r="T21" s="332"/>
      <c r="U21" s="332"/>
      <c r="V21" s="332"/>
      <c r="W21" s="332"/>
      <c r="X21" s="332"/>
      <c r="Y21" s="332"/>
      <c r="Z21" s="332"/>
      <c r="AA21" s="110"/>
      <c r="AB21" s="110"/>
    </row>
    <row r="22" spans="1:28" x14ac:dyDescent="0.25">
      <c r="A22" s="333" t="s">
        <v>382</v>
      </c>
      <c r="B22" s="333"/>
      <c r="C22" s="333"/>
      <c r="D22" s="333"/>
      <c r="E22" s="333"/>
      <c r="F22" s="333"/>
      <c r="G22" s="333"/>
      <c r="H22" s="333"/>
      <c r="I22" s="333"/>
      <c r="J22" s="333"/>
      <c r="K22" s="333"/>
      <c r="L22" s="333"/>
      <c r="M22" s="333"/>
      <c r="N22" s="333"/>
      <c r="O22" s="333"/>
      <c r="P22" s="333"/>
      <c r="Q22" s="333"/>
      <c r="R22" s="333"/>
      <c r="S22" s="333"/>
      <c r="T22" s="333"/>
      <c r="U22" s="333"/>
      <c r="V22" s="333"/>
      <c r="W22" s="333"/>
      <c r="X22" s="333"/>
      <c r="Y22" s="333"/>
      <c r="Z22" s="333"/>
      <c r="AA22" s="111"/>
      <c r="AB22" s="111"/>
    </row>
    <row r="23" spans="1:28" ht="32.25" customHeight="1" x14ac:dyDescent="0.25">
      <c r="A23" s="335" t="s">
        <v>260</v>
      </c>
      <c r="B23" s="336"/>
      <c r="C23" s="336"/>
      <c r="D23" s="336"/>
      <c r="E23" s="336"/>
      <c r="F23" s="336"/>
      <c r="G23" s="336"/>
      <c r="H23" s="336"/>
      <c r="I23" s="336"/>
      <c r="J23" s="336"/>
      <c r="K23" s="336"/>
      <c r="L23" s="337"/>
      <c r="M23" s="334" t="s">
        <v>261</v>
      </c>
      <c r="N23" s="334"/>
      <c r="O23" s="334"/>
      <c r="P23" s="334"/>
      <c r="Q23" s="334"/>
      <c r="R23" s="334"/>
      <c r="S23" s="334"/>
      <c r="T23" s="334"/>
      <c r="U23" s="334"/>
      <c r="V23" s="334"/>
      <c r="W23" s="334"/>
      <c r="X23" s="334"/>
      <c r="Y23" s="334"/>
      <c r="Z23" s="334"/>
    </row>
    <row r="24" spans="1:28" ht="151.5" customHeight="1" x14ac:dyDescent="0.25">
      <c r="A24" s="80" t="s">
        <v>189</v>
      </c>
      <c r="B24" s="81" t="s">
        <v>196</v>
      </c>
      <c r="C24" s="80" t="s">
        <v>254</v>
      </c>
      <c r="D24" s="80" t="s">
        <v>190</v>
      </c>
      <c r="E24" s="80" t="s">
        <v>255</v>
      </c>
      <c r="F24" s="80" t="s">
        <v>257</v>
      </c>
      <c r="G24" s="80" t="s">
        <v>256</v>
      </c>
      <c r="H24" s="80" t="s">
        <v>191</v>
      </c>
      <c r="I24" s="80" t="s">
        <v>258</v>
      </c>
      <c r="J24" s="80" t="s">
        <v>197</v>
      </c>
      <c r="K24" s="81" t="s">
        <v>195</v>
      </c>
      <c r="L24" s="81" t="s">
        <v>192</v>
      </c>
      <c r="M24" s="82" t="s">
        <v>204</v>
      </c>
      <c r="N24" s="81" t="s">
        <v>393</v>
      </c>
      <c r="O24" s="80" t="s">
        <v>202</v>
      </c>
      <c r="P24" s="80" t="s">
        <v>203</v>
      </c>
      <c r="Q24" s="80" t="s">
        <v>201</v>
      </c>
      <c r="R24" s="80" t="s">
        <v>191</v>
      </c>
      <c r="S24" s="80" t="s">
        <v>200</v>
      </c>
      <c r="T24" s="80" t="s">
        <v>199</v>
      </c>
      <c r="U24" s="80" t="s">
        <v>253</v>
      </c>
      <c r="V24" s="80" t="s">
        <v>201</v>
      </c>
      <c r="W24" s="86" t="s">
        <v>194</v>
      </c>
      <c r="X24" s="86" t="s">
        <v>206</v>
      </c>
      <c r="Y24" s="86" t="s">
        <v>207</v>
      </c>
      <c r="Z24" s="88" t="s">
        <v>205</v>
      </c>
    </row>
    <row r="25" spans="1:28" ht="16.5" customHeight="1" x14ac:dyDescent="0.25">
      <c r="A25" s="80">
        <v>1</v>
      </c>
      <c r="B25" s="81">
        <v>2</v>
      </c>
      <c r="C25" s="80">
        <v>3</v>
      </c>
      <c r="D25" s="81">
        <v>4</v>
      </c>
      <c r="E25" s="80">
        <v>5</v>
      </c>
      <c r="F25" s="81">
        <v>6</v>
      </c>
      <c r="G25" s="80">
        <v>7</v>
      </c>
      <c r="H25" s="81">
        <v>8</v>
      </c>
      <c r="I25" s="80">
        <v>9</v>
      </c>
      <c r="J25" s="81">
        <v>10</v>
      </c>
      <c r="K25" s="112">
        <v>11</v>
      </c>
      <c r="L25" s="81">
        <v>12</v>
      </c>
      <c r="M25" s="112">
        <v>13</v>
      </c>
      <c r="N25" s="81">
        <v>14</v>
      </c>
      <c r="O25" s="112">
        <v>15</v>
      </c>
      <c r="P25" s="81">
        <v>16</v>
      </c>
      <c r="Q25" s="112">
        <v>17</v>
      </c>
      <c r="R25" s="81">
        <v>18</v>
      </c>
      <c r="S25" s="112">
        <v>19</v>
      </c>
      <c r="T25" s="81">
        <v>20</v>
      </c>
      <c r="U25" s="112">
        <v>21</v>
      </c>
      <c r="V25" s="81">
        <v>22</v>
      </c>
      <c r="W25" s="112">
        <v>23</v>
      </c>
      <c r="X25" s="81">
        <v>24</v>
      </c>
      <c r="Y25" s="112">
        <v>25</v>
      </c>
      <c r="Z25" s="81">
        <v>26</v>
      </c>
    </row>
    <row r="26" spans="1:28" ht="45.75" customHeight="1" x14ac:dyDescent="0.25">
      <c r="A26" s="73"/>
      <c r="B26" s="79"/>
      <c r="C26" s="75"/>
      <c r="D26" s="75"/>
      <c r="E26" s="75"/>
      <c r="F26" s="75"/>
      <c r="G26" s="75"/>
      <c r="H26" s="75"/>
      <c r="I26" s="75"/>
      <c r="J26" s="75"/>
      <c r="K26" s="72"/>
      <c r="L26" s="76"/>
      <c r="M26" s="78"/>
      <c r="N26" s="72"/>
      <c r="O26" s="72"/>
      <c r="P26" s="72"/>
      <c r="Q26" s="72"/>
      <c r="R26" s="72"/>
      <c r="S26" s="72"/>
      <c r="T26" s="72"/>
      <c r="U26" s="72"/>
      <c r="V26" s="72"/>
      <c r="W26" s="72"/>
      <c r="X26" s="72"/>
      <c r="Y26" s="72"/>
      <c r="Z26" s="74"/>
    </row>
    <row r="27" spans="1:28" x14ac:dyDescent="0.25">
      <c r="A27" s="72"/>
      <c r="B27" s="72"/>
      <c r="C27" s="72"/>
      <c r="D27" s="72"/>
      <c r="E27" s="72"/>
      <c r="F27" s="75"/>
      <c r="G27" s="75"/>
      <c r="H27" s="72"/>
      <c r="I27" s="75"/>
      <c r="J27" s="75"/>
      <c r="K27" s="76"/>
      <c r="L27" s="72"/>
      <c r="M27" s="76"/>
      <c r="N27" s="72"/>
      <c r="O27" s="72"/>
      <c r="P27" s="72"/>
      <c r="Q27" s="72"/>
      <c r="R27" s="72"/>
      <c r="S27" s="72"/>
      <c r="T27" s="72"/>
      <c r="U27" s="72"/>
      <c r="V27" s="72"/>
      <c r="W27" s="72"/>
      <c r="X27" s="72"/>
      <c r="Y27" s="72"/>
      <c r="Z27" s="72"/>
    </row>
    <row r="28" spans="1:28" x14ac:dyDescent="0.25">
      <c r="A28" s="72"/>
      <c r="B28" s="72"/>
      <c r="C28" s="72"/>
      <c r="D28" s="72"/>
      <c r="E28" s="72"/>
      <c r="F28" s="75"/>
      <c r="G28" s="75"/>
      <c r="H28" s="72"/>
      <c r="I28" s="75"/>
      <c r="J28" s="75"/>
      <c r="K28" s="76"/>
      <c r="L28" s="77"/>
      <c r="M28" s="76"/>
      <c r="N28" s="76"/>
      <c r="O28" s="76"/>
      <c r="P28" s="76"/>
      <c r="Q28" s="76"/>
      <c r="R28" s="76"/>
      <c r="S28" s="76"/>
      <c r="T28" s="76"/>
      <c r="U28" s="76"/>
      <c r="V28" s="76"/>
      <c r="W28" s="76"/>
      <c r="X28" s="76"/>
      <c r="Y28" s="76"/>
      <c r="Z28" s="76"/>
    </row>
    <row r="29" spans="1:28" x14ac:dyDescent="0.25">
      <c r="A29" s="72"/>
      <c r="B29" s="72"/>
      <c r="C29" s="72"/>
      <c r="D29" s="72"/>
      <c r="E29" s="72"/>
      <c r="F29" s="75"/>
      <c r="G29" s="75"/>
      <c r="H29" s="72"/>
      <c r="I29" s="75"/>
      <c r="J29" s="75"/>
      <c r="K29" s="76"/>
      <c r="L29" s="77"/>
      <c r="M29" s="72"/>
      <c r="N29" s="72"/>
      <c r="O29" s="72"/>
      <c r="P29" s="72"/>
      <c r="Q29" s="72"/>
      <c r="R29" s="72"/>
      <c r="S29" s="72"/>
      <c r="T29" s="72"/>
      <c r="U29" s="72"/>
      <c r="V29" s="72"/>
      <c r="W29" s="72"/>
      <c r="X29" s="72"/>
      <c r="Y29" s="72"/>
      <c r="Z29" s="72"/>
    </row>
    <row r="30" spans="1:28" x14ac:dyDescent="0.25">
      <c r="A30" s="72"/>
      <c r="B30" s="72"/>
      <c r="C30" s="72"/>
      <c r="D30" s="72"/>
      <c r="E30" s="72"/>
      <c r="F30" s="75"/>
      <c r="G30" s="75"/>
      <c r="H30" s="72"/>
      <c r="I30" s="75"/>
      <c r="J30" s="75"/>
      <c r="K30" s="76"/>
      <c r="L30" s="77"/>
      <c r="M30" s="72"/>
      <c r="N30" s="72"/>
      <c r="O30" s="72"/>
      <c r="P30" s="72"/>
      <c r="Q30" s="72"/>
      <c r="R30" s="72"/>
      <c r="S30" s="72"/>
      <c r="T30" s="72"/>
      <c r="U30" s="72"/>
      <c r="V30" s="72"/>
      <c r="W30" s="72"/>
      <c r="X30" s="72"/>
      <c r="Y30" s="72"/>
      <c r="Z30" s="72"/>
    </row>
    <row r="31" spans="1:28" x14ac:dyDescent="0.25">
      <c r="A31" s="72"/>
      <c r="B31" s="72"/>
      <c r="C31" s="72"/>
      <c r="D31" s="72"/>
      <c r="E31" s="72"/>
      <c r="F31" s="72"/>
      <c r="G31" s="72"/>
      <c r="H31" s="72"/>
      <c r="I31" s="72"/>
      <c r="J31" s="72"/>
      <c r="K31" s="72"/>
      <c r="L31" s="77"/>
      <c r="M31" s="72"/>
      <c r="N31" s="72"/>
      <c r="O31" s="72"/>
      <c r="P31" s="72"/>
      <c r="Q31" s="72"/>
      <c r="R31" s="72"/>
      <c r="S31" s="72"/>
      <c r="T31" s="72"/>
      <c r="U31" s="72"/>
      <c r="V31" s="72"/>
      <c r="W31" s="72"/>
      <c r="X31" s="72"/>
      <c r="Y31" s="72"/>
      <c r="Z31" s="72"/>
    </row>
    <row r="32" spans="1:28" x14ac:dyDescent="0.25">
      <c r="A32" s="79"/>
      <c r="B32" s="79"/>
      <c r="C32" s="75"/>
      <c r="D32" s="75"/>
      <c r="E32" s="75"/>
      <c r="F32" s="75"/>
      <c r="G32" s="75"/>
      <c r="H32" s="75"/>
      <c r="I32" s="75"/>
      <c r="J32" s="75"/>
      <c r="K32" s="72"/>
      <c r="L32" s="72"/>
      <c r="M32" s="72"/>
      <c r="N32" s="72"/>
      <c r="O32" s="72"/>
      <c r="P32" s="72"/>
      <c r="Q32" s="72"/>
      <c r="R32" s="72"/>
      <c r="S32" s="72"/>
      <c r="T32" s="72"/>
      <c r="U32" s="72"/>
      <c r="V32" s="72"/>
      <c r="W32" s="72"/>
      <c r="X32" s="72"/>
      <c r="Y32" s="72"/>
      <c r="Z32" s="72"/>
    </row>
    <row r="33" spans="1:26" x14ac:dyDescent="0.25">
      <c r="A33" s="72"/>
      <c r="B33" s="72"/>
      <c r="C33" s="72"/>
      <c r="D33" s="72"/>
      <c r="E33" s="72"/>
      <c r="F33" s="72"/>
      <c r="G33" s="72"/>
      <c r="H33" s="72"/>
      <c r="I33" s="72"/>
      <c r="J33" s="72"/>
      <c r="K33" s="72"/>
      <c r="L33" s="72"/>
      <c r="M33" s="72"/>
      <c r="N33" s="72"/>
      <c r="O33" s="72"/>
      <c r="P33" s="72"/>
      <c r="Q33" s="72"/>
      <c r="R33" s="72"/>
      <c r="S33" s="72"/>
      <c r="T33" s="72"/>
      <c r="U33" s="72"/>
      <c r="V33" s="72"/>
      <c r="W33" s="72"/>
      <c r="X33" s="72"/>
      <c r="Y33" s="72"/>
      <c r="Z33" s="72"/>
    </row>
    <row r="37" spans="1:26" x14ac:dyDescent="0.25">
      <c r="A37" s="8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J27" sqref="J27"/>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290" t="str">
        <f>'1. паспорт местоположение'!A5:C5</f>
        <v>Год раскрытия информации: 2026 год</v>
      </c>
      <c r="B5" s="290"/>
      <c r="C5" s="290"/>
      <c r="D5" s="290"/>
      <c r="E5" s="290"/>
      <c r="F5" s="290"/>
      <c r="G5" s="290"/>
      <c r="H5" s="290"/>
      <c r="I5" s="290"/>
      <c r="J5" s="290"/>
      <c r="K5" s="290"/>
      <c r="L5" s="290"/>
      <c r="M5" s="290"/>
      <c r="N5" s="290"/>
      <c r="O5" s="290"/>
      <c r="P5" s="108"/>
      <c r="Q5" s="108"/>
      <c r="R5" s="108"/>
      <c r="S5" s="108"/>
      <c r="T5" s="108"/>
      <c r="U5" s="108"/>
      <c r="V5" s="108"/>
      <c r="W5" s="108"/>
      <c r="X5" s="108"/>
      <c r="Y5" s="108"/>
      <c r="Z5" s="108"/>
      <c r="AA5" s="108"/>
      <c r="AB5" s="108"/>
    </row>
    <row r="6" spans="1:28" s="12" customFormat="1" ht="18.75" x14ac:dyDescent="0.3">
      <c r="A6" s="17"/>
      <c r="B6" s="17"/>
      <c r="L6" s="15"/>
    </row>
    <row r="7" spans="1:28" s="12" customFormat="1" ht="18.75" x14ac:dyDescent="0.2">
      <c r="A7" s="294" t="s">
        <v>8</v>
      </c>
      <c r="B7" s="294"/>
      <c r="C7" s="294"/>
      <c r="D7" s="294"/>
      <c r="E7" s="294"/>
      <c r="F7" s="294"/>
      <c r="G7" s="294"/>
      <c r="H7" s="294"/>
      <c r="I7" s="294"/>
      <c r="J7" s="294"/>
      <c r="K7" s="294"/>
      <c r="L7" s="294"/>
      <c r="M7" s="294"/>
      <c r="N7" s="294"/>
      <c r="O7" s="294"/>
      <c r="P7" s="13"/>
      <c r="Q7" s="13"/>
      <c r="R7" s="13"/>
      <c r="S7" s="13"/>
      <c r="T7" s="13"/>
      <c r="U7" s="13"/>
      <c r="V7" s="13"/>
      <c r="W7" s="13"/>
      <c r="X7" s="13"/>
      <c r="Y7" s="13"/>
      <c r="Z7" s="13"/>
    </row>
    <row r="8" spans="1:28" s="12" customFormat="1" ht="18.75" x14ac:dyDescent="0.2">
      <c r="A8" s="294"/>
      <c r="B8" s="294"/>
      <c r="C8" s="294"/>
      <c r="D8" s="294"/>
      <c r="E8" s="294"/>
      <c r="F8" s="294"/>
      <c r="G8" s="294"/>
      <c r="H8" s="294"/>
      <c r="I8" s="294"/>
      <c r="J8" s="294"/>
      <c r="K8" s="294"/>
      <c r="L8" s="294"/>
      <c r="M8" s="294"/>
      <c r="N8" s="294"/>
      <c r="O8" s="294"/>
      <c r="P8" s="13"/>
      <c r="Q8" s="13"/>
      <c r="R8" s="13"/>
      <c r="S8" s="13"/>
      <c r="T8" s="13"/>
      <c r="U8" s="13"/>
      <c r="V8" s="13"/>
      <c r="W8" s="13"/>
      <c r="X8" s="13"/>
      <c r="Y8" s="13"/>
      <c r="Z8" s="13"/>
    </row>
    <row r="9" spans="1:28" s="12" customFormat="1" ht="18.75" x14ac:dyDescent="0.2">
      <c r="A9" s="295" t="s">
        <v>400</v>
      </c>
      <c r="B9" s="295"/>
      <c r="C9" s="295"/>
      <c r="D9" s="295"/>
      <c r="E9" s="295"/>
      <c r="F9" s="295"/>
      <c r="G9" s="295"/>
      <c r="H9" s="295"/>
      <c r="I9" s="295"/>
      <c r="J9" s="295"/>
      <c r="K9" s="295"/>
      <c r="L9" s="295"/>
      <c r="M9" s="295"/>
      <c r="N9" s="295"/>
      <c r="O9" s="295"/>
      <c r="P9" s="13"/>
      <c r="Q9" s="13"/>
      <c r="R9" s="13"/>
      <c r="S9" s="13"/>
      <c r="T9" s="13"/>
      <c r="U9" s="13"/>
      <c r="V9" s="13"/>
      <c r="W9" s="13"/>
      <c r="X9" s="13"/>
      <c r="Y9" s="13"/>
      <c r="Z9" s="13"/>
    </row>
    <row r="10" spans="1:28" s="12" customFormat="1" ht="18.75" x14ac:dyDescent="0.2">
      <c r="A10" s="291" t="s">
        <v>7</v>
      </c>
      <c r="B10" s="291"/>
      <c r="C10" s="291"/>
      <c r="D10" s="291"/>
      <c r="E10" s="291"/>
      <c r="F10" s="291"/>
      <c r="G10" s="291"/>
      <c r="H10" s="291"/>
      <c r="I10" s="291"/>
      <c r="J10" s="291"/>
      <c r="K10" s="291"/>
      <c r="L10" s="291"/>
      <c r="M10" s="291"/>
      <c r="N10" s="291"/>
      <c r="O10" s="291"/>
      <c r="P10" s="13"/>
      <c r="Q10" s="13"/>
      <c r="R10" s="13"/>
      <c r="S10" s="13"/>
      <c r="T10" s="13"/>
      <c r="U10" s="13"/>
      <c r="V10" s="13"/>
      <c r="W10" s="13"/>
      <c r="X10" s="13"/>
      <c r="Y10" s="13"/>
      <c r="Z10" s="13"/>
    </row>
    <row r="11" spans="1:28" s="12" customFormat="1" ht="18.75" x14ac:dyDescent="0.2">
      <c r="A11" s="294"/>
      <c r="B11" s="294"/>
      <c r="C11" s="294"/>
      <c r="D11" s="294"/>
      <c r="E11" s="294"/>
      <c r="F11" s="294"/>
      <c r="G11" s="294"/>
      <c r="H11" s="294"/>
      <c r="I11" s="294"/>
      <c r="J11" s="294"/>
      <c r="K11" s="294"/>
      <c r="L11" s="294"/>
      <c r="M11" s="294"/>
      <c r="N11" s="294"/>
      <c r="O11" s="294"/>
      <c r="P11" s="13"/>
      <c r="Q11" s="13"/>
      <c r="R11" s="13"/>
      <c r="S11" s="13"/>
      <c r="T11" s="13"/>
      <c r="U11" s="13"/>
      <c r="V11" s="13"/>
      <c r="W11" s="13"/>
      <c r="X11" s="13"/>
      <c r="Y11" s="13"/>
      <c r="Z11" s="13"/>
    </row>
    <row r="12" spans="1:28" s="12" customFormat="1" ht="18.75" x14ac:dyDescent="0.2">
      <c r="A12" s="295" t="str">
        <f>'1. паспорт местоположение'!A12:C12</f>
        <v>P_TP3500.PS.0040</v>
      </c>
      <c r="B12" s="295"/>
      <c r="C12" s="295"/>
      <c r="D12" s="295"/>
      <c r="E12" s="295"/>
      <c r="F12" s="295"/>
      <c r="G12" s="295"/>
      <c r="H12" s="295"/>
      <c r="I12" s="295"/>
      <c r="J12" s="295"/>
      <c r="K12" s="295"/>
      <c r="L12" s="295"/>
      <c r="M12" s="295"/>
      <c r="N12" s="295"/>
      <c r="O12" s="295"/>
      <c r="P12" s="13"/>
      <c r="Q12" s="13"/>
      <c r="R12" s="13"/>
      <c r="S12" s="13"/>
      <c r="T12" s="13"/>
      <c r="U12" s="13"/>
      <c r="V12" s="13"/>
      <c r="W12" s="13"/>
      <c r="X12" s="13"/>
      <c r="Y12" s="13"/>
      <c r="Z12" s="13"/>
    </row>
    <row r="13" spans="1:28" s="12" customFormat="1" ht="18.75" x14ac:dyDescent="0.2">
      <c r="A13" s="291" t="s">
        <v>6</v>
      </c>
      <c r="B13" s="291"/>
      <c r="C13" s="291"/>
      <c r="D13" s="291"/>
      <c r="E13" s="291"/>
      <c r="F13" s="291"/>
      <c r="G13" s="291"/>
      <c r="H13" s="291"/>
      <c r="I13" s="291"/>
      <c r="J13" s="291"/>
      <c r="K13" s="291"/>
      <c r="L13" s="291"/>
      <c r="M13" s="291"/>
      <c r="N13" s="291"/>
      <c r="O13" s="291"/>
      <c r="P13" s="13"/>
      <c r="Q13" s="13"/>
      <c r="R13" s="13"/>
      <c r="S13" s="13"/>
      <c r="T13" s="13"/>
      <c r="U13" s="13"/>
      <c r="V13" s="13"/>
      <c r="W13" s="13"/>
      <c r="X13" s="13"/>
      <c r="Y13" s="13"/>
      <c r="Z13" s="13"/>
    </row>
    <row r="14" spans="1:28" s="9" customFormat="1" ht="15.75" customHeight="1" x14ac:dyDescent="0.2">
      <c r="A14" s="305"/>
      <c r="B14" s="305"/>
      <c r="C14" s="305"/>
      <c r="D14" s="305"/>
      <c r="E14" s="305"/>
      <c r="F14" s="305"/>
      <c r="G14" s="305"/>
      <c r="H14" s="305"/>
      <c r="I14" s="305"/>
      <c r="J14" s="305"/>
      <c r="K14" s="305"/>
      <c r="L14" s="305"/>
      <c r="M14" s="305"/>
      <c r="N14" s="305"/>
      <c r="O14" s="305"/>
      <c r="P14" s="10"/>
      <c r="Q14" s="10"/>
      <c r="R14" s="10"/>
      <c r="S14" s="10"/>
      <c r="T14" s="10"/>
      <c r="U14" s="10"/>
      <c r="V14" s="10"/>
      <c r="W14" s="10"/>
      <c r="X14" s="10"/>
      <c r="Y14" s="10"/>
      <c r="Z14" s="10"/>
    </row>
    <row r="15" spans="1:28" s="3" customFormat="1" ht="12" x14ac:dyDescent="0.2">
      <c r="A15" s="295" t="str">
        <f>'1. паспорт местоположение'!A15:C15</f>
        <v>Реконструкция ПС 110 кВ Ильинка, ПС 110 кВ Дубынка, ПС 35 кВ Усово (устройства физической защиты силовых трансформаторов в количестве 3 шт.)</v>
      </c>
      <c r="B15" s="295"/>
      <c r="C15" s="295"/>
      <c r="D15" s="295"/>
      <c r="E15" s="295"/>
      <c r="F15" s="295"/>
      <c r="G15" s="295"/>
      <c r="H15" s="295"/>
      <c r="I15" s="295"/>
      <c r="J15" s="295"/>
      <c r="K15" s="295"/>
      <c r="L15" s="295"/>
      <c r="M15" s="295"/>
      <c r="N15" s="295"/>
      <c r="O15" s="295"/>
      <c r="P15" s="8"/>
      <c r="Q15" s="8"/>
      <c r="R15" s="8"/>
      <c r="S15" s="8"/>
      <c r="T15" s="8"/>
      <c r="U15" s="8"/>
      <c r="V15" s="8"/>
      <c r="W15" s="8"/>
      <c r="X15" s="8"/>
      <c r="Y15" s="8"/>
      <c r="Z15" s="8"/>
    </row>
    <row r="16" spans="1:28" s="3" customFormat="1" ht="15" customHeight="1" x14ac:dyDescent="0.2">
      <c r="A16" s="291" t="s">
        <v>5</v>
      </c>
      <c r="B16" s="291"/>
      <c r="C16" s="291"/>
      <c r="D16" s="291"/>
      <c r="E16" s="291"/>
      <c r="F16" s="291"/>
      <c r="G16" s="291"/>
      <c r="H16" s="291"/>
      <c r="I16" s="291"/>
      <c r="J16" s="291"/>
      <c r="K16" s="291"/>
      <c r="L16" s="291"/>
      <c r="M16" s="291"/>
      <c r="N16" s="291"/>
      <c r="O16" s="291"/>
      <c r="P16" s="6"/>
      <c r="Q16" s="6"/>
      <c r="R16" s="6"/>
      <c r="S16" s="6"/>
      <c r="T16" s="6"/>
      <c r="U16" s="6"/>
      <c r="V16" s="6"/>
      <c r="W16" s="6"/>
      <c r="X16" s="6"/>
      <c r="Y16" s="6"/>
      <c r="Z16" s="6"/>
    </row>
    <row r="17" spans="1:26" s="3" customFormat="1" ht="15" customHeight="1" x14ac:dyDescent="0.2">
      <c r="A17" s="306"/>
      <c r="B17" s="306"/>
      <c r="C17" s="306"/>
      <c r="D17" s="306"/>
      <c r="E17" s="306"/>
      <c r="F17" s="306"/>
      <c r="G17" s="306"/>
      <c r="H17" s="306"/>
      <c r="I17" s="306"/>
      <c r="J17" s="306"/>
      <c r="K17" s="306"/>
      <c r="L17" s="306"/>
      <c r="M17" s="306"/>
      <c r="N17" s="306"/>
      <c r="O17" s="306"/>
      <c r="P17" s="4"/>
      <c r="Q17" s="4"/>
      <c r="R17" s="4"/>
      <c r="S17" s="4"/>
      <c r="T17" s="4"/>
      <c r="U17" s="4"/>
      <c r="V17" s="4"/>
      <c r="W17" s="4"/>
    </row>
    <row r="18" spans="1:26" s="3" customFormat="1" ht="91.5" customHeight="1" x14ac:dyDescent="0.2">
      <c r="A18" s="339" t="s">
        <v>360</v>
      </c>
      <c r="B18" s="339"/>
      <c r="C18" s="339"/>
      <c r="D18" s="339"/>
      <c r="E18" s="339"/>
      <c r="F18" s="339"/>
      <c r="G18" s="339"/>
      <c r="H18" s="339"/>
      <c r="I18" s="339"/>
      <c r="J18" s="339"/>
      <c r="K18" s="339"/>
      <c r="L18" s="339"/>
      <c r="M18" s="339"/>
      <c r="N18" s="339"/>
      <c r="O18" s="339"/>
      <c r="P18" s="7"/>
      <c r="Q18" s="7"/>
      <c r="R18" s="7"/>
      <c r="S18" s="7"/>
      <c r="T18" s="7"/>
      <c r="U18" s="7"/>
      <c r="V18" s="7"/>
      <c r="W18" s="7"/>
      <c r="X18" s="7"/>
      <c r="Y18" s="7"/>
      <c r="Z18" s="7"/>
    </row>
    <row r="19" spans="1:26" s="3" customFormat="1" ht="78" customHeight="1" x14ac:dyDescent="0.2">
      <c r="A19" s="300" t="s">
        <v>4</v>
      </c>
      <c r="B19" s="300" t="s">
        <v>87</v>
      </c>
      <c r="C19" s="300" t="s">
        <v>86</v>
      </c>
      <c r="D19" s="300" t="s">
        <v>75</v>
      </c>
      <c r="E19" s="340" t="s">
        <v>85</v>
      </c>
      <c r="F19" s="341"/>
      <c r="G19" s="341"/>
      <c r="H19" s="341"/>
      <c r="I19" s="342"/>
      <c r="J19" s="300" t="s">
        <v>84</v>
      </c>
      <c r="K19" s="300"/>
      <c r="L19" s="300"/>
      <c r="M19" s="300"/>
      <c r="N19" s="300"/>
      <c r="O19" s="300"/>
      <c r="P19" s="4"/>
      <c r="Q19" s="4"/>
      <c r="R19" s="4"/>
      <c r="S19" s="4"/>
      <c r="T19" s="4"/>
      <c r="U19" s="4"/>
      <c r="V19" s="4"/>
      <c r="W19" s="4"/>
    </row>
    <row r="20" spans="1:26" s="3" customFormat="1" ht="51" customHeight="1" x14ac:dyDescent="0.2">
      <c r="A20" s="300"/>
      <c r="B20" s="300"/>
      <c r="C20" s="300"/>
      <c r="D20" s="300"/>
      <c r="E20" s="40" t="s">
        <v>83</v>
      </c>
      <c r="F20" s="40" t="s">
        <v>82</v>
      </c>
      <c r="G20" s="40" t="s">
        <v>81</v>
      </c>
      <c r="H20" s="40" t="s">
        <v>80</v>
      </c>
      <c r="I20" s="40" t="s">
        <v>79</v>
      </c>
      <c r="J20" s="40" t="s">
        <v>78</v>
      </c>
      <c r="K20" s="40" t="s">
        <v>3</v>
      </c>
      <c r="L20" s="48" t="s">
        <v>2</v>
      </c>
      <c r="M20" s="47" t="s">
        <v>187</v>
      </c>
      <c r="N20" s="47" t="s">
        <v>77</v>
      </c>
      <c r="O20" s="47" t="s">
        <v>76</v>
      </c>
      <c r="P20" s="27"/>
      <c r="Q20" s="27"/>
      <c r="R20" s="27"/>
      <c r="S20" s="27"/>
      <c r="T20" s="27"/>
      <c r="U20" s="27"/>
      <c r="V20" s="27"/>
      <c r="W20" s="27"/>
      <c r="X20" s="26"/>
      <c r="Y20" s="26"/>
      <c r="Z20" s="26"/>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3" customFormat="1" ht="33" customHeight="1" x14ac:dyDescent="0.2">
      <c r="A22" s="44"/>
      <c r="B22" s="46"/>
      <c r="C22" s="29"/>
      <c r="D22" s="29"/>
      <c r="E22" s="29"/>
      <c r="F22" s="29"/>
      <c r="G22" s="29"/>
      <c r="H22" s="29"/>
      <c r="I22" s="29"/>
      <c r="J22" s="43"/>
      <c r="K22" s="43"/>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R96"/>
  <sheetViews>
    <sheetView view="pageBreakPreview" zoomScaleNormal="100" zoomScaleSheetLayoutView="100" zoomScalePageLayoutView="50" workbookViewId="0">
      <selection activeCell="AK26" sqref="AK26:AL26"/>
    </sheetView>
  </sheetViews>
  <sheetFormatPr defaultColWidth="9.140625" defaultRowHeight="15.75" x14ac:dyDescent="0.25"/>
  <cols>
    <col min="1" max="4" width="9.140625" style="117"/>
    <col min="5" max="12" width="0" style="117" hidden="1" customWidth="1"/>
    <col min="13" max="13" width="0" style="118" hidden="1" customWidth="1"/>
    <col min="14" max="36" width="0" style="117" hidden="1" customWidth="1"/>
    <col min="37" max="16384" width="9.140625" style="117"/>
  </cols>
  <sheetData>
    <row r="1" spans="1:44" ht="18.75" x14ac:dyDescent="0.2">
      <c r="A1" s="18"/>
      <c r="B1" s="12"/>
      <c r="C1" s="12"/>
      <c r="D1" s="12"/>
      <c r="E1" s="12"/>
      <c r="F1" s="12"/>
      <c r="G1" s="12"/>
      <c r="H1" s="12"/>
      <c r="I1" s="16"/>
      <c r="J1" s="16"/>
      <c r="K1" s="37" t="s">
        <v>68</v>
      </c>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37" t="s">
        <v>68</v>
      </c>
    </row>
    <row r="2" spans="1:44" ht="18.75" x14ac:dyDescent="0.3">
      <c r="A2" s="18"/>
      <c r="B2" s="12"/>
      <c r="C2" s="12"/>
      <c r="D2" s="12"/>
      <c r="E2" s="12"/>
      <c r="F2" s="12"/>
      <c r="G2" s="12"/>
      <c r="H2" s="12"/>
      <c r="I2" s="16"/>
      <c r="J2" s="16"/>
      <c r="K2" s="15" t="s">
        <v>9</v>
      </c>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5" t="s">
        <v>9</v>
      </c>
    </row>
    <row r="3" spans="1:44" ht="18.75" x14ac:dyDescent="0.3">
      <c r="A3" s="17"/>
      <c r="B3" s="12"/>
      <c r="C3" s="12"/>
      <c r="D3" s="12"/>
      <c r="E3" s="12"/>
      <c r="F3" s="12"/>
      <c r="G3" s="12"/>
      <c r="H3" s="12"/>
      <c r="I3" s="16"/>
      <c r="J3" s="16"/>
      <c r="K3" s="15" t="s">
        <v>67</v>
      </c>
      <c r="L3" s="12"/>
      <c r="M3" s="12"/>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5" t="s">
        <v>502</v>
      </c>
    </row>
    <row r="4" spans="1:44" ht="18.75" x14ac:dyDescent="0.3">
      <c r="A4" s="17"/>
      <c r="B4" s="12"/>
      <c r="C4" s="12"/>
      <c r="D4" s="12"/>
      <c r="E4" s="12"/>
      <c r="F4" s="12"/>
      <c r="G4" s="12"/>
      <c r="H4" s="12"/>
      <c r="I4" s="16"/>
      <c r="J4" s="16"/>
      <c r="K4" s="15"/>
      <c r="L4" s="12"/>
      <c r="M4" s="12"/>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row>
    <row r="5" spans="1:44" x14ac:dyDescent="0.25">
      <c r="A5" s="290" t="str">
        <f>'1. паспорт местоположение'!A5:C5</f>
        <v>Год раскрытия информации: 2026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row>
    <row r="6" spans="1:44" ht="18.75" x14ac:dyDescent="0.3">
      <c r="A6" s="163"/>
      <c r="B6" s="18"/>
      <c r="C6" s="18"/>
      <c r="D6" s="18"/>
      <c r="E6" s="18"/>
      <c r="F6" s="18"/>
      <c r="G6" s="18"/>
      <c r="H6" s="18"/>
      <c r="I6" s="164"/>
      <c r="J6" s="164"/>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ht="18.75" x14ac:dyDescent="0.25">
      <c r="A7" s="353" t="s">
        <v>8</v>
      </c>
      <c r="B7" s="353"/>
      <c r="C7" s="353"/>
      <c r="D7" s="353"/>
      <c r="E7" s="353"/>
      <c r="F7" s="353"/>
      <c r="G7" s="353"/>
      <c r="H7" s="353"/>
      <c r="I7" s="353"/>
      <c r="J7" s="353"/>
      <c r="K7" s="353"/>
      <c r="L7" s="353"/>
      <c r="M7" s="353"/>
      <c r="N7" s="353"/>
      <c r="O7" s="353"/>
      <c r="P7" s="353"/>
      <c r="Q7" s="353"/>
      <c r="R7" s="353"/>
      <c r="S7" s="353"/>
      <c r="T7" s="353"/>
      <c r="U7" s="353"/>
      <c r="V7" s="353"/>
      <c r="W7" s="353"/>
      <c r="X7" s="353"/>
      <c r="Y7" s="353"/>
      <c r="Z7" s="353"/>
      <c r="AA7" s="353"/>
      <c r="AB7" s="353"/>
      <c r="AC7" s="353"/>
      <c r="AD7" s="353"/>
      <c r="AE7" s="353"/>
      <c r="AF7" s="353"/>
      <c r="AG7" s="353"/>
      <c r="AH7" s="353"/>
      <c r="AI7" s="353"/>
      <c r="AJ7" s="353"/>
      <c r="AK7" s="353"/>
      <c r="AL7" s="353"/>
      <c r="AM7" s="353"/>
      <c r="AN7" s="353"/>
      <c r="AO7" s="353"/>
      <c r="AP7" s="353"/>
      <c r="AQ7" s="353"/>
      <c r="AR7" s="353"/>
    </row>
    <row r="8" spans="1:44" ht="18.75" x14ac:dyDescent="0.2">
      <c r="A8" s="165"/>
      <c r="B8" s="165"/>
      <c r="C8" s="165"/>
      <c r="D8" s="165"/>
      <c r="E8" s="165"/>
      <c r="F8" s="165"/>
      <c r="G8" s="165"/>
      <c r="H8" s="165"/>
      <c r="I8" s="165"/>
      <c r="J8" s="165"/>
      <c r="K8" s="165"/>
      <c r="L8" s="166"/>
      <c r="M8" s="166"/>
      <c r="N8" s="166"/>
      <c r="O8" s="166"/>
      <c r="P8" s="166"/>
      <c r="Q8" s="166"/>
      <c r="R8" s="166"/>
      <c r="S8" s="166"/>
      <c r="T8" s="166"/>
      <c r="U8" s="166"/>
      <c r="V8" s="166"/>
      <c r="W8" s="166"/>
      <c r="X8" s="166"/>
      <c r="Y8" s="166"/>
      <c r="Z8" s="18"/>
      <c r="AA8" s="18"/>
      <c r="AB8" s="18"/>
      <c r="AC8" s="18"/>
      <c r="AD8" s="18"/>
      <c r="AE8" s="18"/>
      <c r="AF8" s="18"/>
      <c r="AG8" s="18"/>
      <c r="AH8" s="18"/>
      <c r="AI8" s="18"/>
      <c r="AJ8" s="18"/>
      <c r="AK8" s="18"/>
      <c r="AL8" s="18"/>
      <c r="AM8" s="18"/>
      <c r="AN8" s="18"/>
      <c r="AO8" s="18"/>
      <c r="AP8" s="18"/>
      <c r="AQ8" s="18"/>
      <c r="AR8" s="18"/>
    </row>
    <row r="9" spans="1:44" x14ac:dyDescent="0.25">
      <c r="A9" s="354" t="s">
        <v>400</v>
      </c>
      <c r="B9" s="354"/>
      <c r="C9" s="354"/>
      <c r="D9" s="354"/>
      <c r="E9" s="354"/>
      <c r="F9" s="354"/>
      <c r="G9" s="354"/>
      <c r="H9" s="354"/>
      <c r="I9" s="354"/>
      <c r="J9" s="354"/>
      <c r="K9" s="354"/>
      <c r="L9" s="354"/>
      <c r="M9" s="354"/>
      <c r="N9" s="354"/>
      <c r="O9" s="354"/>
      <c r="P9" s="354"/>
      <c r="Q9" s="354"/>
      <c r="R9" s="354"/>
      <c r="S9" s="354"/>
      <c r="T9" s="354"/>
      <c r="U9" s="354"/>
      <c r="V9" s="354"/>
      <c r="W9" s="354"/>
      <c r="X9" s="354"/>
      <c r="Y9" s="354"/>
      <c r="Z9" s="354"/>
      <c r="AA9" s="354"/>
      <c r="AB9" s="354"/>
      <c r="AC9" s="354"/>
      <c r="AD9" s="354"/>
      <c r="AE9" s="354"/>
      <c r="AF9" s="354"/>
      <c r="AG9" s="354"/>
      <c r="AH9" s="354"/>
      <c r="AI9" s="354"/>
      <c r="AJ9" s="354"/>
      <c r="AK9" s="354"/>
      <c r="AL9" s="354"/>
      <c r="AM9" s="354"/>
      <c r="AN9" s="354"/>
      <c r="AO9" s="354"/>
      <c r="AP9" s="354"/>
      <c r="AQ9" s="354"/>
      <c r="AR9" s="354"/>
    </row>
    <row r="10" spans="1:44" x14ac:dyDescent="0.25">
      <c r="A10" s="355" t="s">
        <v>7</v>
      </c>
      <c r="B10" s="355"/>
      <c r="C10" s="355"/>
      <c r="D10" s="355"/>
      <c r="E10" s="355"/>
      <c r="F10" s="355"/>
      <c r="G10" s="355"/>
      <c r="H10" s="355"/>
      <c r="I10" s="355"/>
      <c r="J10" s="355"/>
      <c r="K10" s="355"/>
      <c r="L10" s="355"/>
      <c r="M10" s="355"/>
      <c r="N10" s="355"/>
      <c r="O10" s="355"/>
      <c r="P10" s="355"/>
      <c r="Q10" s="355"/>
      <c r="R10" s="355"/>
      <c r="S10" s="355"/>
      <c r="T10" s="355"/>
      <c r="U10" s="355"/>
      <c r="V10" s="355"/>
      <c r="W10" s="355"/>
      <c r="X10" s="355"/>
      <c r="Y10" s="355"/>
      <c r="Z10" s="355"/>
      <c r="AA10" s="355"/>
      <c r="AB10" s="355"/>
      <c r="AC10" s="355"/>
      <c r="AD10" s="355"/>
      <c r="AE10" s="355"/>
      <c r="AF10" s="355"/>
      <c r="AG10" s="355"/>
      <c r="AH10" s="355"/>
      <c r="AI10" s="355"/>
      <c r="AJ10" s="355"/>
      <c r="AK10" s="355"/>
      <c r="AL10" s="355"/>
      <c r="AM10" s="355"/>
      <c r="AN10" s="355"/>
      <c r="AO10" s="355"/>
      <c r="AP10" s="355"/>
      <c r="AQ10" s="355"/>
      <c r="AR10" s="355"/>
    </row>
    <row r="11" spans="1:44" ht="18.75" x14ac:dyDescent="0.2">
      <c r="A11" s="165"/>
      <c r="B11" s="165"/>
      <c r="C11" s="165"/>
      <c r="D11" s="165"/>
      <c r="E11" s="165"/>
      <c r="F11" s="165"/>
      <c r="G11" s="165"/>
      <c r="H11" s="165"/>
      <c r="I11" s="165"/>
      <c r="J11" s="165"/>
      <c r="K11" s="165"/>
      <c r="L11" s="166"/>
      <c r="M11" s="166"/>
      <c r="N11" s="166"/>
      <c r="O11" s="166"/>
      <c r="P11" s="166"/>
      <c r="Q11" s="166"/>
      <c r="R11" s="166"/>
      <c r="S11" s="166"/>
      <c r="T11" s="166"/>
      <c r="U11" s="166"/>
      <c r="V11" s="166"/>
      <c r="W11" s="166"/>
      <c r="X11" s="166"/>
      <c r="Y11" s="166"/>
      <c r="Z11" s="18"/>
      <c r="AA11" s="18"/>
      <c r="AB11" s="18"/>
      <c r="AC11" s="18"/>
      <c r="AD11" s="18"/>
      <c r="AE11" s="18"/>
      <c r="AF11" s="18"/>
      <c r="AG11" s="18"/>
      <c r="AH11" s="18"/>
      <c r="AI11" s="18"/>
      <c r="AJ11" s="18"/>
      <c r="AK11" s="18"/>
      <c r="AL11" s="18"/>
      <c r="AM11" s="18"/>
      <c r="AN11" s="18"/>
      <c r="AO11" s="18"/>
      <c r="AP11" s="18"/>
      <c r="AQ11" s="18"/>
      <c r="AR11" s="18"/>
    </row>
    <row r="12" spans="1:44" x14ac:dyDescent="0.25">
      <c r="A12" s="354" t="str">
        <f>'1. паспорт местоположение'!A12:C12</f>
        <v>P_TP3500.PS.0040</v>
      </c>
      <c r="B12" s="354"/>
      <c r="C12" s="354"/>
      <c r="D12" s="354"/>
      <c r="E12" s="354"/>
      <c r="F12" s="354"/>
      <c r="G12" s="354"/>
      <c r="H12" s="354"/>
      <c r="I12" s="354"/>
      <c r="J12" s="354"/>
      <c r="K12" s="354"/>
      <c r="L12" s="354"/>
      <c r="M12" s="354"/>
      <c r="N12" s="354"/>
      <c r="O12" s="354"/>
      <c r="P12" s="354"/>
      <c r="Q12" s="354"/>
      <c r="R12" s="354"/>
      <c r="S12" s="354"/>
      <c r="T12" s="354"/>
      <c r="U12" s="354"/>
      <c r="V12" s="354"/>
      <c r="W12" s="354"/>
      <c r="X12" s="354"/>
      <c r="Y12" s="354"/>
      <c r="Z12" s="354"/>
      <c r="AA12" s="354"/>
      <c r="AB12" s="354"/>
      <c r="AC12" s="354"/>
      <c r="AD12" s="354"/>
      <c r="AE12" s="354"/>
      <c r="AF12" s="354"/>
      <c r="AG12" s="354"/>
      <c r="AH12" s="354"/>
      <c r="AI12" s="354"/>
      <c r="AJ12" s="354"/>
      <c r="AK12" s="354"/>
      <c r="AL12" s="354"/>
      <c r="AM12" s="354"/>
      <c r="AN12" s="354"/>
      <c r="AO12" s="354"/>
      <c r="AP12" s="354"/>
      <c r="AQ12" s="354"/>
      <c r="AR12" s="354"/>
    </row>
    <row r="13" spans="1:44" x14ac:dyDescent="0.25">
      <c r="A13" s="355" t="s">
        <v>6</v>
      </c>
      <c r="B13" s="355"/>
      <c r="C13" s="355"/>
      <c r="D13" s="355"/>
      <c r="E13" s="355"/>
      <c r="F13" s="355"/>
      <c r="G13" s="355"/>
      <c r="H13" s="355"/>
      <c r="I13" s="355"/>
      <c r="J13" s="355"/>
      <c r="K13" s="355"/>
      <c r="L13" s="355"/>
      <c r="M13" s="355"/>
      <c r="N13" s="355"/>
      <c r="O13" s="355"/>
      <c r="P13" s="355"/>
      <c r="Q13" s="355"/>
      <c r="R13" s="355"/>
      <c r="S13" s="355"/>
      <c r="T13" s="355"/>
      <c r="U13" s="355"/>
      <c r="V13" s="355"/>
      <c r="W13" s="355"/>
      <c r="X13" s="355"/>
      <c r="Y13" s="355"/>
      <c r="Z13" s="355"/>
      <c r="AA13" s="355"/>
      <c r="AB13" s="355"/>
      <c r="AC13" s="355"/>
      <c r="AD13" s="355"/>
      <c r="AE13" s="355"/>
      <c r="AF13" s="355"/>
      <c r="AG13" s="355"/>
      <c r="AH13" s="355"/>
      <c r="AI13" s="355"/>
      <c r="AJ13" s="355"/>
      <c r="AK13" s="355"/>
      <c r="AL13" s="355"/>
      <c r="AM13" s="355"/>
      <c r="AN13" s="355"/>
      <c r="AO13" s="355"/>
      <c r="AP13" s="355"/>
      <c r="AQ13" s="355"/>
      <c r="AR13" s="355"/>
    </row>
    <row r="14" spans="1:44" ht="18.75" x14ac:dyDescent="0.2">
      <c r="A14" s="167"/>
      <c r="B14" s="167"/>
      <c r="C14" s="167"/>
      <c r="D14" s="167"/>
      <c r="E14" s="167"/>
      <c r="F14" s="167"/>
      <c r="G14" s="167"/>
      <c r="H14" s="167"/>
      <c r="I14" s="167"/>
      <c r="J14" s="167"/>
      <c r="K14" s="167"/>
      <c r="L14" s="167"/>
      <c r="M14" s="167"/>
      <c r="N14" s="167"/>
      <c r="O14" s="167"/>
      <c r="P14" s="167"/>
      <c r="Q14" s="167"/>
      <c r="R14" s="167"/>
      <c r="S14" s="167"/>
      <c r="T14" s="167"/>
      <c r="U14" s="167"/>
      <c r="V14" s="167"/>
      <c r="W14" s="167"/>
      <c r="X14" s="167"/>
      <c r="Y14" s="167"/>
      <c r="Z14" s="168"/>
      <c r="AA14" s="168"/>
      <c r="AB14" s="168"/>
      <c r="AC14" s="168"/>
      <c r="AD14" s="168"/>
      <c r="AE14" s="168"/>
      <c r="AF14" s="168"/>
      <c r="AG14" s="168"/>
      <c r="AH14" s="168"/>
      <c r="AI14" s="168"/>
      <c r="AJ14" s="168"/>
      <c r="AK14" s="168"/>
      <c r="AL14" s="168"/>
      <c r="AM14" s="168"/>
      <c r="AN14" s="168"/>
      <c r="AO14" s="168"/>
      <c r="AP14" s="168"/>
      <c r="AQ14" s="168"/>
      <c r="AR14" s="168"/>
    </row>
    <row r="15" spans="1:44" x14ac:dyDescent="0.25">
      <c r="A15" s="356" t="str">
        <f>'1. паспорт местоположение'!A15:C15</f>
        <v>Реконструкция ПС 110 кВ Ильинка, ПС 110 кВ Дубынка, ПС 35 кВ Усово (устройства физической защиты силовых трансформаторов в количестве 3 шт.)</v>
      </c>
      <c r="B15" s="356"/>
      <c r="C15" s="356"/>
      <c r="D15" s="356"/>
      <c r="E15" s="356"/>
      <c r="F15" s="356"/>
      <c r="G15" s="356"/>
      <c r="H15" s="356"/>
      <c r="I15" s="356"/>
      <c r="J15" s="356"/>
      <c r="K15" s="356"/>
      <c r="L15" s="356"/>
      <c r="M15" s="356"/>
      <c r="N15" s="356"/>
      <c r="O15" s="356"/>
      <c r="P15" s="356"/>
      <c r="Q15" s="356"/>
      <c r="R15" s="356"/>
      <c r="S15" s="356"/>
      <c r="T15" s="356"/>
      <c r="U15" s="356"/>
      <c r="V15" s="356"/>
      <c r="W15" s="356"/>
      <c r="X15" s="356"/>
      <c r="Y15" s="356"/>
      <c r="Z15" s="356"/>
      <c r="AA15" s="356"/>
      <c r="AB15" s="356"/>
      <c r="AC15" s="356"/>
      <c r="AD15" s="356"/>
      <c r="AE15" s="356"/>
      <c r="AF15" s="356"/>
      <c r="AG15" s="356"/>
      <c r="AH15" s="356"/>
      <c r="AI15" s="356"/>
      <c r="AJ15" s="356"/>
      <c r="AK15" s="356"/>
      <c r="AL15" s="356"/>
      <c r="AM15" s="356"/>
      <c r="AN15" s="356"/>
      <c r="AO15" s="356"/>
      <c r="AP15" s="356"/>
      <c r="AQ15" s="356"/>
      <c r="AR15" s="356"/>
    </row>
    <row r="16" spans="1:44" x14ac:dyDescent="0.25">
      <c r="A16" s="355" t="s">
        <v>5</v>
      </c>
      <c r="B16" s="355"/>
      <c r="C16" s="355"/>
      <c r="D16" s="355"/>
      <c r="E16" s="355"/>
      <c r="F16" s="355"/>
      <c r="G16" s="355"/>
      <c r="H16" s="355"/>
      <c r="I16" s="355"/>
      <c r="J16" s="355"/>
      <c r="K16" s="355"/>
      <c r="L16" s="355"/>
      <c r="M16" s="355"/>
      <c r="N16" s="355"/>
      <c r="O16" s="355"/>
      <c r="P16" s="355"/>
      <c r="Q16" s="355"/>
      <c r="R16" s="355"/>
      <c r="S16" s="355"/>
      <c r="T16" s="355"/>
      <c r="U16" s="355"/>
      <c r="V16" s="355"/>
      <c r="W16" s="355"/>
      <c r="X16" s="355"/>
      <c r="Y16" s="355"/>
      <c r="Z16" s="355"/>
      <c r="AA16" s="355"/>
      <c r="AB16" s="355"/>
      <c r="AC16" s="355"/>
      <c r="AD16" s="355"/>
      <c r="AE16" s="355"/>
      <c r="AF16" s="355"/>
      <c r="AG16" s="355"/>
      <c r="AH16" s="355"/>
      <c r="AI16" s="355"/>
      <c r="AJ16" s="355"/>
      <c r="AK16" s="355"/>
      <c r="AL16" s="355"/>
      <c r="AM16" s="355"/>
      <c r="AN16" s="355"/>
      <c r="AO16" s="355"/>
      <c r="AP16" s="355"/>
      <c r="AQ16" s="355"/>
      <c r="AR16" s="355"/>
    </row>
    <row r="17" spans="1:44" ht="18.75" x14ac:dyDescent="0.2">
      <c r="A17" s="169"/>
      <c r="B17" s="169"/>
      <c r="C17" s="169"/>
      <c r="D17" s="169"/>
      <c r="E17" s="169"/>
      <c r="F17" s="169"/>
      <c r="G17" s="169"/>
      <c r="H17" s="169"/>
      <c r="I17" s="169"/>
      <c r="J17" s="169"/>
      <c r="K17" s="169"/>
      <c r="L17" s="169"/>
      <c r="M17" s="169"/>
      <c r="N17" s="169"/>
      <c r="O17" s="169"/>
      <c r="P17" s="169"/>
      <c r="Q17" s="169"/>
      <c r="R17" s="169"/>
      <c r="S17" s="169"/>
      <c r="T17" s="169"/>
      <c r="U17" s="169"/>
      <c r="V17" s="169"/>
      <c r="W17" s="170"/>
      <c r="X17" s="170"/>
      <c r="Y17" s="170"/>
      <c r="Z17" s="170"/>
      <c r="AA17" s="170"/>
      <c r="AB17" s="170"/>
      <c r="AC17" s="170"/>
      <c r="AD17" s="170"/>
      <c r="AE17" s="170"/>
      <c r="AF17" s="170"/>
      <c r="AG17" s="170"/>
      <c r="AH17" s="170"/>
      <c r="AI17" s="170"/>
      <c r="AJ17" s="170"/>
      <c r="AK17" s="170"/>
      <c r="AL17" s="170"/>
      <c r="AM17" s="170"/>
      <c r="AN17" s="170"/>
      <c r="AO17" s="170"/>
      <c r="AP17" s="170"/>
      <c r="AQ17" s="170"/>
      <c r="AR17" s="170"/>
    </row>
    <row r="18" spans="1:44" ht="18.75" x14ac:dyDescent="0.25">
      <c r="A18" s="357" t="s">
        <v>476</v>
      </c>
      <c r="B18" s="357"/>
      <c r="C18" s="357"/>
      <c r="D18" s="357"/>
      <c r="E18" s="357"/>
      <c r="F18" s="357"/>
      <c r="G18" s="357"/>
      <c r="H18" s="357"/>
      <c r="I18" s="357"/>
      <c r="J18" s="357"/>
      <c r="K18" s="357"/>
      <c r="L18" s="357"/>
      <c r="M18" s="357"/>
      <c r="N18" s="357"/>
      <c r="O18" s="357"/>
      <c r="P18" s="357"/>
      <c r="Q18" s="357"/>
      <c r="R18" s="357"/>
      <c r="S18" s="357"/>
      <c r="T18" s="357"/>
      <c r="U18" s="357"/>
      <c r="V18" s="357"/>
      <c r="W18" s="357"/>
      <c r="X18" s="357"/>
      <c r="Y18" s="357"/>
      <c r="Z18" s="357"/>
      <c r="AA18" s="357"/>
      <c r="AB18" s="357"/>
      <c r="AC18" s="357"/>
      <c r="AD18" s="357"/>
      <c r="AE18" s="357"/>
      <c r="AF18" s="357"/>
      <c r="AG18" s="357"/>
      <c r="AH18" s="357"/>
      <c r="AI18" s="357"/>
      <c r="AJ18" s="357"/>
      <c r="AK18" s="357"/>
      <c r="AL18" s="357"/>
      <c r="AM18" s="357"/>
      <c r="AN18" s="357"/>
      <c r="AO18" s="357"/>
      <c r="AP18" s="357"/>
      <c r="AQ18" s="357"/>
      <c r="AR18" s="357"/>
    </row>
    <row r="19" spans="1:44" ht="18.75" x14ac:dyDescent="0.25">
      <c r="A19" s="171"/>
      <c r="B19" s="171"/>
      <c r="C19" s="171"/>
      <c r="D19" s="171"/>
      <c r="E19" s="171"/>
      <c r="F19" s="171"/>
      <c r="G19" s="171"/>
      <c r="H19" s="171"/>
      <c r="I19" s="171"/>
      <c r="J19" s="171"/>
      <c r="K19" s="171"/>
      <c r="L19" s="171"/>
      <c r="M19" s="171"/>
      <c r="N19" s="171"/>
      <c r="O19" s="171"/>
      <c r="P19" s="171"/>
      <c r="Q19" s="171"/>
      <c r="R19" s="171"/>
      <c r="S19" s="171"/>
      <c r="T19" s="171"/>
      <c r="U19" s="171"/>
      <c r="V19" s="171"/>
      <c r="W19" s="171"/>
      <c r="X19" s="171"/>
      <c r="Y19" s="171"/>
      <c r="Z19" s="171"/>
      <c r="AA19" s="171"/>
      <c r="AB19" s="171"/>
      <c r="AC19" s="171"/>
      <c r="AD19" s="171"/>
      <c r="AE19" s="171"/>
      <c r="AF19" s="171"/>
      <c r="AG19" s="171"/>
      <c r="AH19" s="171"/>
      <c r="AI19" s="171"/>
      <c r="AJ19" s="171"/>
      <c r="AK19" s="171"/>
      <c r="AL19" s="171"/>
      <c r="AM19" s="171"/>
      <c r="AN19" s="171"/>
      <c r="AO19" s="172"/>
      <c r="AP19" s="172"/>
      <c r="AQ19" s="172"/>
      <c r="AR19" s="37"/>
    </row>
    <row r="20" spans="1:44" ht="18.75" x14ac:dyDescent="0.3">
      <c r="A20" s="171"/>
      <c r="B20" s="171"/>
      <c r="C20" s="171"/>
      <c r="D20" s="171"/>
      <c r="E20" s="171"/>
      <c r="F20" s="171"/>
      <c r="G20" s="171"/>
      <c r="H20" s="171"/>
      <c r="I20" s="171"/>
      <c r="J20" s="171"/>
      <c r="K20" s="171"/>
      <c r="L20" s="171"/>
      <c r="M20" s="171"/>
      <c r="N20" s="171"/>
      <c r="O20" s="171"/>
      <c r="P20" s="171"/>
      <c r="Q20" s="171"/>
      <c r="R20" s="171"/>
      <c r="S20" s="171"/>
      <c r="T20" s="171"/>
      <c r="U20" s="171"/>
      <c r="V20" s="171"/>
      <c r="W20" s="171"/>
      <c r="X20" s="171"/>
      <c r="Y20" s="171"/>
      <c r="Z20" s="171"/>
      <c r="AA20" s="171"/>
      <c r="AB20" s="171"/>
      <c r="AC20" s="171"/>
      <c r="AD20" s="171"/>
      <c r="AE20" s="171"/>
      <c r="AF20" s="171"/>
      <c r="AG20" s="171"/>
      <c r="AH20" s="171"/>
      <c r="AI20" s="171"/>
      <c r="AJ20" s="171"/>
      <c r="AK20" s="171"/>
      <c r="AL20" s="171"/>
      <c r="AM20" s="171"/>
      <c r="AN20" s="171"/>
      <c r="AO20" s="172"/>
      <c r="AP20" s="172"/>
      <c r="AQ20" s="172"/>
      <c r="AR20" s="15"/>
    </row>
    <row r="21" spans="1:44" ht="18.75" x14ac:dyDescent="0.3">
      <c r="A21" s="171"/>
      <c r="B21" s="171"/>
      <c r="C21" s="171"/>
      <c r="D21" s="171"/>
      <c r="E21" s="171"/>
      <c r="F21" s="171"/>
      <c r="G21" s="171"/>
      <c r="H21" s="171"/>
      <c r="I21" s="171"/>
      <c r="J21" s="171"/>
      <c r="K21" s="171"/>
      <c r="L21" s="171"/>
      <c r="M21" s="171"/>
      <c r="N21" s="171"/>
      <c r="O21" s="171"/>
      <c r="P21" s="171"/>
      <c r="Q21" s="171"/>
      <c r="R21" s="171"/>
      <c r="S21" s="171"/>
      <c r="T21" s="171"/>
      <c r="U21" s="171"/>
      <c r="V21" s="171"/>
      <c r="W21" s="171"/>
      <c r="X21" s="171"/>
      <c r="Y21" s="171"/>
      <c r="Z21" s="171"/>
      <c r="AA21" s="171"/>
      <c r="AB21" s="171"/>
      <c r="AC21" s="171"/>
      <c r="AD21" s="171"/>
      <c r="AE21" s="171"/>
      <c r="AF21" s="171"/>
      <c r="AG21" s="171"/>
      <c r="AH21" s="171"/>
      <c r="AI21" s="171"/>
      <c r="AJ21" s="171"/>
      <c r="AK21" s="171"/>
      <c r="AL21" s="171"/>
      <c r="AM21" s="171"/>
      <c r="AN21" s="171"/>
      <c r="AO21" s="172"/>
      <c r="AP21" s="172"/>
      <c r="AQ21" s="172"/>
      <c r="AR21" s="15"/>
    </row>
    <row r="22" spans="1:44" x14ac:dyDescent="0.25">
      <c r="A22" s="291"/>
      <c r="B22" s="291"/>
      <c r="C22" s="291"/>
      <c r="D22" s="291"/>
      <c r="E22" s="291"/>
      <c r="F22" s="291"/>
      <c r="G22" s="291"/>
      <c r="H22" s="291"/>
      <c r="I22" s="291"/>
      <c r="J22" s="291"/>
      <c r="K22" s="291"/>
      <c r="L22" s="291"/>
      <c r="M22" s="291"/>
      <c r="N22" s="291"/>
      <c r="O22" s="291"/>
      <c r="P22" s="291"/>
      <c r="Q22" s="291"/>
      <c r="R22" s="291"/>
      <c r="S22" s="291"/>
      <c r="T22" s="291"/>
      <c r="U22" s="291"/>
      <c r="V22" s="291"/>
      <c r="W22" s="291"/>
      <c r="X22" s="291"/>
      <c r="Y22" s="291"/>
      <c r="Z22" s="291"/>
      <c r="AA22" s="291"/>
      <c r="AB22" s="291"/>
      <c r="AC22" s="291"/>
      <c r="AD22" s="291"/>
      <c r="AE22" s="291"/>
      <c r="AF22" s="291"/>
      <c r="AG22" s="291"/>
      <c r="AH22" s="291"/>
      <c r="AI22" s="291"/>
      <c r="AJ22" s="291"/>
      <c r="AK22" s="291"/>
      <c r="AL22" s="291"/>
      <c r="AM22" s="291"/>
      <c r="AN22" s="291"/>
      <c r="AO22" s="291"/>
      <c r="AP22" s="291"/>
      <c r="AQ22" s="291"/>
      <c r="AR22" s="291"/>
    </row>
    <row r="23" spans="1:44" x14ac:dyDescent="0.25">
      <c r="A23" s="173"/>
      <c r="B23" s="173"/>
      <c r="C23" s="173"/>
      <c r="D23" s="173"/>
      <c r="E23" s="173"/>
      <c r="F23" s="173"/>
      <c r="G23" s="173"/>
      <c r="H23" s="173"/>
      <c r="I23" s="173"/>
      <c r="J23" s="173"/>
      <c r="K23" s="173"/>
      <c r="L23" s="173"/>
      <c r="M23" s="173"/>
      <c r="N23" s="173"/>
      <c r="O23" s="173"/>
      <c r="P23" s="173"/>
      <c r="Q23" s="173"/>
      <c r="R23" s="173"/>
      <c r="S23" s="173"/>
      <c r="T23" s="173"/>
      <c r="U23" s="173"/>
      <c r="V23" s="173"/>
      <c r="W23" s="173"/>
      <c r="X23" s="173"/>
      <c r="Y23" s="173"/>
      <c r="Z23" s="173"/>
      <c r="AA23" s="173"/>
      <c r="AB23" s="173"/>
      <c r="AC23" s="173"/>
      <c r="AD23" s="173"/>
      <c r="AE23" s="173"/>
      <c r="AF23" s="173"/>
      <c r="AG23" s="173"/>
      <c r="AH23" s="173"/>
      <c r="AI23" s="173"/>
      <c r="AJ23" s="173"/>
      <c r="AK23" s="173"/>
      <c r="AL23" s="173"/>
      <c r="AM23" s="173"/>
      <c r="AN23" s="173"/>
      <c r="AO23" s="173"/>
      <c r="AP23" s="173"/>
      <c r="AQ23" s="173"/>
      <c r="AR23" s="173"/>
    </row>
    <row r="24" spans="1:44" ht="16.5" thickBot="1" x14ac:dyDescent="0.3">
      <c r="A24" s="358" t="s">
        <v>250</v>
      </c>
      <c r="B24" s="358"/>
      <c r="C24" s="358"/>
      <c r="D24" s="358"/>
      <c r="E24" s="358"/>
      <c r="F24" s="358"/>
      <c r="G24" s="358"/>
      <c r="H24" s="358"/>
      <c r="I24" s="358"/>
      <c r="J24" s="358"/>
      <c r="K24" s="358"/>
      <c r="L24" s="358"/>
      <c r="M24" s="358"/>
      <c r="N24" s="358"/>
      <c r="O24" s="358"/>
      <c r="P24" s="358"/>
      <c r="Q24" s="358"/>
      <c r="R24" s="358"/>
      <c r="S24" s="358"/>
      <c r="T24" s="358"/>
      <c r="U24" s="358"/>
      <c r="V24" s="358"/>
      <c r="W24" s="358"/>
      <c r="X24" s="358"/>
      <c r="Y24" s="358"/>
      <c r="Z24" s="358"/>
      <c r="AA24" s="358"/>
      <c r="AB24" s="358"/>
      <c r="AC24" s="358"/>
      <c r="AD24" s="358"/>
      <c r="AE24" s="358"/>
      <c r="AF24" s="358"/>
      <c r="AG24" s="358"/>
      <c r="AH24" s="358"/>
      <c r="AI24" s="358"/>
      <c r="AJ24" s="358"/>
      <c r="AK24" s="358" t="s">
        <v>0</v>
      </c>
      <c r="AL24" s="358"/>
      <c r="AM24" s="174"/>
      <c r="AN24" s="174"/>
      <c r="AO24" s="175"/>
      <c r="AP24" s="175"/>
      <c r="AQ24" s="175"/>
      <c r="AR24" s="175"/>
    </row>
    <row r="25" spans="1:44" x14ac:dyDescent="0.2">
      <c r="A25" s="359" t="s">
        <v>477</v>
      </c>
      <c r="B25" s="360"/>
      <c r="C25" s="360"/>
      <c r="D25" s="360"/>
      <c r="E25" s="360"/>
      <c r="F25" s="360"/>
      <c r="G25" s="360"/>
      <c r="H25" s="360"/>
      <c r="I25" s="360"/>
      <c r="J25" s="360"/>
      <c r="K25" s="360"/>
      <c r="L25" s="360"/>
      <c r="M25" s="360"/>
      <c r="N25" s="360"/>
      <c r="O25" s="360"/>
      <c r="P25" s="360"/>
      <c r="Q25" s="360"/>
      <c r="R25" s="360"/>
      <c r="S25" s="360"/>
      <c r="T25" s="360"/>
      <c r="U25" s="360"/>
      <c r="V25" s="360"/>
      <c r="W25" s="360"/>
      <c r="X25" s="360"/>
      <c r="Y25" s="360"/>
      <c r="Z25" s="360"/>
      <c r="AA25" s="360"/>
      <c r="AB25" s="360"/>
      <c r="AC25" s="360"/>
      <c r="AD25" s="360"/>
      <c r="AE25" s="360"/>
      <c r="AF25" s="360"/>
      <c r="AG25" s="360"/>
      <c r="AH25" s="360"/>
      <c r="AI25" s="360"/>
      <c r="AJ25" s="360"/>
      <c r="AK25" s="361"/>
      <c r="AL25" s="361"/>
      <c r="AM25" s="176"/>
      <c r="AN25" s="343" t="s">
        <v>249</v>
      </c>
      <c r="AO25" s="343"/>
      <c r="AP25" s="343"/>
      <c r="AQ25" s="344"/>
      <c r="AR25" s="344"/>
    </row>
    <row r="26" spans="1:44" x14ac:dyDescent="0.25">
      <c r="A26" s="345" t="s">
        <v>248</v>
      </c>
      <c r="B26" s="346"/>
      <c r="C26" s="346"/>
      <c r="D26" s="346"/>
      <c r="E26" s="346"/>
      <c r="F26" s="346"/>
      <c r="G26" s="346"/>
      <c r="H26" s="346"/>
      <c r="I26" s="346"/>
      <c r="J26" s="346"/>
      <c r="K26" s="346"/>
      <c r="L26" s="346"/>
      <c r="M26" s="346"/>
      <c r="N26" s="346"/>
      <c r="O26" s="346"/>
      <c r="P26" s="346"/>
      <c r="Q26" s="346"/>
      <c r="R26" s="346"/>
      <c r="S26" s="346"/>
      <c r="T26" s="346"/>
      <c r="U26" s="346"/>
      <c r="V26" s="346"/>
      <c r="W26" s="346"/>
      <c r="X26" s="346"/>
      <c r="Y26" s="346"/>
      <c r="Z26" s="346"/>
      <c r="AA26" s="346"/>
      <c r="AB26" s="346"/>
      <c r="AC26" s="346"/>
      <c r="AD26" s="346"/>
      <c r="AE26" s="346"/>
      <c r="AF26" s="346"/>
      <c r="AG26" s="346"/>
      <c r="AH26" s="346"/>
      <c r="AI26" s="346"/>
      <c r="AJ26" s="346"/>
      <c r="AK26" s="347"/>
      <c r="AL26" s="347"/>
      <c r="AM26" s="176"/>
      <c r="AN26" s="348" t="s">
        <v>247</v>
      </c>
      <c r="AO26" s="349"/>
      <c r="AP26" s="350"/>
      <c r="AQ26" s="351"/>
      <c r="AR26" s="352"/>
    </row>
    <row r="27" spans="1:44" x14ac:dyDescent="0.25">
      <c r="A27" s="345" t="s">
        <v>246</v>
      </c>
      <c r="B27" s="346"/>
      <c r="C27" s="346"/>
      <c r="D27" s="346"/>
      <c r="E27" s="346"/>
      <c r="F27" s="346"/>
      <c r="G27" s="346"/>
      <c r="H27" s="346"/>
      <c r="I27" s="346"/>
      <c r="J27" s="346"/>
      <c r="K27" s="346"/>
      <c r="L27" s="346"/>
      <c r="M27" s="346"/>
      <c r="N27" s="346"/>
      <c r="O27" s="346"/>
      <c r="P27" s="346"/>
      <c r="Q27" s="346"/>
      <c r="R27" s="346"/>
      <c r="S27" s="346"/>
      <c r="T27" s="346"/>
      <c r="U27" s="346"/>
      <c r="V27" s="346"/>
      <c r="W27" s="346"/>
      <c r="X27" s="346"/>
      <c r="Y27" s="346"/>
      <c r="Z27" s="346"/>
      <c r="AA27" s="346"/>
      <c r="AB27" s="346"/>
      <c r="AC27" s="346"/>
      <c r="AD27" s="346"/>
      <c r="AE27" s="346"/>
      <c r="AF27" s="346"/>
      <c r="AG27" s="346"/>
      <c r="AH27" s="346"/>
      <c r="AI27" s="346"/>
      <c r="AJ27" s="346"/>
      <c r="AK27" s="347"/>
      <c r="AL27" s="347"/>
      <c r="AM27" s="176"/>
      <c r="AN27" s="348" t="s">
        <v>245</v>
      </c>
      <c r="AO27" s="349"/>
      <c r="AP27" s="350"/>
      <c r="AQ27" s="351"/>
      <c r="AR27" s="352"/>
    </row>
    <row r="28" spans="1:44" ht="16.5" thickBot="1" x14ac:dyDescent="0.3">
      <c r="A28" s="368" t="s">
        <v>244</v>
      </c>
      <c r="B28" s="369"/>
      <c r="C28" s="369"/>
      <c r="D28" s="369"/>
      <c r="E28" s="369"/>
      <c r="F28" s="369"/>
      <c r="G28" s="369"/>
      <c r="H28" s="369"/>
      <c r="I28" s="369"/>
      <c r="J28" s="369"/>
      <c r="K28" s="369"/>
      <c r="L28" s="369"/>
      <c r="M28" s="369"/>
      <c r="N28" s="369"/>
      <c r="O28" s="369"/>
      <c r="P28" s="369"/>
      <c r="Q28" s="369"/>
      <c r="R28" s="369"/>
      <c r="S28" s="369"/>
      <c r="T28" s="369"/>
      <c r="U28" s="369"/>
      <c r="V28" s="369"/>
      <c r="W28" s="369"/>
      <c r="X28" s="369"/>
      <c r="Y28" s="369"/>
      <c r="Z28" s="369"/>
      <c r="AA28" s="369"/>
      <c r="AB28" s="369"/>
      <c r="AC28" s="369"/>
      <c r="AD28" s="369"/>
      <c r="AE28" s="369"/>
      <c r="AF28" s="369"/>
      <c r="AG28" s="369"/>
      <c r="AH28" s="369"/>
      <c r="AI28" s="369"/>
      <c r="AJ28" s="370"/>
      <c r="AK28" s="371"/>
      <c r="AL28" s="371"/>
      <c r="AM28" s="176"/>
      <c r="AN28" s="372" t="s">
        <v>478</v>
      </c>
      <c r="AO28" s="373"/>
      <c r="AP28" s="374"/>
      <c r="AQ28" s="351"/>
      <c r="AR28" s="352"/>
    </row>
    <row r="29" spans="1:44" x14ac:dyDescent="0.2">
      <c r="A29" s="362" t="s">
        <v>243</v>
      </c>
      <c r="B29" s="363"/>
      <c r="C29" s="363"/>
      <c r="D29" s="363"/>
      <c r="E29" s="363"/>
      <c r="F29" s="363"/>
      <c r="G29" s="363"/>
      <c r="H29" s="363"/>
      <c r="I29" s="363"/>
      <c r="J29" s="363"/>
      <c r="K29" s="363"/>
      <c r="L29" s="363"/>
      <c r="M29" s="363"/>
      <c r="N29" s="363"/>
      <c r="O29" s="363"/>
      <c r="P29" s="363"/>
      <c r="Q29" s="363"/>
      <c r="R29" s="363"/>
      <c r="S29" s="363"/>
      <c r="T29" s="363"/>
      <c r="U29" s="363"/>
      <c r="V29" s="363"/>
      <c r="W29" s="363"/>
      <c r="X29" s="363"/>
      <c r="Y29" s="363"/>
      <c r="Z29" s="363"/>
      <c r="AA29" s="363"/>
      <c r="AB29" s="363"/>
      <c r="AC29" s="363"/>
      <c r="AD29" s="363"/>
      <c r="AE29" s="363"/>
      <c r="AF29" s="363"/>
      <c r="AG29" s="363"/>
      <c r="AH29" s="363"/>
      <c r="AI29" s="363"/>
      <c r="AJ29" s="364"/>
      <c r="AK29" s="361"/>
      <c r="AL29" s="361"/>
      <c r="AM29" s="176"/>
      <c r="AN29" s="365"/>
      <c r="AO29" s="366"/>
      <c r="AP29" s="366"/>
      <c r="AQ29" s="351"/>
      <c r="AR29" s="367"/>
    </row>
    <row r="30" spans="1:44" x14ac:dyDescent="0.25">
      <c r="A30" s="345" t="s">
        <v>479</v>
      </c>
      <c r="B30" s="346"/>
      <c r="C30" s="346"/>
      <c r="D30" s="346"/>
      <c r="E30" s="346"/>
      <c r="F30" s="346"/>
      <c r="G30" s="346"/>
      <c r="H30" s="346"/>
      <c r="I30" s="346"/>
      <c r="J30" s="346"/>
      <c r="K30" s="346"/>
      <c r="L30" s="346"/>
      <c r="M30" s="346"/>
      <c r="N30" s="346"/>
      <c r="O30" s="346"/>
      <c r="P30" s="346"/>
      <c r="Q30" s="346"/>
      <c r="R30" s="346"/>
      <c r="S30" s="346"/>
      <c r="T30" s="346"/>
      <c r="U30" s="346"/>
      <c r="V30" s="346"/>
      <c r="W30" s="346"/>
      <c r="X30" s="346"/>
      <c r="Y30" s="346"/>
      <c r="Z30" s="346"/>
      <c r="AA30" s="346"/>
      <c r="AB30" s="346"/>
      <c r="AC30" s="346"/>
      <c r="AD30" s="346"/>
      <c r="AE30" s="346"/>
      <c r="AF30" s="346"/>
      <c r="AG30" s="346"/>
      <c r="AH30" s="346"/>
      <c r="AI30" s="346"/>
      <c r="AJ30" s="346"/>
      <c r="AK30" s="347"/>
      <c r="AL30" s="347"/>
      <c r="AM30" s="176"/>
      <c r="AN30" s="171"/>
      <c r="AO30" s="171"/>
      <c r="AP30" s="171"/>
      <c r="AQ30" s="171"/>
      <c r="AR30" s="171"/>
    </row>
    <row r="31" spans="1:44" x14ac:dyDescent="0.2">
      <c r="A31" s="345" t="s">
        <v>242</v>
      </c>
      <c r="B31" s="346"/>
      <c r="C31" s="346"/>
      <c r="D31" s="346"/>
      <c r="E31" s="346"/>
      <c r="F31" s="346"/>
      <c r="G31" s="346"/>
      <c r="H31" s="346"/>
      <c r="I31" s="346"/>
      <c r="J31" s="346"/>
      <c r="K31" s="346"/>
      <c r="L31" s="346"/>
      <c r="M31" s="346"/>
      <c r="N31" s="346"/>
      <c r="O31" s="346"/>
      <c r="P31" s="346"/>
      <c r="Q31" s="346"/>
      <c r="R31" s="346"/>
      <c r="S31" s="346"/>
      <c r="T31" s="346"/>
      <c r="U31" s="346"/>
      <c r="V31" s="346"/>
      <c r="W31" s="346"/>
      <c r="X31" s="346"/>
      <c r="Y31" s="346"/>
      <c r="Z31" s="346"/>
      <c r="AA31" s="346"/>
      <c r="AB31" s="346"/>
      <c r="AC31" s="346"/>
      <c r="AD31" s="346"/>
      <c r="AE31" s="346"/>
      <c r="AF31" s="346"/>
      <c r="AG31" s="346"/>
      <c r="AH31" s="346"/>
      <c r="AI31" s="346"/>
      <c r="AJ31" s="346"/>
      <c r="AK31" s="347"/>
      <c r="AL31" s="347"/>
      <c r="AM31" s="176"/>
      <c r="AN31" s="176"/>
      <c r="AO31" s="177"/>
      <c r="AP31" s="177"/>
      <c r="AQ31" s="177"/>
      <c r="AR31" s="177"/>
    </row>
    <row r="32" spans="1:44" x14ac:dyDescent="0.2">
      <c r="A32" s="345" t="s">
        <v>221</v>
      </c>
      <c r="B32" s="346"/>
      <c r="C32" s="346"/>
      <c r="D32" s="346"/>
      <c r="E32" s="346"/>
      <c r="F32" s="346"/>
      <c r="G32" s="346"/>
      <c r="H32" s="346"/>
      <c r="I32" s="346"/>
      <c r="J32" s="346"/>
      <c r="K32" s="346"/>
      <c r="L32" s="346"/>
      <c r="M32" s="346"/>
      <c r="N32" s="346"/>
      <c r="O32" s="346"/>
      <c r="P32" s="346"/>
      <c r="Q32" s="346"/>
      <c r="R32" s="346"/>
      <c r="S32" s="346"/>
      <c r="T32" s="346"/>
      <c r="U32" s="346"/>
      <c r="V32" s="346"/>
      <c r="W32" s="346"/>
      <c r="X32" s="346"/>
      <c r="Y32" s="346"/>
      <c r="Z32" s="346"/>
      <c r="AA32" s="346"/>
      <c r="AB32" s="346"/>
      <c r="AC32" s="346"/>
      <c r="AD32" s="346"/>
      <c r="AE32" s="346"/>
      <c r="AF32" s="346"/>
      <c r="AG32" s="346"/>
      <c r="AH32" s="346"/>
      <c r="AI32" s="346"/>
      <c r="AJ32" s="346"/>
      <c r="AK32" s="347"/>
      <c r="AL32" s="347"/>
      <c r="AM32" s="176"/>
      <c r="AN32" s="176"/>
      <c r="AO32" s="176"/>
      <c r="AP32" s="176"/>
      <c r="AQ32" s="176"/>
      <c r="AR32" s="176"/>
    </row>
    <row r="33" spans="1:44" x14ac:dyDescent="0.2">
      <c r="A33" s="345" t="s">
        <v>241</v>
      </c>
      <c r="B33" s="346"/>
      <c r="C33" s="346"/>
      <c r="D33" s="346"/>
      <c r="E33" s="346"/>
      <c r="F33" s="346"/>
      <c r="G33" s="346"/>
      <c r="H33" s="346"/>
      <c r="I33" s="346"/>
      <c r="J33" s="346"/>
      <c r="K33" s="346"/>
      <c r="L33" s="346"/>
      <c r="M33" s="346"/>
      <c r="N33" s="346"/>
      <c r="O33" s="346"/>
      <c r="P33" s="346"/>
      <c r="Q33" s="346"/>
      <c r="R33" s="346"/>
      <c r="S33" s="346"/>
      <c r="T33" s="346"/>
      <c r="U33" s="346"/>
      <c r="V33" s="346"/>
      <c r="W33" s="346"/>
      <c r="X33" s="346"/>
      <c r="Y33" s="346"/>
      <c r="Z33" s="346"/>
      <c r="AA33" s="346"/>
      <c r="AB33" s="346"/>
      <c r="AC33" s="346"/>
      <c r="AD33" s="346"/>
      <c r="AE33" s="346"/>
      <c r="AF33" s="346"/>
      <c r="AG33" s="346"/>
      <c r="AH33" s="346"/>
      <c r="AI33" s="346"/>
      <c r="AJ33" s="346"/>
      <c r="AK33" s="377"/>
      <c r="AL33" s="377"/>
      <c r="AM33" s="176"/>
      <c r="AN33" s="176"/>
      <c r="AO33" s="176"/>
      <c r="AP33" s="176"/>
      <c r="AQ33" s="176"/>
      <c r="AR33" s="176"/>
    </row>
    <row r="34" spans="1:44" x14ac:dyDescent="0.2">
      <c r="A34" s="345" t="s">
        <v>240</v>
      </c>
      <c r="B34" s="346"/>
      <c r="C34" s="346"/>
      <c r="D34" s="346"/>
      <c r="E34" s="346"/>
      <c r="F34" s="346"/>
      <c r="G34" s="346"/>
      <c r="H34" s="346"/>
      <c r="I34" s="346"/>
      <c r="J34" s="346"/>
      <c r="K34" s="346"/>
      <c r="L34" s="346"/>
      <c r="M34" s="346"/>
      <c r="N34" s="346"/>
      <c r="O34" s="346"/>
      <c r="P34" s="346"/>
      <c r="Q34" s="346"/>
      <c r="R34" s="346"/>
      <c r="S34" s="346"/>
      <c r="T34" s="346"/>
      <c r="U34" s="346"/>
      <c r="V34" s="346"/>
      <c r="W34" s="346"/>
      <c r="X34" s="346"/>
      <c r="Y34" s="346"/>
      <c r="Z34" s="346"/>
      <c r="AA34" s="346"/>
      <c r="AB34" s="346"/>
      <c r="AC34" s="346"/>
      <c r="AD34" s="346"/>
      <c r="AE34" s="346"/>
      <c r="AF34" s="346"/>
      <c r="AG34" s="346"/>
      <c r="AH34" s="346"/>
      <c r="AI34" s="346"/>
      <c r="AJ34" s="346"/>
      <c r="AK34" s="347"/>
      <c r="AL34" s="347"/>
      <c r="AM34" s="176"/>
      <c r="AN34" s="176"/>
      <c r="AO34" s="176"/>
      <c r="AP34" s="176"/>
      <c r="AQ34" s="176"/>
      <c r="AR34" s="176"/>
    </row>
    <row r="35" spans="1:44" x14ac:dyDescent="0.2">
      <c r="A35" s="345"/>
      <c r="B35" s="346"/>
      <c r="C35" s="346"/>
      <c r="D35" s="346"/>
      <c r="E35" s="346"/>
      <c r="F35" s="346"/>
      <c r="G35" s="346"/>
      <c r="H35" s="346"/>
      <c r="I35" s="346"/>
      <c r="J35" s="346"/>
      <c r="K35" s="346"/>
      <c r="L35" s="346"/>
      <c r="M35" s="346"/>
      <c r="N35" s="346"/>
      <c r="O35" s="346"/>
      <c r="P35" s="346"/>
      <c r="Q35" s="346"/>
      <c r="R35" s="346"/>
      <c r="S35" s="346"/>
      <c r="T35" s="346"/>
      <c r="U35" s="346"/>
      <c r="V35" s="346"/>
      <c r="W35" s="346"/>
      <c r="X35" s="346"/>
      <c r="Y35" s="346"/>
      <c r="Z35" s="346"/>
      <c r="AA35" s="346"/>
      <c r="AB35" s="346"/>
      <c r="AC35" s="346"/>
      <c r="AD35" s="346"/>
      <c r="AE35" s="346"/>
      <c r="AF35" s="346"/>
      <c r="AG35" s="346"/>
      <c r="AH35" s="346"/>
      <c r="AI35" s="346"/>
      <c r="AJ35" s="346"/>
      <c r="AK35" s="347"/>
      <c r="AL35" s="347"/>
      <c r="AM35" s="176"/>
      <c r="AN35" s="176"/>
      <c r="AO35" s="176"/>
      <c r="AP35" s="176"/>
      <c r="AQ35" s="176"/>
      <c r="AR35" s="176"/>
    </row>
    <row r="36" spans="1:44" ht="16.5" thickBot="1" x14ac:dyDescent="0.25">
      <c r="A36" s="375" t="s">
        <v>214</v>
      </c>
      <c r="B36" s="376"/>
      <c r="C36" s="376"/>
      <c r="D36" s="376"/>
      <c r="E36" s="376"/>
      <c r="F36" s="376"/>
      <c r="G36" s="376"/>
      <c r="H36" s="376"/>
      <c r="I36" s="376"/>
      <c r="J36" s="376"/>
      <c r="K36" s="376"/>
      <c r="L36" s="376"/>
      <c r="M36" s="376"/>
      <c r="N36" s="376"/>
      <c r="O36" s="376"/>
      <c r="P36" s="376"/>
      <c r="Q36" s="376"/>
      <c r="R36" s="376"/>
      <c r="S36" s="376"/>
      <c r="T36" s="376"/>
      <c r="U36" s="376"/>
      <c r="V36" s="376"/>
      <c r="W36" s="376"/>
      <c r="X36" s="376"/>
      <c r="Y36" s="376"/>
      <c r="Z36" s="376"/>
      <c r="AA36" s="376"/>
      <c r="AB36" s="376"/>
      <c r="AC36" s="376"/>
      <c r="AD36" s="376"/>
      <c r="AE36" s="376"/>
      <c r="AF36" s="376"/>
      <c r="AG36" s="376"/>
      <c r="AH36" s="376"/>
      <c r="AI36" s="376"/>
      <c r="AJ36" s="376"/>
      <c r="AK36" s="371"/>
      <c r="AL36" s="371"/>
      <c r="AM36" s="176"/>
      <c r="AN36" s="176"/>
      <c r="AO36" s="176"/>
      <c r="AP36" s="176"/>
      <c r="AQ36" s="176"/>
      <c r="AR36" s="176"/>
    </row>
    <row r="37" spans="1:44" x14ac:dyDescent="0.2">
      <c r="A37" s="359"/>
      <c r="B37" s="360"/>
      <c r="C37" s="360"/>
      <c r="D37" s="360"/>
      <c r="E37" s="360"/>
      <c r="F37" s="360"/>
      <c r="G37" s="360"/>
      <c r="H37" s="360"/>
      <c r="I37" s="360"/>
      <c r="J37" s="360"/>
      <c r="K37" s="360"/>
      <c r="L37" s="360"/>
      <c r="M37" s="360"/>
      <c r="N37" s="360"/>
      <c r="O37" s="360"/>
      <c r="P37" s="360"/>
      <c r="Q37" s="360"/>
      <c r="R37" s="360"/>
      <c r="S37" s="360"/>
      <c r="T37" s="360"/>
      <c r="U37" s="360"/>
      <c r="V37" s="360"/>
      <c r="W37" s="360"/>
      <c r="X37" s="360"/>
      <c r="Y37" s="360"/>
      <c r="Z37" s="360"/>
      <c r="AA37" s="360"/>
      <c r="AB37" s="360"/>
      <c r="AC37" s="360"/>
      <c r="AD37" s="360"/>
      <c r="AE37" s="360"/>
      <c r="AF37" s="360"/>
      <c r="AG37" s="360"/>
      <c r="AH37" s="360"/>
      <c r="AI37" s="360"/>
      <c r="AJ37" s="360"/>
      <c r="AK37" s="361"/>
      <c r="AL37" s="361"/>
      <c r="AM37" s="176"/>
      <c r="AN37" s="176"/>
      <c r="AO37" s="176"/>
      <c r="AP37" s="176"/>
      <c r="AQ37" s="176"/>
      <c r="AR37" s="176"/>
    </row>
    <row r="38" spans="1:44" x14ac:dyDescent="0.2">
      <c r="A38" s="345" t="s">
        <v>239</v>
      </c>
      <c r="B38" s="346"/>
      <c r="C38" s="346"/>
      <c r="D38" s="346"/>
      <c r="E38" s="346"/>
      <c r="F38" s="346"/>
      <c r="G38" s="346"/>
      <c r="H38" s="346"/>
      <c r="I38" s="346"/>
      <c r="J38" s="346"/>
      <c r="K38" s="346"/>
      <c r="L38" s="346"/>
      <c r="M38" s="346"/>
      <c r="N38" s="346"/>
      <c r="O38" s="346"/>
      <c r="P38" s="346"/>
      <c r="Q38" s="346"/>
      <c r="R38" s="346"/>
      <c r="S38" s="346"/>
      <c r="T38" s="346"/>
      <c r="U38" s="346"/>
      <c r="V38" s="346"/>
      <c r="W38" s="346"/>
      <c r="X38" s="346"/>
      <c r="Y38" s="346"/>
      <c r="Z38" s="346"/>
      <c r="AA38" s="346"/>
      <c r="AB38" s="346"/>
      <c r="AC38" s="346"/>
      <c r="AD38" s="346"/>
      <c r="AE38" s="346"/>
      <c r="AF38" s="346"/>
      <c r="AG38" s="346"/>
      <c r="AH38" s="346"/>
      <c r="AI38" s="346"/>
      <c r="AJ38" s="346"/>
      <c r="AK38" s="347"/>
      <c r="AL38" s="347"/>
      <c r="AM38" s="176"/>
      <c r="AN38" s="176"/>
      <c r="AO38" s="176"/>
      <c r="AP38" s="176"/>
      <c r="AQ38" s="176"/>
      <c r="AR38" s="176"/>
    </row>
    <row r="39" spans="1:44" ht="16.5" thickBot="1" x14ac:dyDescent="0.25">
      <c r="A39" s="375" t="s">
        <v>238</v>
      </c>
      <c r="B39" s="376"/>
      <c r="C39" s="376"/>
      <c r="D39" s="376"/>
      <c r="E39" s="376"/>
      <c r="F39" s="376"/>
      <c r="G39" s="376"/>
      <c r="H39" s="376"/>
      <c r="I39" s="376"/>
      <c r="J39" s="376"/>
      <c r="K39" s="376"/>
      <c r="L39" s="376"/>
      <c r="M39" s="376"/>
      <c r="N39" s="376"/>
      <c r="O39" s="376"/>
      <c r="P39" s="376"/>
      <c r="Q39" s="376"/>
      <c r="R39" s="376"/>
      <c r="S39" s="376"/>
      <c r="T39" s="376"/>
      <c r="U39" s="376"/>
      <c r="V39" s="376"/>
      <c r="W39" s="376"/>
      <c r="X39" s="376"/>
      <c r="Y39" s="376"/>
      <c r="Z39" s="376"/>
      <c r="AA39" s="376"/>
      <c r="AB39" s="376"/>
      <c r="AC39" s="376"/>
      <c r="AD39" s="376"/>
      <c r="AE39" s="376"/>
      <c r="AF39" s="376"/>
      <c r="AG39" s="376"/>
      <c r="AH39" s="376"/>
      <c r="AI39" s="376"/>
      <c r="AJ39" s="376"/>
      <c r="AK39" s="371"/>
      <c r="AL39" s="371"/>
      <c r="AM39" s="176"/>
      <c r="AN39" s="176"/>
      <c r="AO39" s="176"/>
      <c r="AP39" s="176"/>
      <c r="AQ39" s="176"/>
      <c r="AR39" s="176"/>
    </row>
    <row r="40" spans="1:44" x14ac:dyDescent="0.2">
      <c r="A40" s="359" t="s">
        <v>480</v>
      </c>
      <c r="B40" s="360"/>
      <c r="C40" s="360"/>
      <c r="D40" s="360"/>
      <c r="E40" s="360"/>
      <c r="F40" s="360"/>
      <c r="G40" s="360"/>
      <c r="H40" s="360"/>
      <c r="I40" s="360"/>
      <c r="J40" s="360"/>
      <c r="K40" s="360"/>
      <c r="L40" s="360"/>
      <c r="M40" s="360"/>
      <c r="N40" s="360"/>
      <c r="O40" s="360"/>
      <c r="P40" s="360"/>
      <c r="Q40" s="360"/>
      <c r="R40" s="360"/>
      <c r="S40" s="360"/>
      <c r="T40" s="360"/>
      <c r="U40" s="360"/>
      <c r="V40" s="360"/>
      <c r="W40" s="360"/>
      <c r="X40" s="360"/>
      <c r="Y40" s="360"/>
      <c r="Z40" s="360"/>
      <c r="AA40" s="360"/>
      <c r="AB40" s="360"/>
      <c r="AC40" s="360"/>
      <c r="AD40" s="360"/>
      <c r="AE40" s="360"/>
      <c r="AF40" s="360"/>
      <c r="AG40" s="360"/>
      <c r="AH40" s="360"/>
      <c r="AI40" s="360"/>
      <c r="AJ40" s="360"/>
      <c r="AK40" s="361"/>
      <c r="AL40" s="361"/>
      <c r="AM40" s="176"/>
      <c r="AN40" s="176"/>
      <c r="AO40" s="176"/>
      <c r="AP40" s="176"/>
      <c r="AQ40" s="176"/>
      <c r="AR40" s="176"/>
    </row>
    <row r="41" spans="1:44" x14ac:dyDescent="0.2">
      <c r="A41" s="345" t="s">
        <v>237</v>
      </c>
      <c r="B41" s="346"/>
      <c r="C41" s="346"/>
      <c r="D41" s="346"/>
      <c r="E41" s="346"/>
      <c r="F41" s="346"/>
      <c r="G41" s="346"/>
      <c r="H41" s="346"/>
      <c r="I41" s="346"/>
      <c r="J41" s="346"/>
      <c r="K41" s="346"/>
      <c r="L41" s="346"/>
      <c r="M41" s="346"/>
      <c r="N41" s="346"/>
      <c r="O41" s="346"/>
      <c r="P41" s="346"/>
      <c r="Q41" s="346"/>
      <c r="R41" s="346"/>
      <c r="S41" s="346"/>
      <c r="T41" s="346"/>
      <c r="U41" s="346"/>
      <c r="V41" s="346"/>
      <c r="W41" s="346"/>
      <c r="X41" s="346"/>
      <c r="Y41" s="346"/>
      <c r="Z41" s="346"/>
      <c r="AA41" s="346"/>
      <c r="AB41" s="346"/>
      <c r="AC41" s="346"/>
      <c r="AD41" s="346"/>
      <c r="AE41" s="346"/>
      <c r="AF41" s="346"/>
      <c r="AG41" s="346"/>
      <c r="AH41" s="346"/>
      <c r="AI41" s="346"/>
      <c r="AJ41" s="346"/>
      <c r="AK41" s="347"/>
      <c r="AL41" s="347"/>
      <c r="AM41" s="176"/>
      <c r="AN41" s="176"/>
      <c r="AO41" s="176"/>
      <c r="AP41" s="176"/>
      <c r="AQ41" s="176"/>
      <c r="AR41" s="176"/>
    </row>
    <row r="42" spans="1:44" x14ac:dyDescent="0.2">
      <c r="A42" s="345" t="s">
        <v>236</v>
      </c>
      <c r="B42" s="346"/>
      <c r="C42" s="346"/>
      <c r="D42" s="346"/>
      <c r="E42" s="346"/>
      <c r="F42" s="346"/>
      <c r="G42" s="346"/>
      <c r="H42" s="346"/>
      <c r="I42" s="346"/>
      <c r="J42" s="346"/>
      <c r="K42" s="346"/>
      <c r="L42" s="346"/>
      <c r="M42" s="346"/>
      <c r="N42" s="346"/>
      <c r="O42" s="346"/>
      <c r="P42" s="346"/>
      <c r="Q42" s="346"/>
      <c r="R42" s="346"/>
      <c r="S42" s="346"/>
      <c r="T42" s="346"/>
      <c r="U42" s="346"/>
      <c r="V42" s="346"/>
      <c r="W42" s="346"/>
      <c r="X42" s="346"/>
      <c r="Y42" s="346"/>
      <c r="Z42" s="346"/>
      <c r="AA42" s="346"/>
      <c r="AB42" s="346"/>
      <c r="AC42" s="346"/>
      <c r="AD42" s="346"/>
      <c r="AE42" s="346"/>
      <c r="AF42" s="346"/>
      <c r="AG42" s="346"/>
      <c r="AH42" s="346"/>
      <c r="AI42" s="346"/>
      <c r="AJ42" s="346"/>
      <c r="AK42" s="347"/>
      <c r="AL42" s="347"/>
      <c r="AM42" s="176"/>
      <c r="AN42" s="176"/>
      <c r="AO42" s="176"/>
      <c r="AP42" s="176"/>
      <c r="AQ42" s="176"/>
      <c r="AR42" s="176"/>
    </row>
    <row r="43" spans="1:44" x14ac:dyDescent="0.2">
      <c r="A43" s="345" t="s">
        <v>235</v>
      </c>
      <c r="B43" s="346"/>
      <c r="C43" s="346"/>
      <c r="D43" s="346"/>
      <c r="E43" s="346"/>
      <c r="F43" s="346"/>
      <c r="G43" s="346"/>
      <c r="H43" s="346"/>
      <c r="I43" s="346"/>
      <c r="J43" s="346"/>
      <c r="K43" s="346"/>
      <c r="L43" s="346"/>
      <c r="M43" s="346"/>
      <c r="N43" s="346"/>
      <c r="O43" s="346"/>
      <c r="P43" s="346"/>
      <c r="Q43" s="346"/>
      <c r="R43" s="346"/>
      <c r="S43" s="346"/>
      <c r="T43" s="346"/>
      <c r="U43" s="346"/>
      <c r="V43" s="346"/>
      <c r="W43" s="346"/>
      <c r="X43" s="346"/>
      <c r="Y43" s="346"/>
      <c r="Z43" s="346"/>
      <c r="AA43" s="346"/>
      <c r="AB43" s="346"/>
      <c r="AC43" s="346"/>
      <c r="AD43" s="346"/>
      <c r="AE43" s="346"/>
      <c r="AF43" s="346"/>
      <c r="AG43" s="346"/>
      <c r="AH43" s="346"/>
      <c r="AI43" s="346"/>
      <c r="AJ43" s="346"/>
      <c r="AK43" s="347"/>
      <c r="AL43" s="347"/>
      <c r="AM43" s="176"/>
      <c r="AN43" s="176"/>
      <c r="AO43" s="176"/>
      <c r="AP43" s="176"/>
      <c r="AQ43" s="176"/>
      <c r="AR43" s="176"/>
    </row>
    <row r="44" spans="1:44" x14ac:dyDescent="0.2">
      <c r="A44" s="345" t="s">
        <v>234</v>
      </c>
      <c r="B44" s="346"/>
      <c r="C44" s="346"/>
      <c r="D44" s="346"/>
      <c r="E44" s="346"/>
      <c r="F44" s="346"/>
      <c r="G44" s="346"/>
      <c r="H44" s="346"/>
      <c r="I44" s="346"/>
      <c r="J44" s="346"/>
      <c r="K44" s="346"/>
      <c r="L44" s="346"/>
      <c r="M44" s="346"/>
      <c r="N44" s="346"/>
      <c r="O44" s="346"/>
      <c r="P44" s="346"/>
      <c r="Q44" s="346"/>
      <c r="R44" s="346"/>
      <c r="S44" s="346"/>
      <c r="T44" s="346"/>
      <c r="U44" s="346"/>
      <c r="V44" s="346"/>
      <c r="W44" s="346"/>
      <c r="X44" s="346"/>
      <c r="Y44" s="346"/>
      <c r="Z44" s="346"/>
      <c r="AA44" s="346"/>
      <c r="AB44" s="346"/>
      <c r="AC44" s="346"/>
      <c r="AD44" s="346"/>
      <c r="AE44" s="346"/>
      <c r="AF44" s="346"/>
      <c r="AG44" s="346"/>
      <c r="AH44" s="346"/>
      <c r="AI44" s="346"/>
      <c r="AJ44" s="346"/>
      <c r="AK44" s="347"/>
      <c r="AL44" s="347"/>
      <c r="AM44" s="176"/>
      <c r="AN44" s="176"/>
      <c r="AO44" s="176"/>
      <c r="AP44" s="176"/>
      <c r="AQ44" s="176"/>
      <c r="AR44" s="176"/>
    </row>
    <row r="45" spans="1:44" x14ac:dyDescent="0.2">
      <c r="A45" s="345" t="s">
        <v>233</v>
      </c>
      <c r="B45" s="346"/>
      <c r="C45" s="346"/>
      <c r="D45" s="346"/>
      <c r="E45" s="346"/>
      <c r="F45" s="346"/>
      <c r="G45" s="346"/>
      <c r="H45" s="346"/>
      <c r="I45" s="346"/>
      <c r="J45" s="346"/>
      <c r="K45" s="346"/>
      <c r="L45" s="346"/>
      <c r="M45" s="346"/>
      <c r="N45" s="346"/>
      <c r="O45" s="346"/>
      <c r="P45" s="346"/>
      <c r="Q45" s="346"/>
      <c r="R45" s="346"/>
      <c r="S45" s="346"/>
      <c r="T45" s="346"/>
      <c r="U45" s="346"/>
      <c r="V45" s="346"/>
      <c r="W45" s="346"/>
      <c r="X45" s="346"/>
      <c r="Y45" s="346"/>
      <c r="Z45" s="346"/>
      <c r="AA45" s="346"/>
      <c r="AB45" s="346"/>
      <c r="AC45" s="346"/>
      <c r="AD45" s="346"/>
      <c r="AE45" s="346"/>
      <c r="AF45" s="346"/>
      <c r="AG45" s="346"/>
      <c r="AH45" s="346"/>
      <c r="AI45" s="346"/>
      <c r="AJ45" s="346"/>
      <c r="AK45" s="347"/>
      <c r="AL45" s="347"/>
      <c r="AM45" s="176"/>
      <c r="AN45" s="176"/>
      <c r="AO45" s="176"/>
      <c r="AP45" s="176"/>
      <c r="AQ45" s="176"/>
      <c r="AR45" s="176"/>
    </row>
    <row r="46" spans="1:44" ht="16.5" thickBot="1" x14ac:dyDescent="0.25">
      <c r="A46" s="378" t="s">
        <v>481</v>
      </c>
      <c r="B46" s="379"/>
      <c r="C46" s="379"/>
      <c r="D46" s="379"/>
      <c r="E46" s="379"/>
      <c r="F46" s="379"/>
      <c r="G46" s="379"/>
      <c r="H46" s="379"/>
      <c r="I46" s="379"/>
      <c r="J46" s="379"/>
      <c r="K46" s="379"/>
      <c r="L46" s="379"/>
      <c r="M46" s="379"/>
      <c r="N46" s="379"/>
      <c r="O46" s="379"/>
      <c r="P46" s="379"/>
      <c r="Q46" s="379"/>
      <c r="R46" s="379"/>
      <c r="S46" s="379"/>
      <c r="T46" s="379"/>
      <c r="U46" s="379"/>
      <c r="V46" s="379"/>
      <c r="W46" s="379"/>
      <c r="X46" s="379"/>
      <c r="Y46" s="379"/>
      <c r="Z46" s="379"/>
      <c r="AA46" s="379"/>
      <c r="AB46" s="379"/>
      <c r="AC46" s="379"/>
      <c r="AD46" s="379"/>
      <c r="AE46" s="379"/>
      <c r="AF46" s="379"/>
      <c r="AG46" s="379"/>
      <c r="AH46" s="379"/>
      <c r="AI46" s="379"/>
      <c r="AJ46" s="379"/>
      <c r="AK46" s="380"/>
      <c r="AL46" s="380"/>
      <c r="AM46" s="176"/>
      <c r="AN46" s="176"/>
      <c r="AO46" s="176"/>
      <c r="AP46" s="176"/>
      <c r="AQ46" s="176"/>
      <c r="AR46" s="176"/>
    </row>
    <row r="47" spans="1:44" x14ac:dyDescent="0.25">
      <c r="A47" s="381" t="s">
        <v>232</v>
      </c>
      <c r="B47" s="382"/>
      <c r="C47" s="382"/>
      <c r="D47" s="382"/>
      <c r="E47" s="382"/>
      <c r="F47" s="382"/>
      <c r="G47" s="382"/>
      <c r="H47" s="382"/>
      <c r="I47" s="382"/>
      <c r="J47" s="382"/>
      <c r="K47" s="382"/>
      <c r="L47" s="382"/>
      <c r="M47" s="382"/>
      <c r="N47" s="382"/>
      <c r="O47" s="382"/>
      <c r="P47" s="382"/>
      <c r="Q47" s="382"/>
      <c r="R47" s="382"/>
      <c r="S47" s="382"/>
      <c r="T47" s="382"/>
      <c r="U47" s="382"/>
      <c r="V47" s="382"/>
      <c r="W47" s="382"/>
      <c r="X47" s="382"/>
      <c r="Y47" s="382"/>
      <c r="Z47" s="382"/>
      <c r="AA47" s="382"/>
      <c r="AB47" s="382"/>
      <c r="AC47" s="382"/>
      <c r="AD47" s="382"/>
      <c r="AE47" s="382"/>
      <c r="AF47" s="382"/>
      <c r="AG47" s="382"/>
      <c r="AH47" s="382"/>
      <c r="AI47" s="382"/>
      <c r="AJ47" s="383"/>
      <c r="AK47" s="361" t="s">
        <v>3</v>
      </c>
      <c r="AL47" s="361"/>
      <c r="AM47" s="384" t="s">
        <v>482</v>
      </c>
      <c r="AN47" s="384"/>
      <c r="AO47" s="178" t="s">
        <v>483</v>
      </c>
      <c r="AP47" s="178" t="s">
        <v>484</v>
      </c>
      <c r="AQ47" s="179"/>
      <c r="AR47" s="171"/>
    </row>
    <row r="48" spans="1:44" x14ac:dyDescent="0.25">
      <c r="A48" s="345" t="s">
        <v>231</v>
      </c>
      <c r="B48" s="346"/>
      <c r="C48" s="346"/>
      <c r="D48" s="346"/>
      <c r="E48" s="346"/>
      <c r="F48" s="346"/>
      <c r="G48" s="346"/>
      <c r="H48" s="346"/>
      <c r="I48" s="346"/>
      <c r="J48" s="346"/>
      <c r="K48" s="346"/>
      <c r="L48" s="346"/>
      <c r="M48" s="346"/>
      <c r="N48" s="346"/>
      <c r="O48" s="346"/>
      <c r="P48" s="346"/>
      <c r="Q48" s="346"/>
      <c r="R48" s="346"/>
      <c r="S48" s="346"/>
      <c r="T48" s="346"/>
      <c r="U48" s="346"/>
      <c r="V48" s="346"/>
      <c r="W48" s="346"/>
      <c r="X48" s="346"/>
      <c r="Y48" s="346"/>
      <c r="Z48" s="346"/>
      <c r="AA48" s="346"/>
      <c r="AB48" s="346"/>
      <c r="AC48" s="346"/>
      <c r="AD48" s="346"/>
      <c r="AE48" s="346"/>
      <c r="AF48" s="346"/>
      <c r="AG48" s="346"/>
      <c r="AH48" s="346"/>
      <c r="AI48" s="346"/>
      <c r="AJ48" s="346"/>
      <c r="AK48" s="347"/>
      <c r="AL48" s="347"/>
      <c r="AM48" s="347"/>
      <c r="AN48" s="347"/>
      <c r="AO48" s="180"/>
      <c r="AP48" s="180"/>
      <c r="AQ48" s="179"/>
      <c r="AR48" s="171"/>
    </row>
    <row r="49" spans="1:44" x14ac:dyDescent="0.25">
      <c r="A49" s="345" t="s">
        <v>230</v>
      </c>
      <c r="B49" s="346"/>
      <c r="C49" s="346"/>
      <c r="D49" s="346"/>
      <c r="E49" s="346"/>
      <c r="F49" s="346"/>
      <c r="G49" s="346"/>
      <c r="H49" s="346"/>
      <c r="I49" s="346"/>
      <c r="J49" s="346"/>
      <c r="K49" s="346"/>
      <c r="L49" s="346"/>
      <c r="M49" s="346"/>
      <c r="N49" s="346"/>
      <c r="O49" s="346"/>
      <c r="P49" s="346"/>
      <c r="Q49" s="346"/>
      <c r="R49" s="346"/>
      <c r="S49" s="346"/>
      <c r="T49" s="346"/>
      <c r="U49" s="346"/>
      <c r="V49" s="346"/>
      <c r="W49" s="346"/>
      <c r="X49" s="346"/>
      <c r="Y49" s="346"/>
      <c r="Z49" s="346"/>
      <c r="AA49" s="346"/>
      <c r="AB49" s="346"/>
      <c r="AC49" s="346"/>
      <c r="AD49" s="346"/>
      <c r="AE49" s="346"/>
      <c r="AF49" s="346"/>
      <c r="AG49" s="346"/>
      <c r="AH49" s="346"/>
      <c r="AI49" s="346"/>
      <c r="AJ49" s="346"/>
      <c r="AK49" s="347"/>
      <c r="AL49" s="347"/>
      <c r="AM49" s="347"/>
      <c r="AN49" s="347"/>
      <c r="AO49" s="180"/>
      <c r="AP49" s="180"/>
      <c r="AQ49" s="179"/>
      <c r="AR49" s="171"/>
    </row>
    <row r="50" spans="1:44" ht="16.5" thickBot="1" x14ac:dyDescent="0.3">
      <c r="A50" s="375" t="s">
        <v>485</v>
      </c>
      <c r="B50" s="376"/>
      <c r="C50" s="376"/>
      <c r="D50" s="376"/>
      <c r="E50" s="376"/>
      <c r="F50" s="376"/>
      <c r="G50" s="376"/>
      <c r="H50" s="376"/>
      <c r="I50" s="376"/>
      <c r="J50" s="376"/>
      <c r="K50" s="376"/>
      <c r="L50" s="376"/>
      <c r="M50" s="376"/>
      <c r="N50" s="376"/>
      <c r="O50" s="376"/>
      <c r="P50" s="376"/>
      <c r="Q50" s="376"/>
      <c r="R50" s="376"/>
      <c r="S50" s="376"/>
      <c r="T50" s="376"/>
      <c r="U50" s="376"/>
      <c r="V50" s="376"/>
      <c r="W50" s="376"/>
      <c r="X50" s="376"/>
      <c r="Y50" s="376"/>
      <c r="Z50" s="376"/>
      <c r="AA50" s="376"/>
      <c r="AB50" s="376"/>
      <c r="AC50" s="376"/>
      <c r="AD50" s="376"/>
      <c r="AE50" s="376"/>
      <c r="AF50" s="376"/>
      <c r="AG50" s="376"/>
      <c r="AH50" s="376"/>
      <c r="AI50" s="376"/>
      <c r="AJ50" s="376"/>
      <c r="AK50" s="371"/>
      <c r="AL50" s="371"/>
      <c r="AM50" s="371"/>
      <c r="AN50" s="371"/>
      <c r="AO50" s="181"/>
      <c r="AP50" s="181"/>
      <c r="AQ50" s="179"/>
      <c r="AR50" s="171"/>
    </row>
    <row r="51" spans="1:44" ht="16.5" thickBot="1" x14ac:dyDescent="0.3">
      <c r="A51" s="182"/>
      <c r="B51" s="182"/>
      <c r="C51" s="182"/>
      <c r="D51" s="182"/>
      <c r="E51" s="182"/>
      <c r="F51" s="182"/>
      <c r="G51" s="182"/>
      <c r="H51" s="182"/>
      <c r="I51" s="182"/>
      <c r="J51" s="182"/>
      <c r="K51" s="182"/>
      <c r="L51" s="182"/>
      <c r="M51" s="182"/>
      <c r="N51" s="182"/>
      <c r="O51" s="182"/>
      <c r="P51" s="182"/>
      <c r="Q51" s="182"/>
      <c r="R51" s="182"/>
      <c r="S51" s="182"/>
      <c r="T51" s="182"/>
      <c r="U51" s="182"/>
      <c r="V51" s="182"/>
      <c r="W51" s="182"/>
      <c r="X51" s="182"/>
      <c r="Y51" s="182"/>
      <c r="Z51" s="182"/>
      <c r="AA51" s="182"/>
      <c r="AB51" s="182"/>
      <c r="AC51" s="182"/>
      <c r="AD51" s="182"/>
      <c r="AE51" s="182"/>
      <c r="AF51" s="182"/>
      <c r="AG51" s="182"/>
      <c r="AH51" s="182"/>
      <c r="AI51" s="182"/>
      <c r="AJ51" s="182"/>
      <c r="AK51" s="182"/>
      <c r="AL51" s="182"/>
      <c r="AM51" s="183"/>
      <c r="AN51" s="183"/>
      <c r="AO51" s="184"/>
      <c r="AP51" s="184"/>
      <c r="AQ51" s="185"/>
      <c r="AR51" s="171"/>
    </row>
    <row r="52" spans="1:44" x14ac:dyDescent="0.25">
      <c r="A52" s="385" t="s">
        <v>229</v>
      </c>
      <c r="B52" s="386"/>
      <c r="C52" s="386"/>
      <c r="D52" s="386"/>
      <c r="E52" s="386"/>
      <c r="F52" s="386"/>
      <c r="G52" s="386"/>
      <c r="H52" s="386"/>
      <c r="I52" s="386"/>
      <c r="J52" s="386"/>
      <c r="K52" s="386"/>
      <c r="L52" s="386"/>
      <c r="M52" s="386"/>
      <c r="N52" s="386"/>
      <c r="O52" s="386"/>
      <c r="P52" s="386"/>
      <c r="Q52" s="386"/>
      <c r="R52" s="386"/>
      <c r="S52" s="386"/>
      <c r="T52" s="386"/>
      <c r="U52" s="386"/>
      <c r="V52" s="386"/>
      <c r="W52" s="386"/>
      <c r="X52" s="386"/>
      <c r="Y52" s="386"/>
      <c r="Z52" s="386"/>
      <c r="AA52" s="386"/>
      <c r="AB52" s="386"/>
      <c r="AC52" s="386"/>
      <c r="AD52" s="386"/>
      <c r="AE52" s="386"/>
      <c r="AF52" s="386"/>
      <c r="AG52" s="386"/>
      <c r="AH52" s="386"/>
      <c r="AI52" s="386"/>
      <c r="AJ52" s="386"/>
      <c r="AK52" s="384" t="s">
        <v>3</v>
      </c>
      <c r="AL52" s="384"/>
      <c r="AM52" s="384" t="s">
        <v>482</v>
      </c>
      <c r="AN52" s="384"/>
      <c r="AO52" s="178" t="s">
        <v>483</v>
      </c>
      <c r="AP52" s="178" t="s">
        <v>484</v>
      </c>
      <c r="AQ52" s="179"/>
      <c r="AR52" s="171"/>
    </row>
    <row r="53" spans="1:44" x14ac:dyDescent="0.25">
      <c r="A53" s="387" t="s">
        <v>228</v>
      </c>
      <c r="B53" s="388"/>
      <c r="C53" s="388"/>
      <c r="D53" s="388"/>
      <c r="E53" s="388"/>
      <c r="F53" s="388"/>
      <c r="G53" s="388"/>
      <c r="H53" s="388"/>
      <c r="I53" s="388"/>
      <c r="J53" s="388"/>
      <c r="K53" s="388"/>
      <c r="L53" s="388"/>
      <c r="M53" s="388"/>
      <c r="N53" s="388"/>
      <c r="O53" s="388"/>
      <c r="P53" s="388"/>
      <c r="Q53" s="388"/>
      <c r="R53" s="388"/>
      <c r="S53" s="388"/>
      <c r="T53" s="388"/>
      <c r="U53" s="388"/>
      <c r="V53" s="388"/>
      <c r="W53" s="388"/>
      <c r="X53" s="388"/>
      <c r="Y53" s="388"/>
      <c r="Z53" s="388"/>
      <c r="AA53" s="388"/>
      <c r="AB53" s="388"/>
      <c r="AC53" s="388"/>
      <c r="AD53" s="388"/>
      <c r="AE53" s="388"/>
      <c r="AF53" s="388"/>
      <c r="AG53" s="388"/>
      <c r="AH53" s="388"/>
      <c r="AI53" s="388"/>
      <c r="AJ53" s="388"/>
      <c r="AK53" s="377"/>
      <c r="AL53" s="377"/>
      <c r="AM53" s="377"/>
      <c r="AN53" s="377"/>
      <c r="AO53" s="186"/>
      <c r="AP53" s="186"/>
      <c r="AQ53" s="179"/>
      <c r="AR53" s="171"/>
    </row>
    <row r="54" spans="1:44" x14ac:dyDescent="0.25">
      <c r="A54" s="345" t="s">
        <v>227</v>
      </c>
      <c r="B54" s="346"/>
      <c r="C54" s="346"/>
      <c r="D54" s="346"/>
      <c r="E54" s="346"/>
      <c r="F54" s="346"/>
      <c r="G54" s="346"/>
      <c r="H54" s="346"/>
      <c r="I54" s="346"/>
      <c r="J54" s="346"/>
      <c r="K54" s="346"/>
      <c r="L54" s="346"/>
      <c r="M54" s="346"/>
      <c r="N54" s="346"/>
      <c r="O54" s="346"/>
      <c r="P54" s="346"/>
      <c r="Q54" s="346"/>
      <c r="R54" s="346"/>
      <c r="S54" s="346"/>
      <c r="T54" s="346"/>
      <c r="U54" s="346"/>
      <c r="V54" s="346"/>
      <c r="W54" s="346"/>
      <c r="X54" s="346"/>
      <c r="Y54" s="346"/>
      <c r="Z54" s="346"/>
      <c r="AA54" s="346"/>
      <c r="AB54" s="346"/>
      <c r="AC54" s="346"/>
      <c r="AD54" s="346"/>
      <c r="AE54" s="346"/>
      <c r="AF54" s="346"/>
      <c r="AG54" s="346"/>
      <c r="AH54" s="346"/>
      <c r="AI54" s="346"/>
      <c r="AJ54" s="346"/>
      <c r="AK54" s="347"/>
      <c r="AL54" s="347"/>
      <c r="AM54" s="347"/>
      <c r="AN54" s="347"/>
      <c r="AO54" s="180"/>
      <c r="AP54" s="180"/>
      <c r="AQ54" s="179"/>
      <c r="AR54" s="171"/>
    </row>
    <row r="55" spans="1:44" x14ac:dyDescent="0.25">
      <c r="A55" s="345" t="s">
        <v>226</v>
      </c>
      <c r="B55" s="346"/>
      <c r="C55" s="346"/>
      <c r="D55" s="346"/>
      <c r="E55" s="346"/>
      <c r="F55" s="346"/>
      <c r="G55" s="346"/>
      <c r="H55" s="346"/>
      <c r="I55" s="346"/>
      <c r="J55" s="346"/>
      <c r="K55" s="346"/>
      <c r="L55" s="346"/>
      <c r="M55" s="346"/>
      <c r="N55" s="346"/>
      <c r="O55" s="346"/>
      <c r="P55" s="346"/>
      <c r="Q55" s="346"/>
      <c r="R55" s="346"/>
      <c r="S55" s="346"/>
      <c r="T55" s="346"/>
      <c r="U55" s="346"/>
      <c r="V55" s="346"/>
      <c r="W55" s="346"/>
      <c r="X55" s="346"/>
      <c r="Y55" s="346"/>
      <c r="Z55" s="346"/>
      <c r="AA55" s="346"/>
      <c r="AB55" s="346"/>
      <c r="AC55" s="346"/>
      <c r="AD55" s="346"/>
      <c r="AE55" s="346"/>
      <c r="AF55" s="346"/>
      <c r="AG55" s="346"/>
      <c r="AH55" s="346"/>
      <c r="AI55" s="346"/>
      <c r="AJ55" s="346"/>
      <c r="AK55" s="347"/>
      <c r="AL55" s="347"/>
      <c r="AM55" s="347"/>
      <c r="AN55" s="347"/>
      <c r="AO55" s="180"/>
      <c r="AP55" s="180"/>
      <c r="AQ55" s="179"/>
      <c r="AR55" s="171"/>
    </row>
    <row r="56" spans="1:44" ht="16.5" thickBot="1" x14ac:dyDescent="0.3">
      <c r="A56" s="375" t="s">
        <v>225</v>
      </c>
      <c r="B56" s="376"/>
      <c r="C56" s="376"/>
      <c r="D56" s="376"/>
      <c r="E56" s="376"/>
      <c r="F56" s="376"/>
      <c r="G56" s="376"/>
      <c r="H56" s="376"/>
      <c r="I56" s="376"/>
      <c r="J56" s="376"/>
      <c r="K56" s="376"/>
      <c r="L56" s="376"/>
      <c r="M56" s="376"/>
      <c r="N56" s="376"/>
      <c r="O56" s="376"/>
      <c r="P56" s="376"/>
      <c r="Q56" s="376"/>
      <c r="R56" s="376"/>
      <c r="S56" s="376"/>
      <c r="T56" s="376"/>
      <c r="U56" s="376"/>
      <c r="V56" s="376"/>
      <c r="W56" s="376"/>
      <c r="X56" s="376"/>
      <c r="Y56" s="376"/>
      <c r="Z56" s="376"/>
      <c r="AA56" s="376"/>
      <c r="AB56" s="376"/>
      <c r="AC56" s="376"/>
      <c r="AD56" s="376"/>
      <c r="AE56" s="376"/>
      <c r="AF56" s="376"/>
      <c r="AG56" s="376"/>
      <c r="AH56" s="376"/>
      <c r="AI56" s="376"/>
      <c r="AJ56" s="376"/>
      <c r="AK56" s="371"/>
      <c r="AL56" s="371"/>
      <c r="AM56" s="371"/>
      <c r="AN56" s="371"/>
      <c r="AO56" s="181"/>
      <c r="AP56" s="181"/>
      <c r="AQ56" s="179"/>
      <c r="AR56" s="171"/>
    </row>
    <row r="57" spans="1:44" ht="16.5" thickBot="1" x14ac:dyDescent="0.3">
      <c r="A57" s="187"/>
      <c r="B57" s="187"/>
      <c r="C57" s="187"/>
      <c r="D57" s="187"/>
      <c r="E57" s="187"/>
      <c r="F57" s="187"/>
      <c r="G57" s="187"/>
      <c r="H57" s="187"/>
      <c r="I57" s="187"/>
      <c r="J57" s="187"/>
      <c r="K57" s="187"/>
      <c r="L57" s="187"/>
      <c r="M57" s="187"/>
      <c r="N57" s="187"/>
      <c r="O57" s="187"/>
      <c r="P57" s="187"/>
      <c r="Q57" s="187"/>
      <c r="R57" s="187"/>
      <c r="S57" s="187"/>
      <c r="T57" s="187"/>
      <c r="U57" s="187"/>
      <c r="V57" s="187"/>
      <c r="W57" s="187"/>
      <c r="X57" s="187"/>
      <c r="Y57" s="187"/>
      <c r="Z57" s="187"/>
      <c r="AA57" s="187"/>
      <c r="AB57" s="187"/>
      <c r="AC57" s="187"/>
      <c r="AD57" s="187"/>
      <c r="AE57" s="187"/>
      <c r="AF57" s="187"/>
      <c r="AG57" s="187"/>
      <c r="AH57" s="187"/>
      <c r="AI57" s="187"/>
      <c r="AJ57" s="187"/>
      <c r="AK57" s="187"/>
      <c r="AL57" s="187"/>
      <c r="AM57" s="176"/>
      <c r="AN57" s="176"/>
      <c r="AO57" s="188"/>
      <c r="AP57" s="188"/>
      <c r="AQ57" s="174"/>
      <c r="AR57" s="171"/>
    </row>
    <row r="58" spans="1:44" x14ac:dyDescent="0.25">
      <c r="A58" s="385" t="s">
        <v>486</v>
      </c>
      <c r="B58" s="386"/>
      <c r="C58" s="386"/>
      <c r="D58" s="386"/>
      <c r="E58" s="386"/>
      <c r="F58" s="386"/>
      <c r="G58" s="386"/>
      <c r="H58" s="386"/>
      <c r="I58" s="386"/>
      <c r="J58" s="386"/>
      <c r="K58" s="386"/>
      <c r="L58" s="386"/>
      <c r="M58" s="386"/>
      <c r="N58" s="386"/>
      <c r="O58" s="386"/>
      <c r="P58" s="386"/>
      <c r="Q58" s="386"/>
      <c r="R58" s="386"/>
      <c r="S58" s="386"/>
      <c r="T58" s="386"/>
      <c r="U58" s="386"/>
      <c r="V58" s="386"/>
      <c r="W58" s="386"/>
      <c r="X58" s="386"/>
      <c r="Y58" s="386"/>
      <c r="Z58" s="386"/>
      <c r="AA58" s="386"/>
      <c r="AB58" s="386"/>
      <c r="AC58" s="386"/>
      <c r="AD58" s="386"/>
      <c r="AE58" s="386"/>
      <c r="AF58" s="386"/>
      <c r="AG58" s="386"/>
      <c r="AH58" s="386"/>
      <c r="AI58" s="386"/>
      <c r="AJ58" s="386"/>
      <c r="AK58" s="384" t="s">
        <v>3</v>
      </c>
      <c r="AL58" s="384"/>
      <c r="AM58" s="384" t="s">
        <v>482</v>
      </c>
      <c r="AN58" s="384"/>
      <c r="AO58" s="178" t="s">
        <v>483</v>
      </c>
      <c r="AP58" s="178" t="s">
        <v>484</v>
      </c>
      <c r="AQ58" s="179"/>
      <c r="AR58" s="171"/>
    </row>
    <row r="59" spans="1:44" x14ac:dyDescent="0.25">
      <c r="A59" s="389" t="s">
        <v>224</v>
      </c>
      <c r="B59" s="390"/>
      <c r="C59" s="390"/>
      <c r="D59" s="390"/>
      <c r="E59" s="390"/>
      <c r="F59" s="390"/>
      <c r="G59" s="390"/>
      <c r="H59" s="390"/>
      <c r="I59" s="390"/>
      <c r="J59" s="390"/>
      <c r="K59" s="390"/>
      <c r="L59" s="390"/>
      <c r="M59" s="390"/>
      <c r="N59" s="390"/>
      <c r="O59" s="390"/>
      <c r="P59" s="390"/>
      <c r="Q59" s="390"/>
      <c r="R59" s="390"/>
      <c r="S59" s="390"/>
      <c r="T59" s="390"/>
      <c r="U59" s="390"/>
      <c r="V59" s="390"/>
      <c r="W59" s="390"/>
      <c r="X59" s="390"/>
      <c r="Y59" s="390"/>
      <c r="Z59" s="390"/>
      <c r="AA59" s="390"/>
      <c r="AB59" s="390"/>
      <c r="AC59" s="390"/>
      <c r="AD59" s="390"/>
      <c r="AE59" s="390"/>
      <c r="AF59" s="390"/>
      <c r="AG59" s="390"/>
      <c r="AH59" s="390"/>
      <c r="AI59" s="390"/>
      <c r="AJ59" s="390"/>
      <c r="AK59" s="391"/>
      <c r="AL59" s="391"/>
      <c r="AM59" s="391"/>
      <c r="AN59" s="391"/>
      <c r="AO59" s="189"/>
      <c r="AP59" s="189"/>
      <c r="AQ59" s="190"/>
      <c r="AR59" s="171"/>
    </row>
    <row r="60" spans="1:44" x14ac:dyDescent="0.25">
      <c r="A60" s="345" t="s">
        <v>223</v>
      </c>
      <c r="B60" s="346"/>
      <c r="C60" s="346"/>
      <c r="D60" s="346"/>
      <c r="E60" s="346"/>
      <c r="F60" s="346"/>
      <c r="G60" s="346"/>
      <c r="H60" s="346"/>
      <c r="I60" s="346"/>
      <c r="J60" s="346"/>
      <c r="K60" s="346"/>
      <c r="L60" s="346"/>
      <c r="M60" s="346"/>
      <c r="N60" s="346"/>
      <c r="O60" s="346"/>
      <c r="P60" s="346"/>
      <c r="Q60" s="346"/>
      <c r="R60" s="346"/>
      <c r="S60" s="346"/>
      <c r="T60" s="346"/>
      <c r="U60" s="346"/>
      <c r="V60" s="346"/>
      <c r="W60" s="346"/>
      <c r="X60" s="346"/>
      <c r="Y60" s="346"/>
      <c r="Z60" s="346"/>
      <c r="AA60" s="346"/>
      <c r="AB60" s="346"/>
      <c r="AC60" s="346"/>
      <c r="AD60" s="346"/>
      <c r="AE60" s="346"/>
      <c r="AF60" s="346"/>
      <c r="AG60" s="346"/>
      <c r="AH60" s="346"/>
      <c r="AI60" s="346"/>
      <c r="AJ60" s="346"/>
      <c r="AK60" s="347"/>
      <c r="AL60" s="347"/>
      <c r="AM60" s="347"/>
      <c r="AN60" s="347"/>
      <c r="AO60" s="180"/>
      <c r="AP60" s="180"/>
      <c r="AQ60" s="179"/>
      <c r="AR60" s="171"/>
    </row>
    <row r="61" spans="1:44" x14ac:dyDescent="0.25">
      <c r="A61" s="345" t="s">
        <v>222</v>
      </c>
      <c r="B61" s="346"/>
      <c r="C61" s="346"/>
      <c r="D61" s="346"/>
      <c r="E61" s="346"/>
      <c r="F61" s="346"/>
      <c r="G61" s="346"/>
      <c r="H61" s="346"/>
      <c r="I61" s="346"/>
      <c r="J61" s="346"/>
      <c r="K61" s="346"/>
      <c r="L61" s="346"/>
      <c r="M61" s="346"/>
      <c r="N61" s="346"/>
      <c r="O61" s="346"/>
      <c r="P61" s="346"/>
      <c r="Q61" s="346"/>
      <c r="R61" s="346"/>
      <c r="S61" s="346"/>
      <c r="T61" s="346"/>
      <c r="U61" s="346"/>
      <c r="V61" s="346"/>
      <c r="W61" s="346"/>
      <c r="X61" s="346"/>
      <c r="Y61" s="346"/>
      <c r="Z61" s="346"/>
      <c r="AA61" s="346"/>
      <c r="AB61" s="346"/>
      <c r="AC61" s="346"/>
      <c r="AD61" s="346"/>
      <c r="AE61" s="346"/>
      <c r="AF61" s="346"/>
      <c r="AG61" s="346"/>
      <c r="AH61" s="346"/>
      <c r="AI61" s="346"/>
      <c r="AJ61" s="346"/>
      <c r="AK61" s="347"/>
      <c r="AL61" s="347"/>
      <c r="AM61" s="347"/>
      <c r="AN61" s="347"/>
      <c r="AO61" s="180"/>
      <c r="AP61" s="180"/>
      <c r="AQ61" s="179"/>
      <c r="AR61" s="171"/>
    </row>
    <row r="62" spans="1:44" x14ac:dyDescent="0.25">
      <c r="A62" s="345" t="s">
        <v>221</v>
      </c>
      <c r="B62" s="346"/>
      <c r="C62" s="346"/>
      <c r="D62" s="346"/>
      <c r="E62" s="346"/>
      <c r="F62" s="346"/>
      <c r="G62" s="346"/>
      <c r="H62" s="346"/>
      <c r="I62" s="346"/>
      <c r="J62" s="346"/>
      <c r="K62" s="346"/>
      <c r="L62" s="346"/>
      <c r="M62" s="346"/>
      <c r="N62" s="346"/>
      <c r="O62" s="346"/>
      <c r="P62" s="346"/>
      <c r="Q62" s="346"/>
      <c r="R62" s="346"/>
      <c r="S62" s="346"/>
      <c r="T62" s="346"/>
      <c r="U62" s="346"/>
      <c r="V62" s="346"/>
      <c r="W62" s="346"/>
      <c r="X62" s="346"/>
      <c r="Y62" s="346"/>
      <c r="Z62" s="346"/>
      <c r="AA62" s="346"/>
      <c r="AB62" s="346"/>
      <c r="AC62" s="346"/>
      <c r="AD62" s="346"/>
      <c r="AE62" s="346"/>
      <c r="AF62" s="346"/>
      <c r="AG62" s="346"/>
      <c r="AH62" s="346"/>
      <c r="AI62" s="346"/>
      <c r="AJ62" s="346"/>
      <c r="AK62" s="347"/>
      <c r="AL62" s="347"/>
      <c r="AM62" s="347"/>
      <c r="AN62" s="347"/>
      <c r="AO62" s="180"/>
      <c r="AP62" s="180"/>
      <c r="AQ62" s="179"/>
      <c r="AR62" s="171"/>
    </row>
    <row r="63" spans="1:44" x14ac:dyDescent="0.25">
      <c r="A63" s="345"/>
      <c r="B63" s="346"/>
      <c r="C63" s="346"/>
      <c r="D63" s="346"/>
      <c r="E63" s="346"/>
      <c r="F63" s="346"/>
      <c r="G63" s="346"/>
      <c r="H63" s="346"/>
      <c r="I63" s="346"/>
      <c r="J63" s="346"/>
      <c r="K63" s="346"/>
      <c r="L63" s="346"/>
      <c r="M63" s="346"/>
      <c r="N63" s="346"/>
      <c r="O63" s="346"/>
      <c r="P63" s="346"/>
      <c r="Q63" s="346"/>
      <c r="R63" s="346"/>
      <c r="S63" s="346"/>
      <c r="T63" s="346"/>
      <c r="U63" s="346"/>
      <c r="V63" s="346"/>
      <c r="W63" s="346"/>
      <c r="X63" s="346"/>
      <c r="Y63" s="346"/>
      <c r="Z63" s="346"/>
      <c r="AA63" s="346"/>
      <c r="AB63" s="346"/>
      <c r="AC63" s="346"/>
      <c r="AD63" s="346"/>
      <c r="AE63" s="346"/>
      <c r="AF63" s="346"/>
      <c r="AG63" s="346"/>
      <c r="AH63" s="346"/>
      <c r="AI63" s="346"/>
      <c r="AJ63" s="346"/>
      <c r="AK63" s="347"/>
      <c r="AL63" s="347"/>
      <c r="AM63" s="347"/>
      <c r="AN63" s="347"/>
      <c r="AO63" s="180"/>
      <c r="AP63" s="180"/>
      <c r="AQ63" s="179"/>
      <c r="AR63" s="171"/>
    </row>
    <row r="64" spans="1:44" x14ac:dyDescent="0.25">
      <c r="A64" s="345"/>
      <c r="B64" s="346"/>
      <c r="C64" s="346"/>
      <c r="D64" s="346"/>
      <c r="E64" s="346"/>
      <c r="F64" s="346"/>
      <c r="G64" s="346"/>
      <c r="H64" s="346"/>
      <c r="I64" s="346"/>
      <c r="J64" s="346"/>
      <c r="K64" s="346"/>
      <c r="L64" s="346"/>
      <c r="M64" s="346"/>
      <c r="N64" s="346"/>
      <c r="O64" s="346"/>
      <c r="P64" s="346"/>
      <c r="Q64" s="346"/>
      <c r="R64" s="346"/>
      <c r="S64" s="346"/>
      <c r="T64" s="346"/>
      <c r="U64" s="346"/>
      <c r="V64" s="346"/>
      <c r="W64" s="346"/>
      <c r="X64" s="346"/>
      <c r="Y64" s="346"/>
      <c r="Z64" s="346"/>
      <c r="AA64" s="346"/>
      <c r="AB64" s="346"/>
      <c r="AC64" s="346"/>
      <c r="AD64" s="346"/>
      <c r="AE64" s="346"/>
      <c r="AF64" s="346"/>
      <c r="AG64" s="346"/>
      <c r="AH64" s="346"/>
      <c r="AI64" s="346"/>
      <c r="AJ64" s="346"/>
      <c r="AK64" s="347"/>
      <c r="AL64" s="347"/>
      <c r="AM64" s="347"/>
      <c r="AN64" s="347"/>
      <c r="AO64" s="180"/>
      <c r="AP64" s="180"/>
      <c r="AQ64" s="179"/>
      <c r="AR64" s="171"/>
    </row>
    <row r="65" spans="1:44" x14ac:dyDescent="0.25">
      <c r="A65" s="345" t="s">
        <v>220</v>
      </c>
      <c r="B65" s="346"/>
      <c r="C65" s="346"/>
      <c r="D65" s="346"/>
      <c r="E65" s="346"/>
      <c r="F65" s="346"/>
      <c r="G65" s="346"/>
      <c r="H65" s="346"/>
      <c r="I65" s="346"/>
      <c r="J65" s="346"/>
      <c r="K65" s="346"/>
      <c r="L65" s="346"/>
      <c r="M65" s="346"/>
      <c r="N65" s="346"/>
      <c r="O65" s="346"/>
      <c r="P65" s="346"/>
      <c r="Q65" s="346"/>
      <c r="R65" s="346"/>
      <c r="S65" s="346"/>
      <c r="T65" s="346"/>
      <c r="U65" s="346"/>
      <c r="V65" s="346"/>
      <c r="W65" s="346"/>
      <c r="X65" s="346"/>
      <c r="Y65" s="346"/>
      <c r="Z65" s="346"/>
      <c r="AA65" s="346"/>
      <c r="AB65" s="346"/>
      <c r="AC65" s="346"/>
      <c r="AD65" s="346"/>
      <c r="AE65" s="346"/>
      <c r="AF65" s="346"/>
      <c r="AG65" s="346"/>
      <c r="AH65" s="346"/>
      <c r="AI65" s="346"/>
      <c r="AJ65" s="346"/>
      <c r="AK65" s="347"/>
      <c r="AL65" s="347"/>
      <c r="AM65" s="347"/>
      <c r="AN65" s="347"/>
      <c r="AO65" s="180"/>
      <c r="AP65" s="180"/>
      <c r="AQ65" s="179"/>
      <c r="AR65" s="171"/>
    </row>
    <row r="66" spans="1:44" x14ac:dyDescent="0.25">
      <c r="A66" s="392" t="s">
        <v>487</v>
      </c>
      <c r="B66" s="393"/>
      <c r="C66" s="393"/>
      <c r="D66" s="393"/>
      <c r="E66" s="393"/>
      <c r="F66" s="393"/>
      <c r="G66" s="393"/>
      <c r="H66" s="393"/>
      <c r="I66" s="393"/>
      <c r="J66" s="393"/>
      <c r="K66" s="393"/>
      <c r="L66" s="393"/>
      <c r="M66" s="393"/>
      <c r="N66" s="393"/>
      <c r="O66" s="393"/>
      <c r="P66" s="393"/>
      <c r="Q66" s="393"/>
      <c r="R66" s="393"/>
      <c r="S66" s="393"/>
      <c r="T66" s="393"/>
      <c r="U66" s="393"/>
      <c r="V66" s="393"/>
      <c r="W66" s="393"/>
      <c r="X66" s="393"/>
      <c r="Y66" s="393"/>
      <c r="Z66" s="393"/>
      <c r="AA66" s="393"/>
      <c r="AB66" s="393"/>
      <c r="AC66" s="393"/>
      <c r="AD66" s="393"/>
      <c r="AE66" s="393"/>
      <c r="AF66" s="393"/>
      <c r="AG66" s="393"/>
      <c r="AH66" s="393"/>
      <c r="AI66" s="393"/>
      <c r="AJ66" s="394"/>
      <c r="AK66" s="395"/>
      <c r="AL66" s="395"/>
      <c r="AM66" s="395"/>
      <c r="AN66" s="395"/>
      <c r="AO66" s="191"/>
      <c r="AP66" s="191"/>
      <c r="AQ66" s="190"/>
      <c r="AR66" s="171"/>
    </row>
    <row r="67" spans="1:44" x14ac:dyDescent="0.25">
      <c r="A67" s="345" t="s">
        <v>216</v>
      </c>
      <c r="B67" s="346"/>
      <c r="C67" s="346"/>
      <c r="D67" s="346"/>
      <c r="E67" s="346"/>
      <c r="F67" s="346"/>
      <c r="G67" s="346"/>
      <c r="H67" s="346"/>
      <c r="I67" s="346"/>
      <c r="J67" s="346"/>
      <c r="K67" s="346"/>
      <c r="L67" s="346"/>
      <c r="M67" s="346"/>
      <c r="N67" s="346"/>
      <c r="O67" s="346"/>
      <c r="P67" s="346"/>
      <c r="Q67" s="346"/>
      <c r="R67" s="346"/>
      <c r="S67" s="346"/>
      <c r="T67" s="346"/>
      <c r="U67" s="346"/>
      <c r="V67" s="346"/>
      <c r="W67" s="346"/>
      <c r="X67" s="346"/>
      <c r="Y67" s="346"/>
      <c r="Z67" s="346"/>
      <c r="AA67" s="346"/>
      <c r="AB67" s="346"/>
      <c r="AC67" s="346"/>
      <c r="AD67" s="346"/>
      <c r="AE67" s="346"/>
      <c r="AF67" s="346"/>
      <c r="AG67" s="346"/>
      <c r="AH67" s="346"/>
      <c r="AI67" s="346"/>
      <c r="AJ67" s="346"/>
      <c r="AK67" s="347"/>
      <c r="AL67" s="347"/>
      <c r="AM67" s="347"/>
      <c r="AN67" s="347"/>
      <c r="AO67" s="180"/>
      <c r="AP67" s="180"/>
      <c r="AQ67" s="179"/>
      <c r="AR67" s="171"/>
    </row>
    <row r="68" spans="1:44" x14ac:dyDescent="0.25">
      <c r="A68" s="392" t="s">
        <v>488</v>
      </c>
      <c r="B68" s="393"/>
      <c r="C68" s="393"/>
      <c r="D68" s="393"/>
      <c r="E68" s="393"/>
      <c r="F68" s="393"/>
      <c r="G68" s="393"/>
      <c r="H68" s="393"/>
      <c r="I68" s="393"/>
      <c r="J68" s="393"/>
      <c r="K68" s="393"/>
      <c r="L68" s="393"/>
      <c r="M68" s="393"/>
      <c r="N68" s="393"/>
      <c r="O68" s="393"/>
      <c r="P68" s="393"/>
      <c r="Q68" s="393"/>
      <c r="R68" s="393"/>
      <c r="S68" s="393"/>
      <c r="T68" s="393"/>
      <c r="U68" s="393"/>
      <c r="V68" s="393"/>
      <c r="W68" s="393"/>
      <c r="X68" s="393"/>
      <c r="Y68" s="393"/>
      <c r="Z68" s="393"/>
      <c r="AA68" s="393"/>
      <c r="AB68" s="393"/>
      <c r="AC68" s="393"/>
      <c r="AD68" s="393"/>
      <c r="AE68" s="393"/>
      <c r="AF68" s="393"/>
      <c r="AG68" s="393"/>
      <c r="AH68" s="393"/>
      <c r="AI68" s="393"/>
      <c r="AJ68" s="394"/>
      <c r="AK68" s="395"/>
      <c r="AL68" s="395"/>
      <c r="AM68" s="395"/>
      <c r="AN68" s="395"/>
      <c r="AO68" s="191"/>
      <c r="AP68" s="191"/>
      <c r="AQ68" s="190"/>
      <c r="AR68" s="171"/>
    </row>
    <row r="69" spans="1:44" x14ac:dyDescent="0.25">
      <c r="A69" s="345" t="s">
        <v>215</v>
      </c>
      <c r="B69" s="346"/>
      <c r="C69" s="346"/>
      <c r="D69" s="346"/>
      <c r="E69" s="346"/>
      <c r="F69" s="346"/>
      <c r="G69" s="346"/>
      <c r="H69" s="346"/>
      <c r="I69" s="346"/>
      <c r="J69" s="346"/>
      <c r="K69" s="346"/>
      <c r="L69" s="346"/>
      <c r="M69" s="346"/>
      <c r="N69" s="346"/>
      <c r="O69" s="346"/>
      <c r="P69" s="346"/>
      <c r="Q69" s="346"/>
      <c r="R69" s="346"/>
      <c r="S69" s="346"/>
      <c r="T69" s="346"/>
      <c r="U69" s="346"/>
      <c r="V69" s="346"/>
      <c r="W69" s="346"/>
      <c r="X69" s="346"/>
      <c r="Y69" s="346"/>
      <c r="Z69" s="346"/>
      <c r="AA69" s="346"/>
      <c r="AB69" s="346"/>
      <c r="AC69" s="346"/>
      <c r="AD69" s="346"/>
      <c r="AE69" s="346"/>
      <c r="AF69" s="346"/>
      <c r="AG69" s="346"/>
      <c r="AH69" s="346"/>
      <c r="AI69" s="346"/>
      <c r="AJ69" s="346"/>
      <c r="AK69" s="347"/>
      <c r="AL69" s="347"/>
      <c r="AM69" s="347"/>
      <c r="AN69" s="347"/>
      <c r="AO69" s="180"/>
      <c r="AP69" s="180"/>
      <c r="AQ69" s="179"/>
      <c r="AR69" s="171"/>
    </row>
    <row r="70" spans="1:44" x14ac:dyDescent="0.25">
      <c r="A70" s="400" t="s">
        <v>219</v>
      </c>
      <c r="B70" s="401"/>
      <c r="C70" s="401"/>
      <c r="D70" s="401"/>
      <c r="E70" s="401"/>
      <c r="F70" s="401"/>
      <c r="G70" s="401"/>
      <c r="H70" s="401"/>
      <c r="I70" s="401"/>
      <c r="J70" s="401"/>
      <c r="K70" s="401"/>
      <c r="L70" s="401"/>
      <c r="M70" s="401"/>
      <c r="N70" s="401"/>
      <c r="O70" s="401"/>
      <c r="P70" s="401"/>
      <c r="Q70" s="401"/>
      <c r="R70" s="401"/>
      <c r="S70" s="401"/>
      <c r="T70" s="401"/>
      <c r="U70" s="401"/>
      <c r="V70" s="401"/>
      <c r="W70" s="401"/>
      <c r="X70" s="401"/>
      <c r="Y70" s="401"/>
      <c r="Z70" s="401"/>
      <c r="AA70" s="401"/>
      <c r="AB70" s="401"/>
      <c r="AC70" s="401"/>
      <c r="AD70" s="401"/>
      <c r="AE70" s="401"/>
      <c r="AF70" s="401"/>
      <c r="AG70" s="401"/>
      <c r="AH70" s="401"/>
      <c r="AI70" s="401"/>
      <c r="AJ70" s="401"/>
      <c r="AK70" s="395"/>
      <c r="AL70" s="395"/>
      <c r="AM70" s="395"/>
      <c r="AN70" s="395"/>
      <c r="AO70" s="191"/>
      <c r="AP70" s="191"/>
      <c r="AQ70" s="190"/>
      <c r="AR70" s="171"/>
    </row>
    <row r="71" spans="1:44" x14ac:dyDescent="0.25">
      <c r="A71" s="345" t="s">
        <v>214</v>
      </c>
      <c r="B71" s="346"/>
      <c r="C71" s="346"/>
      <c r="D71" s="346"/>
      <c r="E71" s="346"/>
      <c r="F71" s="346"/>
      <c r="G71" s="346"/>
      <c r="H71" s="346"/>
      <c r="I71" s="346"/>
      <c r="J71" s="346"/>
      <c r="K71" s="346"/>
      <c r="L71" s="346"/>
      <c r="M71" s="346"/>
      <c r="N71" s="346"/>
      <c r="O71" s="346"/>
      <c r="P71" s="346"/>
      <c r="Q71" s="346"/>
      <c r="R71" s="346"/>
      <c r="S71" s="346"/>
      <c r="T71" s="346"/>
      <c r="U71" s="346"/>
      <c r="V71" s="346"/>
      <c r="W71" s="346"/>
      <c r="X71" s="346"/>
      <c r="Y71" s="346"/>
      <c r="Z71" s="346"/>
      <c r="AA71" s="346"/>
      <c r="AB71" s="346"/>
      <c r="AC71" s="346"/>
      <c r="AD71" s="346"/>
      <c r="AE71" s="346"/>
      <c r="AF71" s="346"/>
      <c r="AG71" s="346"/>
      <c r="AH71" s="346"/>
      <c r="AI71" s="346"/>
      <c r="AJ71" s="346"/>
      <c r="AK71" s="347"/>
      <c r="AL71" s="347"/>
      <c r="AM71" s="347"/>
      <c r="AN71" s="347"/>
      <c r="AO71" s="180"/>
      <c r="AP71" s="180"/>
      <c r="AQ71" s="179"/>
      <c r="AR71" s="171"/>
    </row>
    <row r="72" spans="1:44" ht="16.5" thickBot="1" x14ac:dyDescent="0.3">
      <c r="A72" s="396" t="s">
        <v>218</v>
      </c>
      <c r="B72" s="397"/>
      <c r="C72" s="397"/>
      <c r="D72" s="397"/>
      <c r="E72" s="397"/>
      <c r="F72" s="397"/>
      <c r="G72" s="397"/>
      <c r="H72" s="397"/>
      <c r="I72" s="397"/>
      <c r="J72" s="397"/>
      <c r="K72" s="397"/>
      <c r="L72" s="397"/>
      <c r="M72" s="397"/>
      <c r="N72" s="397"/>
      <c r="O72" s="397"/>
      <c r="P72" s="397"/>
      <c r="Q72" s="397"/>
      <c r="R72" s="397"/>
      <c r="S72" s="397"/>
      <c r="T72" s="397"/>
      <c r="U72" s="397"/>
      <c r="V72" s="397"/>
      <c r="W72" s="397"/>
      <c r="X72" s="397"/>
      <c r="Y72" s="397"/>
      <c r="Z72" s="397"/>
      <c r="AA72" s="397"/>
      <c r="AB72" s="397"/>
      <c r="AC72" s="397"/>
      <c r="AD72" s="397"/>
      <c r="AE72" s="397"/>
      <c r="AF72" s="397"/>
      <c r="AG72" s="397"/>
      <c r="AH72" s="397"/>
      <c r="AI72" s="397"/>
      <c r="AJ72" s="398"/>
      <c r="AK72" s="399"/>
      <c r="AL72" s="399"/>
      <c r="AM72" s="399"/>
      <c r="AN72" s="399"/>
      <c r="AO72" s="192"/>
      <c r="AP72" s="192"/>
      <c r="AQ72" s="190"/>
      <c r="AR72" s="171"/>
    </row>
    <row r="73" spans="1:44" ht="16.5" thickBot="1" x14ac:dyDescent="0.3">
      <c r="A73" s="187"/>
      <c r="B73" s="187"/>
      <c r="C73" s="187"/>
      <c r="D73" s="187"/>
      <c r="E73" s="187"/>
      <c r="F73" s="187"/>
      <c r="G73" s="187"/>
      <c r="H73" s="187"/>
      <c r="I73" s="187"/>
      <c r="J73" s="187"/>
      <c r="K73" s="187"/>
      <c r="L73" s="187"/>
      <c r="M73" s="187"/>
      <c r="N73" s="187"/>
      <c r="O73" s="187"/>
      <c r="P73" s="187"/>
      <c r="Q73" s="187"/>
      <c r="R73" s="187"/>
      <c r="S73" s="187"/>
      <c r="T73" s="187"/>
      <c r="U73" s="187"/>
      <c r="V73" s="187"/>
      <c r="W73" s="187"/>
      <c r="X73" s="187"/>
      <c r="Y73" s="187"/>
      <c r="Z73" s="187"/>
      <c r="AA73" s="187"/>
      <c r="AB73" s="187"/>
      <c r="AC73" s="187"/>
      <c r="AD73" s="187"/>
      <c r="AE73" s="187"/>
      <c r="AF73" s="187"/>
      <c r="AG73" s="187"/>
      <c r="AH73" s="187"/>
      <c r="AI73" s="187"/>
      <c r="AJ73" s="187"/>
      <c r="AK73" s="187"/>
      <c r="AL73" s="187"/>
      <c r="AM73" s="176"/>
      <c r="AN73" s="176"/>
      <c r="AO73" s="188"/>
      <c r="AP73" s="188"/>
      <c r="AQ73" s="174"/>
      <c r="AR73" s="171"/>
    </row>
    <row r="74" spans="1:44" x14ac:dyDescent="0.25">
      <c r="A74" s="385" t="s">
        <v>217</v>
      </c>
      <c r="B74" s="386"/>
      <c r="C74" s="386"/>
      <c r="D74" s="386"/>
      <c r="E74" s="386"/>
      <c r="F74" s="386"/>
      <c r="G74" s="386"/>
      <c r="H74" s="386"/>
      <c r="I74" s="386"/>
      <c r="J74" s="386"/>
      <c r="K74" s="386"/>
      <c r="L74" s="386"/>
      <c r="M74" s="386"/>
      <c r="N74" s="386"/>
      <c r="O74" s="386"/>
      <c r="P74" s="386"/>
      <c r="Q74" s="386"/>
      <c r="R74" s="386"/>
      <c r="S74" s="386"/>
      <c r="T74" s="386"/>
      <c r="U74" s="386"/>
      <c r="V74" s="386"/>
      <c r="W74" s="386"/>
      <c r="X74" s="386"/>
      <c r="Y74" s="386"/>
      <c r="Z74" s="386"/>
      <c r="AA74" s="386"/>
      <c r="AB74" s="386"/>
      <c r="AC74" s="386"/>
      <c r="AD74" s="386"/>
      <c r="AE74" s="386"/>
      <c r="AF74" s="386"/>
      <c r="AG74" s="386"/>
      <c r="AH74" s="386"/>
      <c r="AI74" s="386"/>
      <c r="AJ74" s="386"/>
      <c r="AK74" s="384" t="s">
        <v>3</v>
      </c>
      <c r="AL74" s="384"/>
      <c r="AM74" s="384" t="s">
        <v>482</v>
      </c>
      <c r="AN74" s="384"/>
      <c r="AO74" s="178" t="s">
        <v>483</v>
      </c>
      <c r="AP74" s="178" t="s">
        <v>484</v>
      </c>
      <c r="AQ74" s="179"/>
      <c r="AR74" s="171"/>
    </row>
    <row r="75" spans="1:44" x14ac:dyDescent="0.25">
      <c r="A75" s="392" t="s">
        <v>488</v>
      </c>
      <c r="B75" s="393"/>
      <c r="C75" s="393"/>
      <c r="D75" s="393"/>
      <c r="E75" s="393"/>
      <c r="F75" s="393"/>
      <c r="G75" s="393"/>
      <c r="H75" s="393"/>
      <c r="I75" s="393"/>
      <c r="J75" s="393"/>
      <c r="K75" s="393"/>
      <c r="L75" s="393"/>
      <c r="M75" s="393"/>
      <c r="N75" s="393"/>
      <c r="O75" s="393"/>
      <c r="P75" s="393"/>
      <c r="Q75" s="393"/>
      <c r="R75" s="393"/>
      <c r="S75" s="393"/>
      <c r="T75" s="393"/>
      <c r="U75" s="393"/>
      <c r="V75" s="393"/>
      <c r="W75" s="393"/>
      <c r="X75" s="393"/>
      <c r="Y75" s="393"/>
      <c r="Z75" s="393"/>
      <c r="AA75" s="393"/>
      <c r="AB75" s="393"/>
      <c r="AC75" s="393"/>
      <c r="AD75" s="393"/>
      <c r="AE75" s="393"/>
      <c r="AF75" s="393"/>
      <c r="AG75" s="393"/>
      <c r="AH75" s="393"/>
      <c r="AI75" s="393"/>
      <c r="AJ75" s="394"/>
      <c r="AK75" s="395"/>
      <c r="AL75" s="395"/>
      <c r="AM75" s="403"/>
      <c r="AN75" s="403"/>
      <c r="AO75" s="193"/>
      <c r="AP75" s="193"/>
      <c r="AQ75" s="190"/>
      <c r="AR75" s="171"/>
    </row>
    <row r="76" spans="1:44" x14ac:dyDescent="0.25">
      <c r="A76" s="345" t="s">
        <v>216</v>
      </c>
      <c r="B76" s="346"/>
      <c r="C76" s="346"/>
      <c r="D76" s="346"/>
      <c r="E76" s="346"/>
      <c r="F76" s="346"/>
      <c r="G76" s="346"/>
      <c r="H76" s="346"/>
      <c r="I76" s="346"/>
      <c r="J76" s="346"/>
      <c r="K76" s="346"/>
      <c r="L76" s="346"/>
      <c r="M76" s="346"/>
      <c r="N76" s="346"/>
      <c r="O76" s="346"/>
      <c r="P76" s="346"/>
      <c r="Q76" s="346"/>
      <c r="R76" s="346"/>
      <c r="S76" s="346"/>
      <c r="T76" s="346"/>
      <c r="U76" s="346"/>
      <c r="V76" s="346"/>
      <c r="W76" s="346"/>
      <c r="X76" s="346"/>
      <c r="Y76" s="346"/>
      <c r="Z76" s="346"/>
      <c r="AA76" s="346"/>
      <c r="AB76" s="346"/>
      <c r="AC76" s="346"/>
      <c r="AD76" s="346"/>
      <c r="AE76" s="346"/>
      <c r="AF76" s="346"/>
      <c r="AG76" s="346"/>
      <c r="AH76" s="346"/>
      <c r="AI76" s="346"/>
      <c r="AJ76" s="346"/>
      <c r="AK76" s="347"/>
      <c r="AL76" s="347"/>
      <c r="AM76" s="402"/>
      <c r="AN76" s="402"/>
      <c r="AO76" s="194"/>
      <c r="AP76" s="194"/>
      <c r="AQ76" s="179"/>
      <c r="AR76" s="171"/>
    </row>
    <row r="77" spans="1:44" x14ac:dyDescent="0.25">
      <c r="A77" s="345" t="s">
        <v>215</v>
      </c>
      <c r="B77" s="346"/>
      <c r="C77" s="346"/>
      <c r="D77" s="346"/>
      <c r="E77" s="346"/>
      <c r="F77" s="346"/>
      <c r="G77" s="346"/>
      <c r="H77" s="346"/>
      <c r="I77" s="346"/>
      <c r="J77" s="346"/>
      <c r="K77" s="346"/>
      <c r="L77" s="346"/>
      <c r="M77" s="346"/>
      <c r="N77" s="346"/>
      <c r="O77" s="346"/>
      <c r="P77" s="346"/>
      <c r="Q77" s="346"/>
      <c r="R77" s="346"/>
      <c r="S77" s="346"/>
      <c r="T77" s="346"/>
      <c r="U77" s="346"/>
      <c r="V77" s="346"/>
      <c r="W77" s="346"/>
      <c r="X77" s="346"/>
      <c r="Y77" s="346"/>
      <c r="Z77" s="346"/>
      <c r="AA77" s="346"/>
      <c r="AB77" s="346"/>
      <c r="AC77" s="346"/>
      <c r="AD77" s="346"/>
      <c r="AE77" s="346"/>
      <c r="AF77" s="346"/>
      <c r="AG77" s="346"/>
      <c r="AH77" s="346"/>
      <c r="AI77" s="346"/>
      <c r="AJ77" s="346"/>
      <c r="AK77" s="347"/>
      <c r="AL77" s="347"/>
      <c r="AM77" s="402"/>
      <c r="AN77" s="402"/>
      <c r="AO77" s="194"/>
      <c r="AP77" s="194"/>
      <c r="AQ77" s="179"/>
      <c r="AR77" s="171"/>
    </row>
    <row r="78" spans="1:44" x14ac:dyDescent="0.25">
      <c r="A78" s="345" t="s">
        <v>214</v>
      </c>
      <c r="B78" s="346"/>
      <c r="C78" s="346"/>
      <c r="D78" s="346"/>
      <c r="E78" s="346"/>
      <c r="F78" s="346"/>
      <c r="G78" s="346"/>
      <c r="H78" s="346"/>
      <c r="I78" s="346"/>
      <c r="J78" s="346"/>
      <c r="K78" s="346"/>
      <c r="L78" s="346"/>
      <c r="M78" s="346"/>
      <c r="N78" s="346"/>
      <c r="O78" s="346"/>
      <c r="P78" s="346"/>
      <c r="Q78" s="346"/>
      <c r="R78" s="346"/>
      <c r="S78" s="346"/>
      <c r="T78" s="346"/>
      <c r="U78" s="346"/>
      <c r="V78" s="346"/>
      <c r="W78" s="346"/>
      <c r="X78" s="346"/>
      <c r="Y78" s="346"/>
      <c r="Z78" s="346"/>
      <c r="AA78" s="346"/>
      <c r="AB78" s="346"/>
      <c r="AC78" s="346"/>
      <c r="AD78" s="346"/>
      <c r="AE78" s="346"/>
      <c r="AF78" s="346"/>
      <c r="AG78" s="346"/>
      <c r="AH78" s="346"/>
      <c r="AI78" s="346"/>
      <c r="AJ78" s="346"/>
      <c r="AK78" s="347"/>
      <c r="AL78" s="347"/>
      <c r="AM78" s="402"/>
      <c r="AN78" s="402"/>
      <c r="AO78" s="194"/>
      <c r="AP78" s="194"/>
      <c r="AQ78" s="179"/>
      <c r="AR78" s="171"/>
    </row>
    <row r="79" spans="1:44" x14ac:dyDescent="0.25">
      <c r="A79" s="345" t="s">
        <v>213</v>
      </c>
      <c r="B79" s="346"/>
      <c r="C79" s="346"/>
      <c r="D79" s="346"/>
      <c r="E79" s="346"/>
      <c r="F79" s="346"/>
      <c r="G79" s="346"/>
      <c r="H79" s="346"/>
      <c r="I79" s="346"/>
      <c r="J79" s="346"/>
      <c r="K79" s="346"/>
      <c r="L79" s="346"/>
      <c r="M79" s="346"/>
      <c r="N79" s="346"/>
      <c r="O79" s="346"/>
      <c r="P79" s="346"/>
      <c r="Q79" s="346"/>
      <c r="R79" s="346"/>
      <c r="S79" s="346"/>
      <c r="T79" s="346"/>
      <c r="U79" s="346"/>
      <c r="V79" s="346"/>
      <c r="W79" s="346"/>
      <c r="X79" s="346"/>
      <c r="Y79" s="346"/>
      <c r="Z79" s="346"/>
      <c r="AA79" s="346"/>
      <c r="AB79" s="346"/>
      <c r="AC79" s="346"/>
      <c r="AD79" s="346"/>
      <c r="AE79" s="346"/>
      <c r="AF79" s="346"/>
      <c r="AG79" s="346"/>
      <c r="AH79" s="346"/>
      <c r="AI79" s="346"/>
      <c r="AJ79" s="346"/>
      <c r="AK79" s="347"/>
      <c r="AL79" s="347"/>
      <c r="AM79" s="402"/>
      <c r="AN79" s="402"/>
      <c r="AO79" s="194"/>
      <c r="AP79" s="194"/>
      <c r="AQ79" s="179"/>
      <c r="AR79" s="171"/>
    </row>
    <row r="80" spans="1:44" x14ac:dyDescent="0.25">
      <c r="A80" s="345" t="s">
        <v>212</v>
      </c>
      <c r="B80" s="346"/>
      <c r="C80" s="346"/>
      <c r="D80" s="346"/>
      <c r="E80" s="346"/>
      <c r="F80" s="346"/>
      <c r="G80" s="346"/>
      <c r="H80" s="346"/>
      <c r="I80" s="346"/>
      <c r="J80" s="346"/>
      <c r="K80" s="346"/>
      <c r="L80" s="346"/>
      <c r="M80" s="346"/>
      <c r="N80" s="346"/>
      <c r="O80" s="346"/>
      <c r="P80" s="346"/>
      <c r="Q80" s="346"/>
      <c r="R80" s="346"/>
      <c r="S80" s="346"/>
      <c r="T80" s="346"/>
      <c r="U80" s="346"/>
      <c r="V80" s="346"/>
      <c r="W80" s="346"/>
      <c r="X80" s="346"/>
      <c r="Y80" s="346"/>
      <c r="Z80" s="346"/>
      <c r="AA80" s="346"/>
      <c r="AB80" s="346"/>
      <c r="AC80" s="346"/>
      <c r="AD80" s="346"/>
      <c r="AE80" s="346"/>
      <c r="AF80" s="346"/>
      <c r="AG80" s="346"/>
      <c r="AH80" s="346"/>
      <c r="AI80" s="346"/>
      <c r="AJ80" s="346"/>
      <c r="AK80" s="347"/>
      <c r="AL80" s="347"/>
      <c r="AM80" s="402"/>
      <c r="AN80" s="402"/>
      <c r="AO80" s="194"/>
      <c r="AP80" s="194"/>
      <c r="AQ80" s="179"/>
      <c r="AR80" s="171"/>
    </row>
    <row r="81" spans="1:44" x14ac:dyDescent="0.25">
      <c r="A81" s="345" t="s">
        <v>211</v>
      </c>
      <c r="B81" s="346"/>
      <c r="C81" s="346"/>
      <c r="D81" s="346"/>
      <c r="E81" s="346"/>
      <c r="F81" s="346"/>
      <c r="G81" s="346"/>
      <c r="H81" s="346"/>
      <c r="I81" s="346"/>
      <c r="J81" s="346"/>
      <c r="K81" s="346"/>
      <c r="L81" s="346"/>
      <c r="M81" s="346"/>
      <c r="N81" s="346"/>
      <c r="O81" s="346"/>
      <c r="P81" s="346"/>
      <c r="Q81" s="346"/>
      <c r="R81" s="346"/>
      <c r="S81" s="346"/>
      <c r="T81" s="346"/>
      <c r="U81" s="346"/>
      <c r="V81" s="346"/>
      <c r="W81" s="346"/>
      <c r="X81" s="346"/>
      <c r="Y81" s="346"/>
      <c r="Z81" s="346"/>
      <c r="AA81" s="346"/>
      <c r="AB81" s="346"/>
      <c r="AC81" s="346"/>
      <c r="AD81" s="346"/>
      <c r="AE81" s="346"/>
      <c r="AF81" s="346"/>
      <c r="AG81" s="346"/>
      <c r="AH81" s="346"/>
      <c r="AI81" s="346"/>
      <c r="AJ81" s="346"/>
      <c r="AK81" s="347"/>
      <c r="AL81" s="347"/>
      <c r="AM81" s="402"/>
      <c r="AN81" s="402"/>
      <c r="AO81" s="194"/>
      <c r="AP81" s="194"/>
      <c r="AQ81" s="179"/>
      <c r="AR81" s="171"/>
    </row>
    <row r="82" spans="1:44" x14ac:dyDescent="0.25">
      <c r="A82" s="345" t="s">
        <v>210</v>
      </c>
      <c r="B82" s="346"/>
      <c r="C82" s="346"/>
      <c r="D82" s="346"/>
      <c r="E82" s="346"/>
      <c r="F82" s="346"/>
      <c r="G82" s="346"/>
      <c r="H82" s="346"/>
      <c r="I82" s="346"/>
      <c r="J82" s="346"/>
      <c r="K82" s="346"/>
      <c r="L82" s="346"/>
      <c r="M82" s="346"/>
      <c r="N82" s="346"/>
      <c r="O82" s="346"/>
      <c r="P82" s="346"/>
      <c r="Q82" s="346"/>
      <c r="R82" s="346"/>
      <c r="S82" s="346"/>
      <c r="T82" s="346"/>
      <c r="U82" s="346"/>
      <c r="V82" s="346"/>
      <c r="W82" s="346"/>
      <c r="X82" s="346"/>
      <c r="Y82" s="346"/>
      <c r="Z82" s="346"/>
      <c r="AA82" s="346"/>
      <c r="AB82" s="346"/>
      <c r="AC82" s="346"/>
      <c r="AD82" s="346"/>
      <c r="AE82" s="346"/>
      <c r="AF82" s="346"/>
      <c r="AG82" s="346"/>
      <c r="AH82" s="346"/>
      <c r="AI82" s="346"/>
      <c r="AJ82" s="346"/>
      <c r="AK82" s="347"/>
      <c r="AL82" s="347"/>
      <c r="AM82" s="402"/>
      <c r="AN82" s="402"/>
      <c r="AO82" s="194"/>
      <c r="AP82" s="194"/>
      <c r="AQ82" s="179"/>
      <c r="AR82" s="171"/>
    </row>
    <row r="83" spans="1:44" x14ac:dyDescent="0.25">
      <c r="A83" s="400" t="s">
        <v>209</v>
      </c>
      <c r="B83" s="401"/>
      <c r="C83" s="401"/>
      <c r="D83" s="401"/>
      <c r="E83" s="401"/>
      <c r="F83" s="401"/>
      <c r="G83" s="401"/>
      <c r="H83" s="401"/>
      <c r="I83" s="401"/>
      <c r="J83" s="401"/>
      <c r="K83" s="401"/>
      <c r="L83" s="401"/>
      <c r="M83" s="401"/>
      <c r="N83" s="401"/>
      <c r="O83" s="401"/>
      <c r="P83" s="401"/>
      <c r="Q83" s="401"/>
      <c r="R83" s="401"/>
      <c r="S83" s="401"/>
      <c r="T83" s="401"/>
      <c r="U83" s="401"/>
      <c r="V83" s="401"/>
      <c r="W83" s="401"/>
      <c r="X83" s="401"/>
      <c r="Y83" s="401"/>
      <c r="Z83" s="401"/>
      <c r="AA83" s="401"/>
      <c r="AB83" s="401"/>
      <c r="AC83" s="401"/>
      <c r="AD83" s="401"/>
      <c r="AE83" s="401"/>
      <c r="AF83" s="401"/>
      <c r="AG83" s="401"/>
      <c r="AH83" s="401"/>
      <c r="AI83" s="401"/>
      <c r="AJ83" s="401"/>
      <c r="AK83" s="395"/>
      <c r="AL83" s="395"/>
      <c r="AM83" s="403"/>
      <c r="AN83" s="403"/>
      <c r="AO83" s="193"/>
      <c r="AP83" s="193"/>
      <c r="AQ83" s="190"/>
      <c r="AR83" s="171"/>
    </row>
    <row r="84" spans="1:44" x14ac:dyDescent="0.25">
      <c r="A84" s="400" t="s">
        <v>489</v>
      </c>
      <c r="B84" s="401"/>
      <c r="C84" s="401"/>
      <c r="D84" s="401"/>
      <c r="E84" s="401"/>
      <c r="F84" s="401"/>
      <c r="G84" s="401"/>
      <c r="H84" s="401"/>
      <c r="I84" s="401"/>
      <c r="J84" s="401"/>
      <c r="K84" s="401"/>
      <c r="L84" s="401"/>
      <c r="M84" s="401"/>
      <c r="N84" s="401"/>
      <c r="O84" s="401"/>
      <c r="P84" s="401"/>
      <c r="Q84" s="401"/>
      <c r="R84" s="401"/>
      <c r="S84" s="401"/>
      <c r="T84" s="401"/>
      <c r="U84" s="401"/>
      <c r="V84" s="401"/>
      <c r="W84" s="401"/>
      <c r="X84" s="401"/>
      <c r="Y84" s="401"/>
      <c r="Z84" s="401"/>
      <c r="AA84" s="401"/>
      <c r="AB84" s="401"/>
      <c r="AC84" s="401"/>
      <c r="AD84" s="401"/>
      <c r="AE84" s="401"/>
      <c r="AF84" s="401"/>
      <c r="AG84" s="401"/>
      <c r="AH84" s="401"/>
      <c r="AI84" s="401"/>
      <c r="AJ84" s="401"/>
      <c r="AK84" s="395"/>
      <c r="AL84" s="395"/>
      <c r="AM84" s="403"/>
      <c r="AN84" s="403"/>
      <c r="AO84" s="193"/>
      <c r="AP84" s="193"/>
      <c r="AQ84" s="190"/>
      <c r="AR84" s="171"/>
    </row>
    <row r="85" spans="1:44" x14ac:dyDescent="0.25">
      <c r="A85" s="345" t="s">
        <v>208</v>
      </c>
      <c r="B85" s="346"/>
      <c r="C85" s="346"/>
      <c r="D85" s="346"/>
      <c r="E85" s="346"/>
      <c r="F85" s="346"/>
      <c r="G85" s="346"/>
      <c r="H85" s="346"/>
      <c r="I85" s="346"/>
      <c r="J85" s="346"/>
      <c r="K85" s="346"/>
      <c r="L85" s="346"/>
      <c r="M85" s="346"/>
      <c r="N85" s="346"/>
      <c r="O85" s="346"/>
      <c r="P85" s="346"/>
      <c r="Q85" s="346"/>
      <c r="R85" s="346"/>
      <c r="S85" s="346"/>
      <c r="T85" s="346"/>
      <c r="U85" s="346"/>
      <c r="V85" s="346"/>
      <c r="W85" s="346"/>
      <c r="X85" s="346"/>
      <c r="Y85" s="346"/>
      <c r="Z85" s="346"/>
      <c r="AA85" s="346"/>
      <c r="AB85" s="346"/>
      <c r="AC85" s="346"/>
      <c r="AD85" s="346"/>
      <c r="AE85" s="346"/>
      <c r="AF85" s="346"/>
      <c r="AG85" s="346"/>
      <c r="AH85" s="346"/>
      <c r="AI85" s="346"/>
      <c r="AJ85" s="346"/>
      <c r="AK85" s="347"/>
      <c r="AL85" s="347"/>
      <c r="AM85" s="402"/>
      <c r="AN85" s="402"/>
      <c r="AO85" s="194"/>
      <c r="AP85" s="194"/>
      <c r="AQ85" s="174"/>
      <c r="AR85" s="171"/>
    </row>
    <row r="86" spans="1:44" x14ac:dyDescent="0.25">
      <c r="A86" s="392" t="s">
        <v>490</v>
      </c>
      <c r="B86" s="393"/>
      <c r="C86" s="393"/>
      <c r="D86" s="393"/>
      <c r="E86" s="393"/>
      <c r="F86" s="393"/>
      <c r="G86" s="393"/>
      <c r="H86" s="393"/>
      <c r="I86" s="393"/>
      <c r="J86" s="393"/>
      <c r="K86" s="393"/>
      <c r="L86" s="393"/>
      <c r="M86" s="393"/>
      <c r="N86" s="393"/>
      <c r="O86" s="393"/>
      <c r="P86" s="393"/>
      <c r="Q86" s="393"/>
      <c r="R86" s="393"/>
      <c r="S86" s="393"/>
      <c r="T86" s="393"/>
      <c r="U86" s="393"/>
      <c r="V86" s="393"/>
      <c r="W86" s="393"/>
      <c r="X86" s="393"/>
      <c r="Y86" s="393"/>
      <c r="Z86" s="393"/>
      <c r="AA86" s="393"/>
      <c r="AB86" s="393"/>
      <c r="AC86" s="393"/>
      <c r="AD86" s="393"/>
      <c r="AE86" s="393"/>
      <c r="AF86" s="393"/>
      <c r="AG86" s="393"/>
      <c r="AH86" s="393"/>
      <c r="AI86" s="393"/>
      <c r="AJ86" s="394"/>
      <c r="AK86" s="395"/>
      <c r="AL86" s="395"/>
      <c r="AM86" s="403"/>
      <c r="AN86" s="403"/>
      <c r="AO86" s="193"/>
      <c r="AP86" s="193"/>
      <c r="AQ86" s="190"/>
      <c r="AR86" s="171"/>
    </row>
    <row r="87" spans="1:44" x14ac:dyDescent="0.25">
      <c r="A87" s="392" t="s">
        <v>491</v>
      </c>
      <c r="B87" s="393"/>
      <c r="C87" s="393"/>
      <c r="D87" s="393"/>
      <c r="E87" s="393"/>
      <c r="F87" s="393"/>
      <c r="G87" s="393"/>
      <c r="H87" s="393"/>
      <c r="I87" s="393"/>
      <c r="J87" s="393"/>
      <c r="K87" s="393"/>
      <c r="L87" s="393"/>
      <c r="M87" s="393"/>
      <c r="N87" s="393"/>
      <c r="O87" s="393"/>
      <c r="P87" s="393"/>
      <c r="Q87" s="393"/>
      <c r="R87" s="393"/>
      <c r="S87" s="393"/>
      <c r="T87" s="393"/>
      <c r="U87" s="393"/>
      <c r="V87" s="393"/>
      <c r="W87" s="393"/>
      <c r="X87" s="393"/>
      <c r="Y87" s="393"/>
      <c r="Z87" s="393"/>
      <c r="AA87" s="393"/>
      <c r="AB87" s="393"/>
      <c r="AC87" s="393"/>
      <c r="AD87" s="393"/>
      <c r="AE87" s="393"/>
      <c r="AF87" s="393"/>
      <c r="AG87" s="393"/>
      <c r="AH87" s="393"/>
      <c r="AI87" s="393"/>
      <c r="AJ87" s="394"/>
      <c r="AK87" s="395"/>
      <c r="AL87" s="395"/>
      <c r="AM87" s="403"/>
      <c r="AN87" s="403"/>
      <c r="AO87" s="193"/>
      <c r="AP87" s="193"/>
      <c r="AQ87" s="190"/>
      <c r="AR87" s="171"/>
    </row>
    <row r="88" spans="1:44" x14ac:dyDescent="0.25">
      <c r="A88" s="404" t="s">
        <v>492</v>
      </c>
      <c r="B88" s="405"/>
      <c r="C88" s="405"/>
      <c r="D88" s="406"/>
      <c r="E88" s="195"/>
      <c r="F88" s="195"/>
      <c r="G88" s="195"/>
      <c r="H88" s="195"/>
      <c r="I88" s="195"/>
      <c r="J88" s="195"/>
      <c r="K88" s="195"/>
      <c r="L88" s="195"/>
      <c r="M88" s="195"/>
      <c r="N88" s="195"/>
      <c r="O88" s="195"/>
      <c r="P88" s="195"/>
      <c r="Q88" s="195"/>
      <c r="R88" s="195"/>
      <c r="S88" s="195"/>
      <c r="T88" s="195"/>
      <c r="U88" s="195"/>
      <c r="V88" s="195"/>
      <c r="W88" s="195"/>
      <c r="X88" s="195"/>
      <c r="Y88" s="195"/>
      <c r="Z88" s="195"/>
      <c r="AA88" s="195"/>
      <c r="AB88" s="195"/>
      <c r="AC88" s="195"/>
      <c r="AD88" s="195"/>
      <c r="AE88" s="195"/>
      <c r="AF88" s="195"/>
      <c r="AG88" s="195"/>
      <c r="AH88" s="195"/>
      <c r="AI88" s="195"/>
      <c r="AJ88" s="195"/>
      <c r="AK88" s="407"/>
      <c r="AL88" s="408"/>
      <c r="AM88" s="409"/>
      <c r="AN88" s="410"/>
      <c r="AO88" s="193"/>
      <c r="AP88" s="193"/>
      <c r="AQ88" s="190"/>
      <c r="AR88" s="171"/>
    </row>
    <row r="89" spans="1:44" x14ac:dyDescent="0.25">
      <c r="A89" s="404" t="s">
        <v>493</v>
      </c>
      <c r="B89" s="405"/>
      <c r="C89" s="405"/>
      <c r="D89" s="406"/>
      <c r="E89" s="195"/>
      <c r="F89" s="195"/>
      <c r="G89" s="195"/>
      <c r="H89" s="195"/>
      <c r="I89" s="195"/>
      <c r="J89" s="195"/>
      <c r="K89" s="195"/>
      <c r="L89" s="195"/>
      <c r="M89" s="195"/>
      <c r="N89" s="195"/>
      <c r="O89" s="195"/>
      <c r="P89" s="195"/>
      <c r="Q89" s="195"/>
      <c r="R89" s="195"/>
      <c r="S89" s="195"/>
      <c r="T89" s="195"/>
      <c r="U89" s="195"/>
      <c r="V89" s="195"/>
      <c r="W89" s="195"/>
      <c r="X89" s="195"/>
      <c r="Y89" s="195"/>
      <c r="Z89" s="195"/>
      <c r="AA89" s="195"/>
      <c r="AB89" s="195"/>
      <c r="AC89" s="195"/>
      <c r="AD89" s="195"/>
      <c r="AE89" s="195"/>
      <c r="AF89" s="195"/>
      <c r="AG89" s="195"/>
      <c r="AH89" s="195"/>
      <c r="AI89" s="195"/>
      <c r="AJ89" s="195"/>
      <c r="AK89" s="407"/>
      <c r="AL89" s="408"/>
      <c r="AM89" s="409"/>
      <c r="AN89" s="410"/>
      <c r="AO89" s="193"/>
      <c r="AP89" s="193"/>
      <c r="AQ89" s="174"/>
      <c r="AR89" s="171"/>
    </row>
    <row r="90" spans="1:44" ht="16.5" thickBot="1" x14ac:dyDescent="0.3">
      <c r="A90" s="196" t="s">
        <v>494</v>
      </c>
      <c r="B90" s="197"/>
      <c r="C90" s="197"/>
      <c r="D90" s="197"/>
      <c r="E90" s="197"/>
      <c r="F90" s="197"/>
      <c r="G90" s="197"/>
      <c r="H90" s="197"/>
      <c r="I90" s="197"/>
      <c r="J90" s="197"/>
      <c r="K90" s="197"/>
      <c r="L90" s="197"/>
      <c r="M90" s="197"/>
      <c r="N90" s="197"/>
      <c r="O90" s="197"/>
      <c r="P90" s="197"/>
      <c r="Q90" s="197"/>
      <c r="R90" s="197"/>
      <c r="S90" s="197"/>
      <c r="T90" s="197"/>
      <c r="U90" s="197"/>
      <c r="V90" s="197"/>
      <c r="W90" s="197"/>
      <c r="X90" s="197"/>
      <c r="Y90" s="197"/>
      <c r="Z90" s="197"/>
      <c r="AA90" s="197"/>
      <c r="AB90" s="197"/>
      <c r="AC90" s="197"/>
      <c r="AD90" s="197"/>
      <c r="AE90" s="197"/>
      <c r="AF90" s="197"/>
      <c r="AG90" s="197"/>
      <c r="AH90" s="197"/>
      <c r="AI90" s="197"/>
      <c r="AJ90" s="197"/>
      <c r="AK90" s="411"/>
      <c r="AL90" s="412"/>
      <c r="AM90" s="413"/>
      <c r="AN90" s="414"/>
      <c r="AO90" s="198"/>
      <c r="AP90" s="198"/>
      <c r="AQ90" s="179"/>
      <c r="AR90" s="171"/>
    </row>
    <row r="91" spans="1:44" x14ac:dyDescent="0.2">
      <c r="A91" s="174"/>
      <c r="B91" s="174"/>
      <c r="C91" s="174"/>
      <c r="D91" s="174"/>
      <c r="E91" s="174"/>
      <c r="F91" s="174"/>
      <c r="G91" s="174"/>
      <c r="H91" s="174"/>
      <c r="I91" s="174"/>
      <c r="J91" s="174"/>
      <c r="K91" s="174"/>
      <c r="L91" s="174"/>
      <c r="M91" s="174"/>
      <c r="N91" s="174"/>
      <c r="O91" s="174"/>
      <c r="P91" s="174"/>
      <c r="Q91" s="174"/>
      <c r="R91" s="174"/>
      <c r="S91" s="174"/>
      <c r="T91" s="174"/>
      <c r="U91" s="174"/>
      <c r="V91" s="174"/>
      <c r="W91" s="174"/>
      <c r="X91" s="174"/>
      <c r="Y91" s="174"/>
      <c r="Z91" s="174"/>
      <c r="AA91" s="174"/>
      <c r="AB91" s="174"/>
      <c r="AC91" s="174"/>
      <c r="AD91" s="174"/>
      <c r="AE91" s="174"/>
      <c r="AF91" s="174"/>
      <c r="AG91" s="174"/>
      <c r="AH91" s="174"/>
      <c r="AI91" s="174"/>
      <c r="AJ91" s="174"/>
      <c r="AK91" s="174"/>
      <c r="AL91" s="174"/>
      <c r="AM91" s="174"/>
      <c r="AN91" s="174"/>
      <c r="AO91" s="174"/>
      <c r="AP91" s="174"/>
      <c r="AQ91" s="174"/>
      <c r="AR91" s="174"/>
    </row>
    <row r="92" spans="1:44" x14ac:dyDescent="0.25">
      <c r="A92" s="176" t="s">
        <v>495</v>
      </c>
      <c r="B92" s="171"/>
      <c r="C92" s="179"/>
      <c r="D92" s="179"/>
      <c r="E92" s="179"/>
      <c r="F92" s="179"/>
      <c r="G92" s="179"/>
      <c r="H92" s="179"/>
      <c r="I92" s="179"/>
      <c r="J92" s="179"/>
      <c r="K92" s="179"/>
      <c r="L92" s="179"/>
      <c r="M92" s="179"/>
      <c r="N92" s="179"/>
      <c r="O92" s="179"/>
      <c r="P92" s="179"/>
      <c r="Q92" s="179"/>
      <c r="R92" s="179"/>
      <c r="S92" s="179"/>
      <c r="T92" s="179"/>
      <c r="U92" s="179"/>
      <c r="V92" s="179"/>
      <c r="W92" s="179"/>
      <c r="X92" s="179"/>
      <c r="Y92" s="179"/>
      <c r="Z92" s="179"/>
      <c r="AA92" s="179"/>
      <c r="AB92" s="179"/>
      <c r="AC92" s="179"/>
      <c r="AD92" s="179"/>
      <c r="AE92" s="179"/>
      <c r="AF92" s="179"/>
      <c r="AG92" s="179"/>
      <c r="AH92" s="179"/>
      <c r="AI92" s="179"/>
      <c r="AJ92" s="179"/>
      <c r="AK92" s="179"/>
      <c r="AL92" s="179"/>
      <c r="AM92" s="179"/>
      <c r="AN92" s="179"/>
      <c r="AO92" s="179"/>
      <c r="AP92" s="179"/>
      <c r="AQ92" s="179"/>
      <c r="AR92" s="179"/>
    </row>
    <row r="93" spans="1:44" x14ac:dyDescent="0.2">
      <c r="A93" s="199" t="s">
        <v>496</v>
      </c>
      <c r="B93" s="200"/>
      <c r="C93" s="201"/>
      <c r="D93" s="200"/>
      <c r="E93" s="200"/>
      <c r="F93" s="200"/>
      <c r="G93" s="200"/>
      <c r="H93" s="200"/>
      <c r="I93" s="200"/>
      <c r="J93" s="200"/>
      <c r="K93" s="200"/>
      <c r="L93" s="200"/>
      <c r="M93" s="200"/>
      <c r="N93" s="200"/>
      <c r="O93" s="200"/>
      <c r="P93" s="200"/>
      <c r="Q93" s="200"/>
      <c r="R93" s="200"/>
      <c r="S93" s="200"/>
      <c r="T93" s="200"/>
      <c r="U93" s="200"/>
      <c r="V93" s="200"/>
      <c r="W93" s="200"/>
      <c r="X93" s="200"/>
      <c r="Y93" s="200"/>
      <c r="Z93" s="200"/>
      <c r="AA93" s="200"/>
      <c r="AB93" s="200"/>
      <c r="AC93" s="200"/>
      <c r="AD93" s="200"/>
      <c r="AE93" s="200"/>
      <c r="AF93" s="200"/>
      <c r="AG93" s="200"/>
      <c r="AH93" s="200"/>
      <c r="AI93" s="200"/>
      <c r="AJ93" s="200"/>
      <c r="AK93" s="200"/>
      <c r="AL93" s="200"/>
      <c r="AM93" s="200"/>
      <c r="AN93" s="200"/>
      <c r="AO93" s="200"/>
      <c r="AP93" s="202"/>
      <c r="AQ93" s="202"/>
      <c r="AR93" s="202"/>
    </row>
    <row r="94" spans="1:44" x14ac:dyDescent="0.2">
      <c r="A94" s="199" t="s">
        <v>497</v>
      </c>
      <c r="B94" s="200"/>
      <c r="C94" s="201"/>
      <c r="D94" s="200"/>
      <c r="E94" s="200"/>
      <c r="F94" s="200"/>
      <c r="G94" s="200"/>
      <c r="H94" s="200"/>
      <c r="I94" s="200"/>
      <c r="J94" s="200"/>
      <c r="K94" s="200"/>
      <c r="L94" s="200"/>
      <c r="M94" s="200"/>
      <c r="N94" s="200"/>
      <c r="O94" s="200"/>
      <c r="P94" s="200"/>
      <c r="Q94" s="200"/>
      <c r="R94" s="200"/>
      <c r="S94" s="200"/>
      <c r="T94" s="200"/>
      <c r="U94" s="200"/>
      <c r="V94" s="200"/>
      <c r="W94" s="200"/>
      <c r="X94" s="200"/>
      <c r="Y94" s="200"/>
      <c r="Z94" s="200"/>
      <c r="AA94" s="200"/>
      <c r="AB94" s="200"/>
      <c r="AC94" s="200"/>
      <c r="AD94" s="200"/>
      <c r="AE94" s="200"/>
      <c r="AF94" s="200"/>
      <c r="AG94" s="200"/>
      <c r="AH94" s="200"/>
      <c r="AI94" s="200"/>
      <c r="AJ94" s="200"/>
      <c r="AK94" s="200"/>
      <c r="AL94" s="200"/>
      <c r="AM94" s="200"/>
      <c r="AN94" s="200"/>
      <c r="AO94" s="200"/>
      <c r="AP94" s="202"/>
      <c r="AQ94" s="202"/>
      <c r="AR94" s="202"/>
    </row>
    <row r="95" spans="1:44" x14ac:dyDescent="0.2">
      <c r="A95" s="199" t="s">
        <v>498</v>
      </c>
      <c r="B95" s="200"/>
      <c r="C95" s="201"/>
      <c r="D95" s="200"/>
      <c r="E95" s="200"/>
      <c r="F95" s="200"/>
      <c r="G95" s="200"/>
      <c r="H95" s="200"/>
      <c r="I95" s="200"/>
      <c r="J95" s="200"/>
      <c r="K95" s="200"/>
      <c r="L95" s="200"/>
      <c r="M95" s="200"/>
      <c r="N95" s="200"/>
      <c r="O95" s="200"/>
      <c r="P95" s="200"/>
      <c r="Q95" s="200"/>
      <c r="R95" s="200"/>
      <c r="S95" s="200"/>
      <c r="T95" s="200"/>
      <c r="U95" s="200"/>
      <c r="V95" s="200"/>
      <c r="W95" s="200"/>
      <c r="X95" s="200"/>
      <c r="Y95" s="200"/>
      <c r="Z95" s="200"/>
      <c r="AA95" s="200"/>
      <c r="AB95" s="200"/>
      <c r="AC95" s="200"/>
      <c r="AD95" s="200"/>
      <c r="AE95" s="200"/>
      <c r="AF95" s="200"/>
      <c r="AG95" s="200"/>
      <c r="AH95" s="200"/>
      <c r="AI95" s="200"/>
      <c r="AJ95" s="200"/>
      <c r="AK95" s="200"/>
      <c r="AL95" s="200"/>
      <c r="AM95" s="200"/>
      <c r="AN95" s="200"/>
      <c r="AO95" s="200"/>
      <c r="AP95" s="202"/>
      <c r="AQ95" s="202"/>
      <c r="AR95" s="202"/>
    </row>
    <row r="96" spans="1:44" x14ac:dyDescent="0.25">
      <c r="A96" s="176" t="s">
        <v>499</v>
      </c>
      <c r="B96" s="171"/>
      <c r="C96" s="174"/>
      <c r="D96" s="174"/>
      <c r="E96" s="174"/>
      <c r="F96" s="174"/>
      <c r="G96" s="174"/>
      <c r="H96" s="174"/>
      <c r="I96" s="174"/>
      <c r="J96" s="174"/>
      <c r="K96" s="174"/>
      <c r="L96" s="174"/>
      <c r="M96" s="174"/>
      <c r="N96" s="174"/>
      <c r="O96" s="174"/>
      <c r="P96" s="174"/>
      <c r="Q96" s="174"/>
      <c r="R96" s="174"/>
      <c r="S96" s="174"/>
      <c r="T96" s="174"/>
      <c r="U96" s="174"/>
      <c r="V96" s="174"/>
      <c r="W96" s="174"/>
      <c r="X96" s="174"/>
      <c r="Y96" s="174"/>
      <c r="Z96" s="174"/>
      <c r="AA96" s="174"/>
      <c r="AB96" s="174"/>
      <c r="AC96" s="174"/>
      <c r="AD96" s="174"/>
      <c r="AE96" s="174"/>
      <c r="AF96" s="174"/>
      <c r="AG96" s="174"/>
      <c r="AH96" s="174"/>
      <c r="AI96" s="174"/>
      <c r="AJ96" s="174"/>
      <c r="AK96" s="174"/>
      <c r="AL96" s="174"/>
      <c r="AM96" s="174"/>
      <c r="AN96" s="174"/>
      <c r="AO96" s="174"/>
      <c r="AP96" s="174"/>
      <c r="AQ96" s="174"/>
      <c r="AR96" s="174"/>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5:AL25"/>
  </mergeCells>
  <pageMargins left="0.70866141732283472" right="0.70866141732283472" top="0.74803149606299213" bottom="0.74803149606299213" header="0.31496062992125984" footer="0.31496062992125984"/>
  <pageSetup paperSize="8" scale="4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WVI54"/>
  <sheetViews>
    <sheetView view="pageBreakPreview" topLeftCell="A25" zoomScale="90" zoomScaleSheetLayoutView="90" workbookViewId="0">
      <selection activeCell="G39" sqref="G39"/>
    </sheetView>
  </sheetViews>
  <sheetFormatPr defaultRowHeight="15.75" x14ac:dyDescent="0.25"/>
  <cols>
    <col min="1" max="1" width="9.140625" style="59"/>
    <col min="2" max="2" width="37.7109375" style="59" customWidth="1"/>
    <col min="3" max="3" width="17.7109375" style="59" customWidth="1"/>
    <col min="4" max="4" width="16.7109375" style="59" customWidth="1"/>
    <col min="5" max="6" width="9.140625" style="59" hidden="1" customWidth="1"/>
    <col min="7" max="7" width="16"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9.140625"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9.140625"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9.140625"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9.140625"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9.140625"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9.140625"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9.140625"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9.140625"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9.140625"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9.140625"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9.140625"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9.140625"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9.140625"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9.140625"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9.140625"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9.140625"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9.140625"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9.140625"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9.140625"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9.140625"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9.140625"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9.140625"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9.140625"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9.140625"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9.140625"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9.140625"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9.140625"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9.140625"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9.140625"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9.140625"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9.140625"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9.140625"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9.140625"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9.140625"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9.140625"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9.140625"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9.140625"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9.140625"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9.140625"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9.140625"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9.140625"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9.140625"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9.140625"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9.140625"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9.140625"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9.140625"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9.140625"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9.140625"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9.140625"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9.140625"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9.140625"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9.140625"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9.140625"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9.140625"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9.140625"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9.140625"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9.140625"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9.140625"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9.140625"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9.140625"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9.140625"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9.140625"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9.140625"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68</v>
      </c>
    </row>
    <row r="2" spans="1:44" ht="18.75" x14ac:dyDescent="0.3">
      <c r="L2" s="15" t="s">
        <v>9</v>
      </c>
    </row>
    <row r="3" spans="1:44" ht="18.75" x14ac:dyDescent="0.3">
      <c r="L3" s="15" t="s">
        <v>67</v>
      </c>
    </row>
    <row r="4" spans="1:44" ht="18.75" x14ac:dyDescent="0.3">
      <c r="K4" s="15"/>
    </row>
    <row r="5" spans="1:44" x14ac:dyDescent="0.25">
      <c r="A5" s="290" t="str">
        <f>'1. паспорт местоположение'!A5:C5</f>
        <v>Год раскрытия информации: 2026 год</v>
      </c>
      <c r="B5" s="290"/>
      <c r="C5" s="290"/>
      <c r="D5" s="290"/>
      <c r="E5" s="290"/>
      <c r="F5" s="290"/>
      <c r="G5" s="290"/>
      <c r="H5" s="290"/>
      <c r="I5" s="290"/>
      <c r="J5" s="290"/>
      <c r="K5" s="290"/>
      <c r="L5" s="290"/>
      <c r="M5" s="108"/>
      <c r="N5" s="108"/>
      <c r="O5" s="108"/>
      <c r="P5" s="108"/>
      <c r="Q5" s="108"/>
      <c r="R5" s="108"/>
      <c r="S5" s="108"/>
      <c r="T5" s="108"/>
      <c r="U5" s="108"/>
      <c r="V5" s="108"/>
      <c r="W5" s="108"/>
      <c r="X5" s="108"/>
      <c r="Y5" s="108"/>
      <c r="Z5" s="108"/>
      <c r="AA5" s="108"/>
      <c r="AB5" s="108"/>
      <c r="AC5" s="108"/>
      <c r="AD5" s="108"/>
      <c r="AE5" s="108"/>
      <c r="AF5" s="108"/>
      <c r="AG5" s="108"/>
      <c r="AH5" s="108"/>
      <c r="AI5" s="108"/>
      <c r="AJ5" s="108"/>
      <c r="AK5" s="108"/>
      <c r="AL5" s="108"/>
      <c r="AM5" s="108"/>
      <c r="AN5" s="108"/>
      <c r="AO5" s="108"/>
      <c r="AP5" s="108"/>
      <c r="AQ5" s="108"/>
      <c r="AR5" s="108"/>
    </row>
    <row r="6" spans="1:44" ht="18.75" x14ac:dyDescent="0.3">
      <c r="K6" s="15"/>
    </row>
    <row r="7" spans="1:44" ht="18.75" x14ac:dyDescent="0.25">
      <c r="A7" s="294" t="s">
        <v>8</v>
      </c>
      <c r="B7" s="294"/>
      <c r="C7" s="294"/>
      <c r="D7" s="294"/>
      <c r="E7" s="294"/>
      <c r="F7" s="294"/>
      <c r="G7" s="294"/>
      <c r="H7" s="294"/>
      <c r="I7" s="294"/>
      <c r="J7" s="294"/>
      <c r="K7" s="294"/>
      <c r="L7" s="294"/>
    </row>
    <row r="8" spans="1:44" ht="18.75" x14ac:dyDescent="0.25">
      <c r="A8" s="294"/>
      <c r="B8" s="294"/>
      <c r="C8" s="294"/>
      <c r="D8" s="294"/>
      <c r="E8" s="294"/>
      <c r="F8" s="294"/>
      <c r="G8" s="294"/>
      <c r="H8" s="294"/>
      <c r="I8" s="294"/>
      <c r="J8" s="294"/>
      <c r="K8" s="294"/>
      <c r="L8" s="294"/>
    </row>
    <row r="9" spans="1:44" ht="18.75" x14ac:dyDescent="0.25">
      <c r="A9" s="293" t="s">
        <v>400</v>
      </c>
      <c r="B9" s="293"/>
      <c r="C9" s="293"/>
      <c r="D9" s="293"/>
      <c r="E9" s="293"/>
      <c r="F9" s="293"/>
      <c r="G9" s="293"/>
      <c r="H9" s="293"/>
      <c r="I9" s="293"/>
      <c r="J9" s="293"/>
      <c r="K9" s="293"/>
      <c r="L9" s="293"/>
    </row>
    <row r="10" spans="1:44" x14ac:dyDescent="0.25">
      <c r="A10" s="291" t="s">
        <v>7</v>
      </c>
      <c r="B10" s="291"/>
      <c r="C10" s="291"/>
      <c r="D10" s="291"/>
      <c r="E10" s="291"/>
      <c r="F10" s="291"/>
      <c r="G10" s="291"/>
      <c r="H10" s="291"/>
      <c r="I10" s="291"/>
      <c r="J10" s="291"/>
      <c r="K10" s="291"/>
      <c r="L10" s="291"/>
    </row>
    <row r="11" spans="1:44" ht="18.75" x14ac:dyDescent="0.25">
      <c r="A11" s="294"/>
      <c r="B11" s="294"/>
      <c r="C11" s="294"/>
      <c r="D11" s="294"/>
      <c r="E11" s="294"/>
      <c r="F11" s="294"/>
      <c r="G11" s="294"/>
      <c r="H11" s="294"/>
      <c r="I11" s="294"/>
      <c r="J11" s="294"/>
      <c r="K11" s="294"/>
      <c r="L11" s="294"/>
    </row>
    <row r="12" spans="1:44" ht="18.75" x14ac:dyDescent="0.25">
      <c r="A12" s="293" t="str">
        <f>'1. паспорт местоположение'!A12:C12</f>
        <v>P_TP3500.PS.0040</v>
      </c>
      <c r="B12" s="293"/>
      <c r="C12" s="293"/>
      <c r="D12" s="293"/>
      <c r="E12" s="293"/>
      <c r="F12" s="293"/>
      <c r="G12" s="293"/>
      <c r="H12" s="293"/>
      <c r="I12" s="293"/>
      <c r="J12" s="293"/>
      <c r="K12" s="293"/>
      <c r="L12" s="293"/>
    </row>
    <row r="13" spans="1:44" x14ac:dyDescent="0.25">
      <c r="A13" s="291" t="s">
        <v>6</v>
      </c>
      <c r="B13" s="291"/>
      <c r="C13" s="291"/>
      <c r="D13" s="291"/>
      <c r="E13" s="291"/>
      <c r="F13" s="291"/>
      <c r="G13" s="291"/>
      <c r="H13" s="291"/>
      <c r="I13" s="291"/>
      <c r="J13" s="291"/>
      <c r="K13" s="291"/>
      <c r="L13" s="291"/>
    </row>
    <row r="14" spans="1:44" ht="18.75" x14ac:dyDescent="0.25">
      <c r="A14" s="305"/>
      <c r="B14" s="305"/>
      <c r="C14" s="305"/>
      <c r="D14" s="305"/>
      <c r="E14" s="305"/>
      <c r="F14" s="305"/>
      <c r="G14" s="305"/>
      <c r="H14" s="305"/>
      <c r="I14" s="305"/>
      <c r="J14" s="305"/>
      <c r="K14" s="305"/>
      <c r="L14" s="305"/>
    </row>
    <row r="15" spans="1:44" ht="59.25" customHeight="1" x14ac:dyDescent="0.25">
      <c r="A15" s="292" t="str">
        <f>'1. паспорт местоположение'!A15:C15</f>
        <v>Реконструкция ПС 110 кВ Ильинка, ПС 110 кВ Дубынка, ПС 35 кВ Усово (устройства физической защиты силовых трансформаторов в количестве 3 шт.)</v>
      </c>
      <c r="B15" s="292"/>
      <c r="C15" s="292"/>
      <c r="D15" s="292"/>
      <c r="E15" s="292"/>
      <c r="F15" s="292"/>
      <c r="G15" s="292"/>
      <c r="H15" s="292"/>
      <c r="I15" s="292"/>
      <c r="J15" s="292"/>
      <c r="K15" s="292"/>
      <c r="L15" s="292"/>
    </row>
    <row r="16" spans="1:44" x14ac:dyDescent="0.25">
      <c r="A16" s="291" t="s">
        <v>5</v>
      </c>
      <c r="B16" s="291"/>
      <c r="C16" s="291"/>
      <c r="D16" s="291"/>
      <c r="E16" s="291"/>
      <c r="F16" s="291"/>
      <c r="G16" s="291"/>
      <c r="H16" s="291"/>
      <c r="I16" s="291"/>
      <c r="J16" s="291"/>
      <c r="K16" s="291"/>
      <c r="L16" s="291"/>
    </row>
    <row r="17" spans="1:12" ht="15.75" customHeight="1" x14ac:dyDescent="0.25">
      <c r="L17" s="135"/>
    </row>
    <row r="18" spans="1:12" x14ac:dyDescent="0.25">
      <c r="K18" s="71"/>
    </row>
    <row r="19" spans="1:12" ht="15.75" customHeight="1" x14ac:dyDescent="0.25">
      <c r="A19" s="419" t="s">
        <v>361</v>
      </c>
      <c r="B19" s="419"/>
      <c r="C19" s="419"/>
      <c r="D19" s="419"/>
      <c r="E19" s="419"/>
      <c r="F19" s="419"/>
      <c r="G19" s="419"/>
      <c r="H19" s="419"/>
      <c r="I19" s="419"/>
      <c r="J19" s="419"/>
      <c r="K19" s="419"/>
      <c r="L19" s="419"/>
    </row>
    <row r="20" spans="1:12" x14ac:dyDescent="0.25">
      <c r="A20" s="136"/>
      <c r="B20" s="136"/>
      <c r="C20" s="70"/>
      <c r="D20" s="70"/>
      <c r="E20" s="70"/>
      <c r="F20" s="70"/>
      <c r="G20" s="70"/>
      <c r="H20" s="70"/>
      <c r="I20" s="70"/>
      <c r="J20" s="70"/>
      <c r="K20" s="70"/>
      <c r="L20" s="70"/>
    </row>
    <row r="21" spans="1:12" ht="28.5" customHeight="1" x14ac:dyDescent="0.25">
      <c r="A21" s="416" t="s">
        <v>183</v>
      </c>
      <c r="B21" s="416" t="s">
        <v>182</v>
      </c>
      <c r="C21" s="417" t="s">
        <v>296</v>
      </c>
      <c r="D21" s="417"/>
      <c r="E21" s="417"/>
      <c r="F21" s="417"/>
      <c r="G21" s="417"/>
      <c r="H21" s="417"/>
      <c r="I21" s="418" t="s">
        <v>181</v>
      </c>
      <c r="J21" s="418" t="s">
        <v>298</v>
      </c>
      <c r="K21" s="416" t="s">
        <v>180</v>
      </c>
      <c r="L21" s="415" t="s">
        <v>297</v>
      </c>
    </row>
    <row r="22" spans="1:12" ht="58.7" customHeight="1" x14ac:dyDescent="0.25">
      <c r="A22" s="416"/>
      <c r="B22" s="416"/>
      <c r="C22" s="416" t="s">
        <v>1</v>
      </c>
      <c r="D22" s="416"/>
      <c r="E22" s="137"/>
      <c r="F22" s="137"/>
      <c r="G22" s="416" t="s">
        <v>402</v>
      </c>
      <c r="H22" s="416"/>
      <c r="I22" s="418"/>
      <c r="J22" s="418"/>
      <c r="K22" s="416"/>
      <c r="L22" s="415"/>
    </row>
    <row r="23" spans="1:12" ht="47.25" x14ac:dyDescent="0.25">
      <c r="A23" s="416"/>
      <c r="B23" s="416"/>
      <c r="C23" s="69" t="s">
        <v>179</v>
      </c>
      <c r="D23" s="69" t="s">
        <v>178</v>
      </c>
      <c r="E23" s="69" t="s">
        <v>179</v>
      </c>
      <c r="F23" s="69" t="s">
        <v>178</v>
      </c>
      <c r="G23" s="69" t="s">
        <v>179</v>
      </c>
      <c r="H23" s="69" t="s">
        <v>178</v>
      </c>
      <c r="I23" s="418"/>
      <c r="J23" s="418"/>
      <c r="K23" s="416"/>
      <c r="L23" s="415"/>
    </row>
    <row r="24" spans="1:12" x14ac:dyDescent="0.25">
      <c r="A24" s="134">
        <v>1</v>
      </c>
      <c r="B24" s="134">
        <v>2</v>
      </c>
      <c r="C24" s="69">
        <v>3</v>
      </c>
      <c r="D24" s="69">
        <v>4</v>
      </c>
      <c r="E24" s="69">
        <v>5</v>
      </c>
      <c r="F24" s="69">
        <v>6</v>
      </c>
      <c r="G24" s="69">
        <v>7</v>
      </c>
      <c r="H24" s="69">
        <v>8</v>
      </c>
      <c r="I24" s="69">
        <v>9</v>
      </c>
      <c r="J24" s="69">
        <v>10</v>
      </c>
      <c r="K24" s="69">
        <v>11</v>
      </c>
      <c r="L24" s="69">
        <v>12</v>
      </c>
    </row>
    <row r="25" spans="1:12" x14ac:dyDescent="0.25">
      <c r="A25" s="64">
        <v>1</v>
      </c>
      <c r="B25" s="65" t="s">
        <v>177</v>
      </c>
      <c r="C25" s="67"/>
      <c r="D25" s="67"/>
      <c r="E25" s="67"/>
      <c r="F25" s="67"/>
      <c r="G25" s="67"/>
      <c r="H25" s="67"/>
      <c r="I25" s="67"/>
      <c r="J25" s="67"/>
      <c r="K25" s="62"/>
      <c r="L25" s="79"/>
    </row>
    <row r="26" spans="1:12" ht="21.75" customHeight="1" x14ac:dyDescent="0.25">
      <c r="A26" s="64" t="s">
        <v>176</v>
      </c>
      <c r="B26" s="68" t="s">
        <v>303</v>
      </c>
      <c r="C26" s="255" t="s">
        <v>524</v>
      </c>
      <c r="D26" s="255" t="s">
        <v>524</v>
      </c>
      <c r="E26" s="256"/>
      <c r="F26" s="256"/>
      <c r="G26" s="255" t="s">
        <v>396</v>
      </c>
      <c r="H26" s="255"/>
      <c r="I26" s="67"/>
      <c r="J26" s="67"/>
      <c r="K26" s="62"/>
      <c r="L26" s="62"/>
    </row>
    <row r="27" spans="1:12" s="60" customFormat="1" ht="39.200000000000003" customHeight="1" x14ac:dyDescent="0.25">
      <c r="A27" s="64" t="s">
        <v>175</v>
      </c>
      <c r="B27" s="68" t="s">
        <v>305</v>
      </c>
      <c r="C27" s="255" t="s">
        <v>524</v>
      </c>
      <c r="D27" s="255" t="s">
        <v>524</v>
      </c>
      <c r="E27" s="256"/>
      <c r="F27" s="256"/>
      <c r="G27" s="255" t="s">
        <v>396</v>
      </c>
      <c r="H27" s="255"/>
      <c r="I27" s="67"/>
      <c r="J27" s="67"/>
      <c r="K27" s="62"/>
      <c r="L27" s="62"/>
    </row>
    <row r="28" spans="1:12" s="60" customFormat="1" ht="70.5" customHeight="1" x14ac:dyDescent="0.25">
      <c r="A28" s="64" t="s">
        <v>304</v>
      </c>
      <c r="B28" s="68" t="s">
        <v>309</v>
      </c>
      <c r="C28" s="255" t="s">
        <v>524</v>
      </c>
      <c r="D28" s="255" t="s">
        <v>524</v>
      </c>
      <c r="E28" s="256"/>
      <c r="F28" s="256"/>
      <c r="G28" s="255" t="s">
        <v>396</v>
      </c>
      <c r="H28" s="255"/>
      <c r="I28" s="67"/>
      <c r="J28" s="67"/>
      <c r="K28" s="62"/>
      <c r="L28" s="62"/>
    </row>
    <row r="29" spans="1:12" s="60" customFormat="1" ht="54" customHeight="1" x14ac:dyDescent="0.25">
      <c r="A29" s="64" t="s">
        <v>174</v>
      </c>
      <c r="B29" s="68" t="s">
        <v>308</v>
      </c>
      <c r="C29" s="255" t="s">
        <v>524</v>
      </c>
      <c r="D29" s="255" t="s">
        <v>524</v>
      </c>
      <c r="E29" s="256"/>
      <c r="F29" s="256"/>
      <c r="G29" s="255" t="s">
        <v>396</v>
      </c>
      <c r="H29" s="255"/>
      <c r="I29" s="67"/>
      <c r="J29" s="67"/>
      <c r="K29" s="62"/>
      <c r="L29" s="62"/>
    </row>
    <row r="30" spans="1:12" s="60" customFormat="1" ht="56.25" customHeight="1" x14ac:dyDescent="0.25">
      <c r="A30" s="64" t="s">
        <v>173</v>
      </c>
      <c r="B30" s="68" t="s">
        <v>310</v>
      </c>
      <c r="C30" s="255" t="s">
        <v>524</v>
      </c>
      <c r="D30" s="255" t="s">
        <v>524</v>
      </c>
      <c r="E30" s="256"/>
      <c r="F30" s="256"/>
      <c r="G30" s="255" t="s">
        <v>396</v>
      </c>
      <c r="H30" s="255"/>
      <c r="I30" s="67"/>
      <c r="J30" s="67"/>
      <c r="K30" s="62"/>
      <c r="L30" s="62"/>
    </row>
    <row r="31" spans="1:12" s="60" customFormat="1" ht="37.5" customHeight="1" x14ac:dyDescent="0.25">
      <c r="A31" s="64" t="s">
        <v>172</v>
      </c>
      <c r="B31" s="63" t="s">
        <v>306</v>
      </c>
      <c r="C31" s="255" t="s">
        <v>524</v>
      </c>
      <c r="D31" s="255" t="s">
        <v>524</v>
      </c>
      <c r="E31" s="256"/>
      <c r="F31" s="256"/>
      <c r="G31" s="255">
        <v>46113</v>
      </c>
      <c r="H31" s="255">
        <f>G31+30</f>
        <v>46143</v>
      </c>
      <c r="I31" s="67"/>
      <c r="J31" s="67"/>
      <c r="K31" s="62"/>
      <c r="L31" s="62"/>
    </row>
    <row r="32" spans="1:12" s="60" customFormat="1" ht="31.5" x14ac:dyDescent="0.25">
      <c r="A32" s="64" t="s">
        <v>170</v>
      </c>
      <c r="B32" s="63" t="s">
        <v>311</v>
      </c>
      <c r="C32" s="255" t="s">
        <v>524</v>
      </c>
      <c r="D32" s="255" t="s">
        <v>524</v>
      </c>
      <c r="E32" s="256"/>
      <c r="F32" s="256"/>
      <c r="G32" s="260">
        <v>46204</v>
      </c>
      <c r="H32" s="260">
        <f>G32+40</f>
        <v>46244</v>
      </c>
      <c r="I32" s="67"/>
      <c r="J32" s="67"/>
      <c r="K32" s="62"/>
      <c r="L32" s="62"/>
    </row>
    <row r="33" spans="1:12" s="60" customFormat="1" ht="37.5" customHeight="1" x14ac:dyDescent="0.25">
      <c r="A33" s="64" t="s">
        <v>322</v>
      </c>
      <c r="B33" s="63" t="s">
        <v>259</v>
      </c>
      <c r="C33" s="255" t="s">
        <v>524</v>
      </c>
      <c r="D33" s="255" t="s">
        <v>524</v>
      </c>
      <c r="E33" s="256"/>
      <c r="F33" s="256"/>
      <c r="G33" s="255">
        <f>H32</f>
        <v>46244</v>
      </c>
      <c r="H33" s="255">
        <v>46265</v>
      </c>
      <c r="I33" s="67"/>
      <c r="J33" s="67"/>
      <c r="K33" s="62"/>
      <c r="L33" s="62"/>
    </row>
    <row r="34" spans="1:12" s="60" customFormat="1" ht="47.25" customHeight="1" x14ac:dyDescent="0.25">
      <c r="A34" s="64" t="s">
        <v>323</v>
      </c>
      <c r="B34" s="63" t="s">
        <v>315</v>
      </c>
      <c r="C34" s="255" t="s">
        <v>524</v>
      </c>
      <c r="D34" s="255" t="s">
        <v>524</v>
      </c>
      <c r="E34" s="256"/>
      <c r="F34" s="256"/>
      <c r="G34" s="255" t="s">
        <v>396</v>
      </c>
      <c r="H34" s="255"/>
      <c r="I34" s="66"/>
      <c r="J34" s="66"/>
      <c r="K34" s="66"/>
      <c r="L34" s="62"/>
    </row>
    <row r="35" spans="1:12" s="60" customFormat="1" ht="49.7" customHeight="1" x14ac:dyDescent="0.25">
      <c r="A35" s="64" t="s">
        <v>324</v>
      </c>
      <c r="B35" s="63" t="s">
        <v>171</v>
      </c>
      <c r="C35" s="255" t="s">
        <v>524</v>
      </c>
      <c r="D35" s="255" t="s">
        <v>524</v>
      </c>
      <c r="E35" s="256"/>
      <c r="F35" s="256"/>
      <c r="G35" s="255">
        <v>46266</v>
      </c>
      <c r="H35" s="255">
        <v>46275</v>
      </c>
      <c r="I35" s="66"/>
      <c r="J35" s="66"/>
      <c r="K35" s="66"/>
      <c r="L35" s="62"/>
    </row>
    <row r="36" spans="1:12" ht="37.5" customHeight="1" x14ac:dyDescent="0.25">
      <c r="A36" s="64" t="s">
        <v>325</v>
      </c>
      <c r="B36" s="63" t="s">
        <v>307</v>
      </c>
      <c r="C36" s="255" t="s">
        <v>524</v>
      </c>
      <c r="D36" s="255" t="s">
        <v>524</v>
      </c>
      <c r="E36" s="256"/>
      <c r="F36" s="256"/>
      <c r="G36" s="255" t="s">
        <v>396</v>
      </c>
      <c r="H36" s="255"/>
      <c r="I36" s="257"/>
      <c r="J36" s="257"/>
      <c r="K36" s="62"/>
      <c r="L36" s="62"/>
    </row>
    <row r="37" spans="1:12" x14ac:dyDescent="0.25">
      <c r="A37" s="64" t="s">
        <v>326</v>
      </c>
      <c r="B37" s="63" t="s">
        <v>169</v>
      </c>
      <c r="C37" s="255" t="s">
        <v>524</v>
      </c>
      <c r="D37" s="255" t="s">
        <v>524</v>
      </c>
      <c r="E37" s="256"/>
      <c r="F37" s="256"/>
      <c r="G37" s="260">
        <v>46204</v>
      </c>
      <c r="H37" s="260">
        <f>G37+40</f>
        <v>46244</v>
      </c>
      <c r="I37" s="257"/>
      <c r="J37" s="257"/>
      <c r="K37" s="62"/>
      <c r="L37" s="62"/>
    </row>
    <row r="38" spans="1:12" x14ac:dyDescent="0.25">
      <c r="A38" s="64" t="s">
        <v>500</v>
      </c>
      <c r="B38" s="65" t="s">
        <v>168</v>
      </c>
      <c r="C38" s="255"/>
      <c r="D38" s="259"/>
      <c r="E38" s="258"/>
      <c r="F38" s="258"/>
      <c r="G38" s="255"/>
      <c r="H38" s="259"/>
      <c r="I38" s="62"/>
      <c r="J38" s="62"/>
      <c r="K38" s="62"/>
      <c r="L38" s="62"/>
    </row>
    <row r="39" spans="1:12" ht="78.75" customHeight="1" x14ac:dyDescent="0.25">
      <c r="A39" s="64">
        <v>2</v>
      </c>
      <c r="B39" s="63" t="s">
        <v>312</v>
      </c>
      <c r="C39" s="255" t="s">
        <v>524</v>
      </c>
      <c r="D39" s="255" t="s">
        <v>524</v>
      </c>
      <c r="E39" s="258"/>
      <c r="F39" s="258"/>
      <c r="G39" s="255">
        <f>H37</f>
        <v>46244</v>
      </c>
      <c r="H39" s="255">
        <f>G39+30</f>
        <v>46274</v>
      </c>
      <c r="I39" s="62"/>
      <c r="J39" s="62"/>
      <c r="K39" s="153"/>
      <c r="L39" s="153"/>
    </row>
    <row r="40" spans="1:12" ht="33.75" customHeight="1" x14ac:dyDescent="0.25">
      <c r="A40" s="64" t="s">
        <v>167</v>
      </c>
      <c r="B40" s="63" t="s">
        <v>314</v>
      </c>
      <c r="C40" s="255" t="s">
        <v>524</v>
      </c>
      <c r="D40" s="255" t="s">
        <v>524</v>
      </c>
      <c r="E40" s="258"/>
      <c r="F40" s="258"/>
      <c r="G40" s="255">
        <f>G39</f>
        <v>46244</v>
      </c>
      <c r="H40" s="255">
        <f>G40+30</f>
        <v>46274</v>
      </c>
      <c r="I40" s="62"/>
      <c r="J40" s="62"/>
      <c r="K40" s="153"/>
      <c r="L40" s="153"/>
    </row>
    <row r="41" spans="1:12" ht="63" customHeight="1" x14ac:dyDescent="0.25">
      <c r="A41" s="64" t="s">
        <v>166</v>
      </c>
      <c r="B41" s="65" t="s">
        <v>392</v>
      </c>
      <c r="C41" s="255"/>
      <c r="D41" s="259"/>
      <c r="E41" s="258"/>
      <c r="F41" s="258"/>
      <c r="G41" s="255"/>
      <c r="H41" s="259"/>
      <c r="I41" s="62"/>
      <c r="J41" s="62"/>
      <c r="K41" s="153"/>
      <c r="L41" s="153"/>
    </row>
    <row r="42" spans="1:12" ht="36" customHeight="1" x14ac:dyDescent="0.25">
      <c r="A42" s="64">
        <v>3</v>
      </c>
      <c r="B42" s="63" t="s">
        <v>313</v>
      </c>
      <c r="C42" s="255" t="s">
        <v>524</v>
      </c>
      <c r="D42" s="255" t="s">
        <v>524</v>
      </c>
      <c r="E42" s="258"/>
      <c r="F42" s="258"/>
      <c r="G42" s="255">
        <f>G40</f>
        <v>46244</v>
      </c>
      <c r="H42" s="255">
        <f>G42+45</f>
        <v>46289</v>
      </c>
      <c r="I42" s="62"/>
      <c r="J42" s="62"/>
      <c r="K42" s="153"/>
      <c r="L42" s="153"/>
    </row>
    <row r="43" spans="1:12" ht="34.5" customHeight="1" x14ac:dyDescent="0.25">
      <c r="A43" s="64" t="s">
        <v>165</v>
      </c>
      <c r="B43" s="63" t="s">
        <v>163</v>
      </c>
      <c r="C43" s="255" t="s">
        <v>524</v>
      </c>
      <c r="D43" s="255" t="s">
        <v>524</v>
      </c>
      <c r="E43" s="258"/>
      <c r="F43" s="258"/>
      <c r="G43" s="255">
        <f>G40</f>
        <v>46244</v>
      </c>
      <c r="H43" s="255">
        <f>G43+30</f>
        <v>46274</v>
      </c>
      <c r="I43" s="62"/>
      <c r="J43" s="62"/>
      <c r="K43" s="153"/>
      <c r="L43" s="153"/>
    </row>
    <row r="44" spans="1:12" ht="24.75" customHeight="1" x14ac:dyDescent="0.25">
      <c r="A44" s="64" t="s">
        <v>164</v>
      </c>
      <c r="B44" s="63" t="s">
        <v>161</v>
      </c>
      <c r="C44" s="255" t="s">
        <v>524</v>
      </c>
      <c r="D44" s="255" t="s">
        <v>524</v>
      </c>
      <c r="E44" s="258"/>
      <c r="F44" s="258"/>
      <c r="G44" s="255">
        <f>H43</f>
        <v>46274</v>
      </c>
      <c r="H44" s="255">
        <f>G44+20</f>
        <v>46294</v>
      </c>
      <c r="I44" s="62"/>
      <c r="J44" s="62"/>
      <c r="K44" s="153"/>
      <c r="L44" s="153"/>
    </row>
    <row r="45" spans="1:12" ht="90.75" customHeight="1" x14ac:dyDescent="0.25">
      <c r="A45" s="64" t="s">
        <v>162</v>
      </c>
      <c r="B45" s="63" t="s">
        <v>318</v>
      </c>
      <c r="C45" s="255" t="s">
        <v>524</v>
      </c>
      <c r="D45" s="255" t="s">
        <v>524</v>
      </c>
      <c r="E45" s="258"/>
      <c r="F45" s="258"/>
      <c r="G45" s="255" t="s">
        <v>396</v>
      </c>
      <c r="H45" s="255"/>
      <c r="I45" s="62"/>
      <c r="J45" s="62"/>
      <c r="K45" s="149"/>
      <c r="L45" s="149"/>
    </row>
    <row r="46" spans="1:12" ht="167.25" customHeight="1" x14ac:dyDescent="0.25">
      <c r="A46" s="64" t="s">
        <v>160</v>
      </c>
      <c r="B46" s="63" t="s">
        <v>316</v>
      </c>
      <c r="C46" s="255" t="s">
        <v>524</v>
      </c>
      <c r="D46" s="255" t="s">
        <v>524</v>
      </c>
      <c r="E46" s="255" t="s">
        <v>396</v>
      </c>
      <c r="F46" s="255" t="s">
        <v>396</v>
      </c>
      <c r="G46" s="255" t="s">
        <v>396</v>
      </c>
      <c r="H46" s="255"/>
      <c r="I46" s="62"/>
      <c r="J46" s="62"/>
      <c r="K46" s="149"/>
      <c r="L46" s="149"/>
    </row>
    <row r="47" spans="1:12" ht="30.75" customHeight="1" x14ac:dyDescent="0.25">
      <c r="A47" s="64" t="s">
        <v>158</v>
      </c>
      <c r="B47" s="63" t="s">
        <v>159</v>
      </c>
      <c r="C47" s="255" t="s">
        <v>524</v>
      </c>
      <c r="D47" s="255" t="s">
        <v>524</v>
      </c>
      <c r="E47" s="258"/>
      <c r="F47" s="258"/>
      <c r="G47" s="255">
        <f>H42</f>
        <v>46289</v>
      </c>
      <c r="H47" s="255">
        <f>G47+20</f>
        <v>46309</v>
      </c>
      <c r="I47" s="62"/>
      <c r="J47" s="62"/>
      <c r="K47" s="149"/>
      <c r="L47" s="149"/>
    </row>
    <row r="48" spans="1:12" ht="37.5" customHeight="1" x14ac:dyDescent="0.25">
      <c r="A48" s="64" t="s">
        <v>501</v>
      </c>
      <c r="B48" s="65" t="s">
        <v>157</v>
      </c>
      <c r="C48" s="255"/>
      <c r="D48" s="259"/>
      <c r="E48" s="258"/>
      <c r="F48" s="258"/>
      <c r="G48" s="255"/>
      <c r="H48" s="259"/>
      <c r="I48" s="62"/>
      <c r="J48" s="62"/>
      <c r="K48" s="149"/>
      <c r="L48" s="149"/>
    </row>
    <row r="49" spans="1:12" ht="35.450000000000003" customHeight="1" x14ac:dyDescent="0.25">
      <c r="A49" s="64">
        <v>4</v>
      </c>
      <c r="B49" s="63" t="s">
        <v>155</v>
      </c>
      <c r="C49" s="255" t="s">
        <v>524</v>
      </c>
      <c r="D49" s="255" t="s">
        <v>524</v>
      </c>
      <c r="E49" s="258"/>
      <c r="F49" s="258"/>
      <c r="G49" s="255">
        <f>H47</f>
        <v>46309</v>
      </c>
      <c r="H49" s="255">
        <f>G49+30</f>
        <v>46339</v>
      </c>
      <c r="I49" s="62"/>
      <c r="J49" s="62"/>
      <c r="K49" s="149"/>
      <c r="L49" s="149"/>
    </row>
    <row r="50" spans="1:12" ht="86.25" customHeight="1" x14ac:dyDescent="0.25">
      <c r="A50" s="64" t="s">
        <v>156</v>
      </c>
      <c r="B50" s="63" t="s">
        <v>317</v>
      </c>
      <c r="C50" s="255" t="s">
        <v>524</v>
      </c>
      <c r="D50" s="255" t="s">
        <v>524</v>
      </c>
      <c r="E50" s="258"/>
      <c r="F50" s="258"/>
      <c r="G50" s="255">
        <f>H49</f>
        <v>46339</v>
      </c>
      <c r="H50" s="255">
        <f>G50+15</f>
        <v>46354</v>
      </c>
      <c r="I50" s="62"/>
      <c r="J50" s="62"/>
      <c r="K50" s="62"/>
      <c r="L50" s="62"/>
    </row>
    <row r="51" spans="1:12" ht="77.25" customHeight="1" x14ac:dyDescent="0.25">
      <c r="A51" s="64" t="s">
        <v>154</v>
      </c>
      <c r="B51" s="63" t="s">
        <v>319</v>
      </c>
      <c r="C51" s="255" t="s">
        <v>524</v>
      </c>
      <c r="D51" s="255" t="s">
        <v>524</v>
      </c>
      <c r="E51" s="258"/>
      <c r="F51" s="258"/>
      <c r="G51" s="255" t="s">
        <v>396</v>
      </c>
      <c r="H51" s="255"/>
      <c r="I51" s="62"/>
      <c r="J51" s="62"/>
      <c r="K51" s="62"/>
      <c r="L51" s="62"/>
    </row>
    <row r="52" spans="1:12" ht="71.45" customHeight="1" x14ac:dyDescent="0.25">
      <c r="A52" s="64" t="s">
        <v>152</v>
      </c>
      <c r="B52" s="63" t="s">
        <v>153</v>
      </c>
      <c r="C52" s="255" t="s">
        <v>524</v>
      </c>
      <c r="D52" s="255" t="s">
        <v>524</v>
      </c>
      <c r="E52" s="255" t="s">
        <v>396</v>
      </c>
      <c r="F52" s="255" t="s">
        <v>396</v>
      </c>
      <c r="G52" s="255">
        <f>H50</f>
        <v>46354</v>
      </c>
      <c r="H52" s="255">
        <f>G52+3</f>
        <v>46357</v>
      </c>
      <c r="I52" s="62"/>
      <c r="J52" s="62"/>
      <c r="K52" s="62"/>
      <c r="L52" s="62"/>
    </row>
    <row r="53" spans="1:12" ht="48.2" customHeight="1" x14ac:dyDescent="0.25">
      <c r="A53" s="64" t="s">
        <v>150</v>
      </c>
      <c r="B53" s="203" t="s">
        <v>320</v>
      </c>
      <c r="C53" s="255" t="s">
        <v>524</v>
      </c>
      <c r="D53" s="255" t="s">
        <v>524</v>
      </c>
      <c r="E53" s="258"/>
      <c r="F53" s="258"/>
      <c r="G53" s="255">
        <f>G52</f>
        <v>46354</v>
      </c>
      <c r="H53" s="255">
        <f>G53+4</f>
        <v>46358</v>
      </c>
      <c r="I53" s="62"/>
      <c r="J53" s="62"/>
      <c r="K53" s="62"/>
      <c r="L53" s="62"/>
    </row>
    <row r="54" spans="1:12" ht="46.5" customHeight="1" x14ac:dyDescent="0.25">
      <c r="A54" s="64" t="s">
        <v>321</v>
      </c>
      <c r="B54" s="63" t="s">
        <v>151</v>
      </c>
      <c r="C54" s="255" t="s">
        <v>524</v>
      </c>
      <c r="D54" s="255" t="s">
        <v>524</v>
      </c>
      <c r="E54" s="258"/>
      <c r="F54" s="258"/>
      <c r="G54" s="255" t="s">
        <v>396</v>
      </c>
      <c r="H54" s="255"/>
      <c r="I54" s="62"/>
      <c r="J54" s="62"/>
      <c r="K54" s="62"/>
      <c r="L54" s="62"/>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K21:K23"/>
    <mergeCell ref="A21:A23"/>
    <mergeCell ref="B21:B23"/>
    <mergeCell ref="C21:H21"/>
    <mergeCell ref="I21:I23"/>
    <mergeCell ref="J21:J23"/>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I93"/>
  <sheetViews>
    <sheetView view="pageBreakPreview" topLeftCell="B3" zoomScale="70" zoomScaleNormal="70" zoomScaleSheetLayoutView="70" workbookViewId="0">
      <selection activeCell="C20" sqref="C20:AC22"/>
    </sheetView>
  </sheetViews>
  <sheetFormatPr defaultColWidth="9.140625" defaultRowHeight="15.75" x14ac:dyDescent="0.25"/>
  <cols>
    <col min="1" max="1" width="9.140625" style="155"/>
    <col min="2" max="2" width="57.85546875" style="155" customWidth="1"/>
    <col min="3" max="3" width="13" style="155" customWidth="1"/>
    <col min="4" max="4" width="17.85546875" style="155" customWidth="1"/>
    <col min="5" max="5" width="20.42578125" style="155" customWidth="1"/>
    <col min="6" max="6" width="18.7109375" style="155" customWidth="1"/>
    <col min="7" max="7" width="12.85546875" style="155" customWidth="1"/>
    <col min="8" max="8" width="12.28515625" style="155" customWidth="1"/>
    <col min="9" max="9" width="8.5703125" style="155" customWidth="1"/>
    <col min="10" max="10" width="11.85546875" style="155" bestFit="1" customWidth="1"/>
    <col min="11" max="11" width="8" style="155" bestFit="1" customWidth="1"/>
    <col min="12" max="12" width="13.140625" style="155" customWidth="1"/>
    <col min="13" max="13" width="11.28515625" style="155" customWidth="1"/>
    <col min="14" max="17" width="9.140625" style="155"/>
    <col min="18" max="18" width="11.85546875" style="155" bestFit="1" customWidth="1"/>
    <col min="19" max="19" width="9.140625" style="155"/>
    <col min="20" max="20" width="10" style="155" customWidth="1"/>
    <col min="21" max="21" width="10.28515625" style="155" customWidth="1"/>
    <col min="22" max="23" width="9.140625" style="155"/>
    <col min="24" max="24" width="12.140625" style="155" customWidth="1"/>
    <col min="25" max="28" width="9.140625" style="155"/>
    <col min="29" max="29" width="19.28515625" style="155" customWidth="1"/>
    <col min="30" max="16384" width="9.140625" style="155"/>
  </cols>
  <sheetData>
    <row r="1" spans="1:29" ht="18.75" x14ac:dyDescent="0.25">
      <c r="AC1" s="156" t="s">
        <v>68</v>
      </c>
    </row>
    <row r="2" spans="1:29" ht="18.75" x14ac:dyDescent="0.3">
      <c r="AC2" s="157" t="s">
        <v>9</v>
      </c>
    </row>
    <row r="3" spans="1:29" ht="18.75" x14ac:dyDescent="0.3">
      <c r="AC3" s="157" t="s">
        <v>67</v>
      </c>
    </row>
    <row r="4" spans="1:29" ht="18.75" customHeight="1" x14ac:dyDescent="0.25">
      <c r="A4" s="435" t="str">
        <f>'1. паспорт местоположение'!A5:C5</f>
        <v>Год раскрытия информации: 2026 год</v>
      </c>
      <c r="B4" s="435"/>
      <c r="C4" s="435"/>
      <c r="D4" s="435"/>
      <c r="E4" s="435"/>
      <c r="F4" s="435"/>
      <c r="G4" s="435"/>
      <c r="H4" s="435"/>
      <c r="I4" s="435"/>
      <c r="J4" s="435"/>
      <c r="K4" s="435"/>
      <c r="L4" s="435"/>
      <c r="M4" s="435"/>
    </row>
    <row r="5" spans="1:29" ht="18.75" x14ac:dyDescent="0.3">
      <c r="M5" s="157"/>
    </row>
    <row r="6" spans="1:29" ht="18.75" x14ac:dyDescent="0.25">
      <c r="A6" s="437" t="s">
        <v>8</v>
      </c>
      <c r="B6" s="437"/>
      <c r="C6" s="437"/>
      <c r="D6" s="437"/>
      <c r="E6" s="437"/>
      <c r="F6" s="437"/>
      <c r="G6" s="437"/>
      <c r="H6" s="437"/>
      <c r="I6" s="437"/>
      <c r="J6" s="437"/>
      <c r="K6" s="437"/>
      <c r="L6" s="437"/>
      <c r="M6" s="437"/>
    </row>
    <row r="7" spans="1:29" ht="18.75" x14ac:dyDescent="0.25">
      <c r="A7" s="129"/>
      <c r="B7" s="129"/>
      <c r="C7" s="129"/>
      <c r="D7" s="129"/>
      <c r="E7" s="129"/>
      <c r="F7" s="129"/>
      <c r="G7" s="129"/>
      <c r="H7" s="158"/>
      <c r="I7" s="158"/>
      <c r="J7" s="158"/>
      <c r="K7" s="158"/>
      <c r="L7" s="158"/>
      <c r="M7" s="158"/>
    </row>
    <row r="8" spans="1:29" x14ac:dyDescent="0.25">
      <c r="A8" s="304" t="s">
        <v>400</v>
      </c>
      <c r="B8" s="304"/>
      <c r="C8" s="304"/>
      <c r="D8" s="304"/>
      <c r="E8" s="304"/>
      <c r="F8" s="304"/>
      <c r="G8" s="304"/>
      <c r="H8" s="304"/>
      <c r="I8" s="304"/>
      <c r="J8" s="304"/>
      <c r="K8" s="304"/>
      <c r="L8" s="304"/>
      <c r="M8" s="304"/>
    </row>
    <row r="9" spans="1:29" ht="18.75" customHeight="1" x14ac:dyDescent="0.25">
      <c r="A9" s="436" t="s">
        <v>7</v>
      </c>
      <c r="B9" s="436"/>
      <c r="C9" s="436"/>
      <c r="D9" s="436"/>
      <c r="E9" s="436"/>
      <c r="F9" s="436"/>
      <c r="G9" s="436"/>
      <c r="H9" s="436"/>
      <c r="I9" s="436"/>
      <c r="J9" s="436"/>
      <c r="K9" s="436"/>
      <c r="L9" s="436"/>
      <c r="M9" s="436"/>
    </row>
    <row r="10" spans="1:29" ht="18.75" x14ac:dyDescent="0.25">
      <c r="A10" s="129"/>
      <c r="B10" s="129"/>
      <c r="C10" s="129"/>
      <c r="D10" s="129"/>
      <c r="E10" s="129"/>
      <c r="F10" s="129"/>
      <c r="G10" s="129"/>
      <c r="H10" s="158"/>
      <c r="I10" s="158"/>
      <c r="J10" s="158"/>
      <c r="K10" s="158"/>
      <c r="L10" s="158"/>
      <c r="M10" s="158"/>
    </row>
    <row r="11" spans="1:29" x14ac:dyDescent="0.25">
      <c r="A11" s="304" t="str">
        <f>'1. паспорт местоположение'!A12:C12</f>
        <v>P_TP3500.PS.0040</v>
      </c>
      <c r="B11" s="304"/>
      <c r="C11" s="304"/>
      <c r="D11" s="304"/>
      <c r="E11" s="304"/>
      <c r="F11" s="304"/>
      <c r="G11" s="304"/>
      <c r="H11" s="304"/>
      <c r="I11" s="304"/>
      <c r="J11" s="304"/>
      <c r="K11" s="304"/>
      <c r="L11" s="304"/>
      <c r="M11" s="304"/>
    </row>
    <row r="12" spans="1:29" x14ac:dyDescent="0.25">
      <c r="A12" s="436" t="s">
        <v>6</v>
      </c>
      <c r="B12" s="436"/>
      <c r="C12" s="436"/>
      <c r="D12" s="436"/>
      <c r="E12" s="436"/>
      <c r="F12" s="436"/>
      <c r="G12" s="436"/>
      <c r="H12" s="436"/>
      <c r="I12" s="436"/>
      <c r="J12" s="436"/>
      <c r="K12" s="436"/>
      <c r="L12" s="436"/>
      <c r="M12" s="436"/>
    </row>
    <row r="13" spans="1:29" ht="16.5" customHeight="1" x14ac:dyDescent="0.3">
      <c r="A13" s="159"/>
      <c r="B13" s="159"/>
      <c r="C13" s="159"/>
      <c r="D13" s="159"/>
      <c r="E13" s="159"/>
      <c r="F13" s="159"/>
      <c r="G13" s="159"/>
      <c r="H13" s="160"/>
      <c r="I13" s="160"/>
      <c r="J13" s="160"/>
      <c r="K13" s="160"/>
      <c r="L13" s="160"/>
      <c r="M13" s="160"/>
    </row>
    <row r="14" spans="1:29" x14ac:dyDescent="0.25">
      <c r="A14" s="304" t="str">
        <f>'1. паспорт местоположение'!A15:C15</f>
        <v>Реконструкция ПС 110 кВ Ильинка, ПС 110 кВ Дубынка, ПС 35 кВ Усово (устройства физической защиты силовых трансформаторов в количестве 3 шт.)</v>
      </c>
      <c r="B14" s="304"/>
      <c r="C14" s="304"/>
      <c r="D14" s="304"/>
      <c r="E14" s="304"/>
      <c r="F14" s="304"/>
      <c r="G14" s="304"/>
      <c r="H14" s="304"/>
      <c r="I14" s="304"/>
      <c r="J14" s="304"/>
      <c r="K14" s="304"/>
      <c r="L14" s="304"/>
      <c r="M14" s="304"/>
    </row>
    <row r="15" spans="1:29" ht="15.75" customHeight="1" x14ac:dyDescent="0.25">
      <c r="A15" s="436" t="s">
        <v>5</v>
      </c>
      <c r="B15" s="436"/>
      <c r="C15" s="436"/>
      <c r="D15" s="436"/>
      <c r="E15" s="436"/>
      <c r="F15" s="436"/>
      <c r="G15" s="436"/>
      <c r="H15" s="436"/>
      <c r="I15" s="436"/>
      <c r="J15" s="436"/>
      <c r="K15" s="436"/>
      <c r="L15" s="436"/>
      <c r="M15" s="436"/>
    </row>
    <row r="16" spans="1:29" x14ac:dyDescent="0.25">
      <c r="A16" s="438"/>
      <c r="B16" s="438"/>
      <c r="C16" s="438"/>
      <c r="D16" s="438"/>
      <c r="E16" s="438"/>
      <c r="F16" s="438"/>
      <c r="G16" s="438"/>
      <c r="H16" s="438"/>
      <c r="I16" s="438"/>
      <c r="J16" s="438"/>
      <c r="K16" s="438"/>
      <c r="L16" s="438"/>
      <c r="M16" s="438"/>
    </row>
    <row r="18" spans="1:35" x14ac:dyDescent="0.25">
      <c r="A18" s="439" t="s">
        <v>362</v>
      </c>
      <c r="B18" s="439"/>
      <c r="C18" s="439"/>
      <c r="D18" s="439"/>
      <c r="E18" s="439"/>
      <c r="F18" s="439"/>
      <c r="G18" s="439"/>
      <c r="H18" s="439"/>
      <c r="I18" s="439"/>
      <c r="J18" s="439"/>
      <c r="K18" s="439"/>
      <c r="L18" s="439"/>
      <c r="M18" s="439"/>
    </row>
    <row r="20" spans="1:35" s="247" customFormat="1" ht="33" customHeight="1" x14ac:dyDescent="0.25">
      <c r="A20" s="427" t="s">
        <v>149</v>
      </c>
      <c r="B20" s="427" t="s">
        <v>148</v>
      </c>
      <c r="C20" s="440" t="s">
        <v>147</v>
      </c>
      <c r="D20" s="440"/>
      <c r="E20" s="426" t="s">
        <v>474</v>
      </c>
      <c r="F20" s="426"/>
      <c r="G20" s="430" t="s">
        <v>551</v>
      </c>
      <c r="H20" s="424" t="s">
        <v>503</v>
      </c>
      <c r="I20" s="425"/>
      <c r="J20" s="425"/>
      <c r="K20" s="425"/>
      <c r="L20" s="424" t="s">
        <v>504</v>
      </c>
      <c r="M20" s="425"/>
      <c r="N20" s="425"/>
      <c r="O20" s="425"/>
      <c r="P20" s="424" t="s">
        <v>527</v>
      </c>
      <c r="Q20" s="425"/>
      <c r="R20" s="425"/>
      <c r="S20" s="425"/>
      <c r="T20" s="424" t="s">
        <v>528</v>
      </c>
      <c r="U20" s="425"/>
      <c r="V20" s="425"/>
      <c r="W20" s="425"/>
      <c r="X20" s="424" t="s">
        <v>552</v>
      </c>
      <c r="Y20" s="425"/>
      <c r="Z20" s="425"/>
      <c r="AA20" s="425"/>
      <c r="AB20" s="434" t="s">
        <v>146</v>
      </c>
      <c r="AC20" s="434"/>
    </row>
    <row r="21" spans="1:35" s="247" customFormat="1" ht="81.75" customHeight="1" x14ac:dyDescent="0.25">
      <c r="A21" s="428"/>
      <c r="B21" s="428"/>
      <c r="C21" s="440"/>
      <c r="D21" s="440"/>
      <c r="E21" s="426"/>
      <c r="F21" s="426"/>
      <c r="G21" s="431"/>
      <c r="H21" s="433" t="s">
        <v>1</v>
      </c>
      <c r="I21" s="433"/>
      <c r="J21" s="433" t="s">
        <v>475</v>
      </c>
      <c r="K21" s="433"/>
      <c r="L21" s="433" t="s">
        <v>1</v>
      </c>
      <c r="M21" s="433"/>
      <c r="N21" s="433" t="s">
        <v>475</v>
      </c>
      <c r="O21" s="433"/>
      <c r="P21" s="433" t="s">
        <v>1</v>
      </c>
      <c r="Q21" s="433"/>
      <c r="R21" s="433" t="s">
        <v>475</v>
      </c>
      <c r="S21" s="433"/>
      <c r="T21" s="433" t="s">
        <v>1</v>
      </c>
      <c r="U21" s="433"/>
      <c r="V21" s="433" t="s">
        <v>475</v>
      </c>
      <c r="W21" s="433"/>
      <c r="X21" s="433" t="s">
        <v>1</v>
      </c>
      <c r="Y21" s="433"/>
      <c r="Z21" s="433" t="s">
        <v>475</v>
      </c>
      <c r="AA21" s="433"/>
      <c r="AB21" s="434"/>
      <c r="AC21" s="434"/>
    </row>
    <row r="22" spans="1:35" s="247" customFormat="1" ht="89.25" customHeight="1" x14ac:dyDescent="0.3">
      <c r="A22" s="429"/>
      <c r="B22" s="429"/>
      <c r="C22" s="286" t="s">
        <v>1</v>
      </c>
      <c r="D22" s="286" t="s">
        <v>475</v>
      </c>
      <c r="E22" s="215" t="s">
        <v>553</v>
      </c>
      <c r="F22" s="215" t="s">
        <v>554</v>
      </c>
      <c r="G22" s="432"/>
      <c r="H22" s="248" t="s">
        <v>344</v>
      </c>
      <c r="I22" s="248" t="s">
        <v>345</v>
      </c>
      <c r="J22" s="248" t="s">
        <v>344</v>
      </c>
      <c r="K22" s="248" t="s">
        <v>345</v>
      </c>
      <c r="L22" s="248" t="s">
        <v>344</v>
      </c>
      <c r="M22" s="248" t="s">
        <v>345</v>
      </c>
      <c r="N22" s="248" t="s">
        <v>344</v>
      </c>
      <c r="O22" s="248" t="s">
        <v>345</v>
      </c>
      <c r="P22" s="248" t="s">
        <v>344</v>
      </c>
      <c r="Q22" s="248" t="s">
        <v>345</v>
      </c>
      <c r="R22" s="248" t="s">
        <v>344</v>
      </c>
      <c r="S22" s="248" t="s">
        <v>345</v>
      </c>
      <c r="T22" s="248" t="s">
        <v>344</v>
      </c>
      <c r="U22" s="248" t="s">
        <v>345</v>
      </c>
      <c r="V22" s="248" t="s">
        <v>344</v>
      </c>
      <c r="W22" s="248" t="s">
        <v>345</v>
      </c>
      <c r="X22" s="248" t="s">
        <v>344</v>
      </c>
      <c r="Y22" s="248" t="s">
        <v>345</v>
      </c>
      <c r="Z22" s="248" t="s">
        <v>344</v>
      </c>
      <c r="AA22" s="248" t="s">
        <v>345</v>
      </c>
      <c r="AB22" s="286" t="s">
        <v>145</v>
      </c>
      <c r="AC22" s="286" t="s">
        <v>475</v>
      </c>
      <c r="AE22" s="216"/>
      <c r="AF22" s="216"/>
      <c r="AG22" s="216"/>
      <c r="AH22" s="216"/>
      <c r="AI22" s="214"/>
    </row>
    <row r="23" spans="1:35" s="247" customFormat="1" ht="19.5" customHeight="1" x14ac:dyDescent="0.25">
      <c r="A23" s="261">
        <v>1</v>
      </c>
      <c r="B23" s="261">
        <v>2</v>
      </c>
      <c r="C23" s="261">
        <v>3</v>
      </c>
      <c r="D23" s="261">
        <v>4</v>
      </c>
      <c r="E23" s="261">
        <v>5</v>
      </c>
      <c r="F23" s="261">
        <v>6</v>
      </c>
      <c r="G23" s="261">
        <v>7</v>
      </c>
      <c r="H23" s="261">
        <v>8</v>
      </c>
      <c r="I23" s="261">
        <v>9</v>
      </c>
      <c r="J23" s="261">
        <v>10</v>
      </c>
      <c r="K23" s="261">
        <v>11</v>
      </c>
      <c r="L23" s="261">
        <v>12</v>
      </c>
      <c r="M23" s="261">
        <v>13</v>
      </c>
      <c r="N23" s="261">
        <v>14</v>
      </c>
      <c r="O23" s="261">
        <v>15</v>
      </c>
      <c r="P23" s="261">
        <v>16</v>
      </c>
      <c r="Q23" s="261">
        <v>17</v>
      </c>
      <c r="R23" s="261">
        <v>18</v>
      </c>
      <c r="S23" s="261">
        <v>19</v>
      </c>
      <c r="T23" s="261">
        <v>20</v>
      </c>
      <c r="U23" s="261">
        <v>21</v>
      </c>
      <c r="V23" s="261">
        <v>22</v>
      </c>
      <c r="W23" s="261">
        <v>23</v>
      </c>
      <c r="X23" s="261">
        <v>24</v>
      </c>
      <c r="Y23" s="261">
        <v>25</v>
      </c>
      <c r="Z23" s="261">
        <v>26</v>
      </c>
      <c r="AA23" s="261">
        <v>27</v>
      </c>
      <c r="AB23" s="261">
        <v>28</v>
      </c>
      <c r="AC23" s="261">
        <v>29</v>
      </c>
      <c r="AE23" s="214"/>
      <c r="AF23" s="214"/>
      <c r="AG23" s="214"/>
      <c r="AH23" s="214"/>
      <c r="AI23" s="214"/>
    </row>
    <row r="24" spans="1:35" s="214" customFormat="1" ht="47.25" customHeight="1" x14ac:dyDescent="0.25">
      <c r="A24" s="205">
        <v>1</v>
      </c>
      <c r="B24" s="206" t="s">
        <v>144</v>
      </c>
      <c r="C24" s="217">
        <v>19.156954788837638</v>
      </c>
      <c r="D24" s="217">
        <v>21.167862845073891</v>
      </c>
      <c r="E24" s="217">
        <v>19.156954788837638</v>
      </c>
      <c r="F24" s="217">
        <v>19.156954788837638</v>
      </c>
      <c r="G24" s="217">
        <v>0</v>
      </c>
      <c r="H24" s="217">
        <v>19.156954788837638</v>
      </c>
      <c r="I24" s="217"/>
      <c r="J24" s="217">
        <v>21.167862845073891</v>
      </c>
      <c r="K24" s="217"/>
      <c r="L24" s="217">
        <v>0</v>
      </c>
      <c r="M24" s="217"/>
      <c r="N24" s="217">
        <v>0</v>
      </c>
      <c r="O24" s="217"/>
      <c r="P24" s="217">
        <v>0</v>
      </c>
      <c r="Q24" s="217"/>
      <c r="R24" s="217">
        <v>0</v>
      </c>
      <c r="S24" s="217"/>
      <c r="T24" s="217">
        <v>0</v>
      </c>
      <c r="U24" s="217"/>
      <c r="V24" s="217">
        <v>0</v>
      </c>
      <c r="W24" s="217"/>
      <c r="X24" s="217">
        <v>0</v>
      </c>
      <c r="Y24" s="217"/>
      <c r="Z24" s="217" t="s">
        <v>524</v>
      </c>
      <c r="AA24" s="217"/>
      <c r="AB24" s="217">
        <v>19.156954788837638</v>
      </c>
      <c r="AC24" s="217">
        <v>21.167862845073891</v>
      </c>
    </row>
    <row r="25" spans="1:35" s="214" customFormat="1" ht="24" customHeight="1" x14ac:dyDescent="0.25">
      <c r="A25" s="207" t="s">
        <v>403</v>
      </c>
      <c r="B25" s="208" t="s">
        <v>143</v>
      </c>
      <c r="C25" s="217"/>
      <c r="D25" s="217"/>
      <c r="E25" s="217"/>
      <c r="F25" s="217"/>
      <c r="G25" s="217">
        <v>0</v>
      </c>
      <c r="H25" s="217">
        <v>0</v>
      </c>
      <c r="I25" s="217"/>
      <c r="J25" s="217">
        <v>0</v>
      </c>
      <c r="K25" s="217"/>
      <c r="L25" s="217">
        <v>0</v>
      </c>
      <c r="M25" s="217"/>
      <c r="N25" s="217">
        <v>0</v>
      </c>
      <c r="O25" s="217"/>
      <c r="P25" s="217">
        <v>0</v>
      </c>
      <c r="Q25" s="217"/>
      <c r="R25" s="217">
        <v>0</v>
      </c>
      <c r="S25" s="217"/>
      <c r="T25" s="217">
        <v>0</v>
      </c>
      <c r="U25" s="217"/>
      <c r="V25" s="217">
        <v>0</v>
      </c>
      <c r="W25" s="217"/>
      <c r="X25" s="217">
        <v>0</v>
      </c>
      <c r="Y25" s="217"/>
      <c r="Z25" s="217" t="s">
        <v>524</v>
      </c>
      <c r="AA25" s="217"/>
      <c r="AB25" s="217">
        <v>0</v>
      </c>
      <c r="AC25" s="217">
        <v>0</v>
      </c>
    </row>
    <row r="26" spans="1:35" s="214" customFormat="1" x14ac:dyDescent="0.25">
      <c r="A26" s="207" t="s">
        <v>404</v>
      </c>
      <c r="B26" s="208" t="s">
        <v>142</v>
      </c>
      <c r="C26" s="217"/>
      <c r="D26" s="217"/>
      <c r="E26" s="217"/>
      <c r="F26" s="217"/>
      <c r="G26" s="217">
        <v>0</v>
      </c>
      <c r="H26" s="217">
        <v>0</v>
      </c>
      <c r="I26" s="217"/>
      <c r="J26" s="217">
        <v>0</v>
      </c>
      <c r="K26" s="217"/>
      <c r="L26" s="217">
        <v>0</v>
      </c>
      <c r="M26" s="217"/>
      <c r="N26" s="217">
        <v>0</v>
      </c>
      <c r="O26" s="217"/>
      <c r="P26" s="217">
        <v>0</v>
      </c>
      <c r="Q26" s="217"/>
      <c r="R26" s="217">
        <v>0</v>
      </c>
      <c r="S26" s="217"/>
      <c r="T26" s="217">
        <v>0</v>
      </c>
      <c r="U26" s="217"/>
      <c r="V26" s="217">
        <v>0</v>
      </c>
      <c r="W26" s="217"/>
      <c r="X26" s="217">
        <v>0</v>
      </c>
      <c r="Y26" s="217"/>
      <c r="Z26" s="217" t="s">
        <v>524</v>
      </c>
      <c r="AA26" s="217"/>
      <c r="AB26" s="217">
        <v>0</v>
      </c>
      <c r="AC26" s="217">
        <v>0</v>
      </c>
    </row>
    <row r="27" spans="1:35" s="214" customFormat="1" ht="38.25" customHeight="1" x14ac:dyDescent="0.25">
      <c r="A27" s="207" t="s">
        <v>405</v>
      </c>
      <c r="B27" s="208" t="s">
        <v>302</v>
      </c>
      <c r="C27" s="217"/>
      <c r="D27" s="217"/>
      <c r="E27" s="217"/>
      <c r="F27" s="217"/>
      <c r="G27" s="217">
        <v>0</v>
      </c>
      <c r="H27" s="217">
        <v>16.065198157364698</v>
      </c>
      <c r="I27" s="217"/>
      <c r="J27" s="217">
        <v>17.472077650945348</v>
      </c>
      <c r="K27" s="217"/>
      <c r="L27" s="217">
        <v>0</v>
      </c>
      <c r="M27" s="217"/>
      <c r="N27" s="217">
        <v>0</v>
      </c>
      <c r="O27" s="217"/>
      <c r="P27" s="217">
        <v>0</v>
      </c>
      <c r="Q27" s="217"/>
      <c r="R27" s="217">
        <v>0</v>
      </c>
      <c r="S27" s="217"/>
      <c r="T27" s="217">
        <v>0</v>
      </c>
      <c r="U27" s="217"/>
      <c r="V27" s="217">
        <v>0</v>
      </c>
      <c r="W27" s="217"/>
      <c r="X27" s="217">
        <v>0</v>
      </c>
      <c r="Y27" s="217"/>
      <c r="Z27" s="217" t="s">
        <v>524</v>
      </c>
      <c r="AA27" s="217"/>
      <c r="AB27" s="217">
        <v>16.065198157364698</v>
      </c>
      <c r="AC27" s="217">
        <v>17.472077650945348</v>
      </c>
    </row>
    <row r="28" spans="1:35" s="214" customFormat="1" x14ac:dyDescent="0.25">
      <c r="A28" s="207" t="s">
        <v>406</v>
      </c>
      <c r="B28" s="208" t="s">
        <v>407</v>
      </c>
      <c r="C28" s="217"/>
      <c r="D28" s="217"/>
      <c r="E28" s="217"/>
      <c r="F28" s="217"/>
      <c r="G28" s="217">
        <v>0</v>
      </c>
      <c r="H28" s="217">
        <v>0</v>
      </c>
      <c r="I28" s="217"/>
      <c r="J28" s="217">
        <v>0</v>
      </c>
      <c r="K28" s="217"/>
      <c r="L28" s="217">
        <v>0</v>
      </c>
      <c r="M28" s="217"/>
      <c r="N28" s="217">
        <v>0</v>
      </c>
      <c r="O28" s="217"/>
      <c r="P28" s="217">
        <v>0</v>
      </c>
      <c r="Q28" s="217"/>
      <c r="R28" s="217">
        <v>0</v>
      </c>
      <c r="S28" s="217"/>
      <c r="T28" s="217">
        <v>0</v>
      </c>
      <c r="U28" s="217"/>
      <c r="V28" s="217">
        <v>0</v>
      </c>
      <c r="W28" s="217"/>
      <c r="X28" s="217">
        <v>0</v>
      </c>
      <c r="Y28" s="217"/>
      <c r="Z28" s="217">
        <v>0</v>
      </c>
      <c r="AA28" s="217"/>
      <c r="AB28" s="217">
        <v>0</v>
      </c>
      <c r="AC28" s="217">
        <v>0</v>
      </c>
    </row>
    <row r="29" spans="1:35" s="214" customFormat="1" x14ac:dyDescent="0.25">
      <c r="A29" s="207" t="s">
        <v>408</v>
      </c>
      <c r="B29" s="209" t="s">
        <v>141</v>
      </c>
      <c r="C29" s="217"/>
      <c r="D29" s="217"/>
      <c r="E29" s="217"/>
      <c r="F29" s="217"/>
      <c r="G29" s="217">
        <v>0</v>
      </c>
      <c r="H29" s="217">
        <v>3.0917566314729399</v>
      </c>
      <c r="I29" s="217"/>
      <c r="J29" s="217">
        <v>3.6957851941285433</v>
      </c>
      <c r="K29" s="217"/>
      <c r="L29" s="217">
        <v>0</v>
      </c>
      <c r="M29" s="217"/>
      <c r="N29" s="217">
        <v>0</v>
      </c>
      <c r="O29" s="217"/>
      <c r="P29" s="217">
        <v>0</v>
      </c>
      <c r="Q29" s="217"/>
      <c r="R29" s="217">
        <v>0</v>
      </c>
      <c r="S29" s="217"/>
      <c r="T29" s="217">
        <v>0</v>
      </c>
      <c r="U29" s="217"/>
      <c r="V29" s="217">
        <v>0</v>
      </c>
      <c r="W29" s="217"/>
      <c r="X29" s="217">
        <v>0</v>
      </c>
      <c r="Y29" s="217"/>
      <c r="Z29" s="217" t="s">
        <v>524</v>
      </c>
      <c r="AA29" s="217"/>
      <c r="AB29" s="217">
        <v>3.0917566314729399</v>
      </c>
      <c r="AC29" s="217">
        <v>3.6957851941285433</v>
      </c>
    </row>
    <row r="30" spans="1:35" s="214" customFormat="1" ht="47.25" x14ac:dyDescent="0.25">
      <c r="A30" s="205" t="s">
        <v>62</v>
      </c>
      <c r="B30" s="206" t="s">
        <v>409</v>
      </c>
      <c r="C30" s="217">
        <v>16.065198157364698</v>
      </c>
      <c r="D30" s="217">
        <v>17.472077650945348</v>
      </c>
      <c r="E30" s="217">
        <v>16.065198157364698</v>
      </c>
      <c r="F30" s="217">
        <v>16.065198157364698</v>
      </c>
      <c r="G30" s="217">
        <v>0</v>
      </c>
      <c r="H30" s="217">
        <v>16.065198157364698</v>
      </c>
      <c r="I30" s="217"/>
      <c r="J30" s="217">
        <v>17.472077650945348</v>
      </c>
      <c r="K30" s="217"/>
      <c r="L30" s="217">
        <v>0</v>
      </c>
      <c r="M30" s="217"/>
      <c r="N30" s="217">
        <v>0</v>
      </c>
      <c r="O30" s="217"/>
      <c r="P30" s="217">
        <v>0</v>
      </c>
      <c r="Q30" s="217"/>
      <c r="R30" s="217">
        <v>0</v>
      </c>
      <c r="S30" s="217"/>
      <c r="T30" s="217">
        <v>0</v>
      </c>
      <c r="U30" s="217"/>
      <c r="V30" s="217">
        <v>0</v>
      </c>
      <c r="W30" s="217"/>
      <c r="X30" s="217">
        <v>0</v>
      </c>
      <c r="Y30" s="217"/>
      <c r="Z30" s="217" t="s">
        <v>524</v>
      </c>
      <c r="AA30" s="217"/>
      <c r="AB30" s="217">
        <v>16.065198157364698</v>
      </c>
      <c r="AC30" s="217">
        <v>17.472077650945348</v>
      </c>
    </row>
    <row r="31" spans="1:35" s="214" customFormat="1" x14ac:dyDescent="0.25">
      <c r="A31" s="205" t="s">
        <v>410</v>
      </c>
      <c r="B31" s="208" t="s">
        <v>140</v>
      </c>
      <c r="C31" s="217">
        <v>0.36176999999999998</v>
      </c>
      <c r="D31" s="217">
        <v>0.86790045998429999</v>
      </c>
      <c r="E31" s="217"/>
      <c r="F31" s="217"/>
      <c r="G31" s="217"/>
      <c r="H31" s="217"/>
      <c r="I31" s="217"/>
      <c r="J31" s="217"/>
      <c r="K31" s="217"/>
      <c r="L31" s="217"/>
      <c r="M31" s="217"/>
      <c r="N31" s="217"/>
      <c r="O31" s="217"/>
      <c r="P31" s="217"/>
      <c r="Q31" s="217"/>
      <c r="R31" s="217"/>
      <c r="S31" s="217"/>
      <c r="T31" s="217"/>
      <c r="U31" s="217"/>
      <c r="V31" s="217"/>
      <c r="W31" s="217"/>
      <c r="X31" s="217"/>
      <c r="Y31" s="217"/>
      <c r="Z31" s="217"/>
      <c r="AA31" s="217"/>
      <c r="AB31" s="217">
        <v>0</v>
      </c>
      <c r="AC31" s="217">
        <v>0</v>
      </c>
    </row>
    <row r="32" spans="1:35" s="214" customFormat="1" ht="31.5" x14ac:dyDescent="0.25">
      <c r="A32" s="205" t="s">
        <v>411</v>
      </c>
      <c r="B32" s="208" t="s">
        <v>139</v>
      </c>
      <c r="C32" s="217">
        <v>14.796277359864698</v>
      </c>
      <c r="D32" s="217">
        <v>15.597339412229998</v>
      </c>
      <c r="E32" s="217"/>
      <c r="F32" s="217"/>
      <c r="G32" s="217"/>
      <c r="H32" s="217"/>
      <c r="I32" s="217"/>
      <c r="J32" s="217"/>
      <c r="K32" s="217"/>
      <c r="L32" s="217"/>
      <c r="M32" s="217"/>
      <c r="N32" s="217"/>
      <c r="O32" s="217"/>
      <c r="P32" s="217"/>
      <c r="Q32" s="217"/>
      <c r="R32" s="217"/>
      <c r="S32" s="217"/>
      <c r="T32" s="217"/>
      <c r="U32" s="217"/>
      <c r="V32" s="217"/>
      <c r="W32" s="217"/>
      <c r="X32" s="217"/>
      <c r="Y32" s="217"/>
      <c r="Z32" s="217"/>
      <c r="AA32" s="217"/>
      <c r="AB32" s="217">
        <v>0</v>
      </c>
      <c r="AC32" s="217">
        <v>0</v>
      </c>
    </row>
    <row r="33" spans="1:29" s="214" customFormat="1" x14ac:dyDescent="0.25">
      <c r="A33" s="205" t="s">
        <v>412</v>
      </c>
      <c r="B33" s="208" t="s">
        <v>138</v>
      </c>
      <c r="C33" s="217">
        <v>0</v>
      </c>
      <c r="D33" s="217">
        <v>0</v>
      </c>
      <c r="E33" s="217"/>
      <c r="F33" s="217"/>
      <c r="G33" s="217"/>
      <c r="H33" s="217"/>
      <c r="I33" s="217"/>
      <c r="J33" s="217"/>
      <c r="K33" s="217"/>
      <c r="L33" s="217"/>
      <c r="M33" s="217"/>
      <c r="N33" s="217"/>
      <c r="O33" s="217"/>
      <c r="P33" s="217"/>
      <c r="Q33" s="217"/>
      <c r="R33" s="217"/>
      <c r="S33" s="217"/>
      <c r="T33" s="217"/>
      <c r="U33" s="217"/>
      <c r="V33" s="217"/>
      <c r="W33" s="217"/>
      <c r="X33" s="217"/>
      <c r="Y33" s="217"/>
      <c r="Z33" s="217"/>
      <c r="AA33" s="217"/>
      <c r="AB33" s="217">
        <v>0</v>
      </c>
      <c r="AC33" s="217">
        <v>0</v>
      </c>
    </row>
    <row r="34" spans="1:29" s="214" customFormat="1" x14ac:dyDescent="0.25">
      <c r="A34" s="205" t="s">
        <v>413</v>
      </c>
      <c r="B34" s="208" t="s">
        <v>137</v>
      </c>
      <c r="C34" s="217">
        <v>0.90715079749999983</v>
      </c>
      <c r="D34" s="217">
        <v>1.0068377787310503</v>
      </c>
      <c r="E34" s="217"/>
      <c r="F34" s="217"/>
      <c r="G34" s="217"/>
      <c r="H34" s="217"/>
      <c r="I34" s="217"/>
      <c r="J34" s="217"/>
      <c r="K34" s="217"/>
      <c r="L34" s="217"/>
      <c r="M34" s="217"/>
      <c r="N34" s="217"/>
      <c r="O34" s="217"/>
      <c r="P34" s="217"/>
      <c r="Q34" s="217"/>
      <c r="R34" s="217"/>
      <c r="S34" s="217"/>
      <c r="T34" s="217"/>
      <c r="U34" s="217"/>
      <c r="V34" s="217"/>
      <c r="W34" s="217"/>
      <c r="X34" s="217"/>
      <c r="Y34" s="217"/>
      <c r="Z34" s="217"/>
      <c r="AA34" s="217"/>
      <c r="AB34" s="217">
        <v>0</v>
      </c>
      <c r="AC34" s="217">
        <v>0</v>
      </c>
    </row>
    <row r="35" spans="1:29" s="214" customFormat="1" ht="48.2" customHeight="1" x14ac:dyDescent="0.25">
      <c r="A35" s="205" t="s">
        <v>61</v>
      </c>
      <c r="B35" s="206" t="s">
        <v>414</v>
      </c>
      <c r="C35" s="217"/>
      <c r="D35" s="217"/>
      <c r="E35" s="217"/>
      <c r="F35" s="217"/>
      <c r="G35" s="217"/>
      <c r="H35" s="217"/>
      <c r="I35" s="217"/>
      <c r="J35" s="217"/>
      <c r="K35" s="217"/>
      <c r="L35" s="217"/>
      <c r="M35" s="217"/>
      <c r="N35" s="217"/>
      <c r="O35" s="217"/>
      <c r="P35" s="217"/>
      <c r="Q35" s="217"/>
      <c r="R35" s="217"/>
      <c r="S35" s="217"/>
      <c r="T35" s="217"/>
      <c r="U35" s="217"/>
      <c r="V35" s="217"/>
      <c r="W35" s="217"/>
      <c r="X35" s="217"/>
      <c r="Y35" s="217"/>
      <c r="Z35" s="217"/>
      <c r="AA35" s="217"/>
      <c r="AB35" s="217"/>
      <c r="AC35" s="217"/>
    </row>
    <row r="36" spans="1:29" s="214" customFormat="1" ht="44.45" customHeight="1" x14ac:dyDescent="0.25">
      <c r="A36" s="207" t="s">
        <v>415</v>
      </c>
      <c r="B36" s="208" t="s">
        <v>421</v>
      </c>
      <c r="C36" s="217"/>
      <c r="D36" s="217"/>
      <c r="E36" s="217"/>
      <c r="F36" s="217"/>
      <c r="G36" s="217">
        <v>0</v>
      </c>
      <c r="H36" s="217">
        <v>0</v>
      </c>
      <c r="I36" s="262" t="s">
        <v>397</v>
      </c>
      <c r="J36" s="217">
        <v>0</v>
      </c>
      <c r="K36" s="262" t="s">
        <v>397</v>
      </c>
      <c r="L36" s="217">
        <v>0</v>
      </c>
      <c r="M36" s="262" t="s">
        <v>397</v>
      </c>
      <c r="N36" s="217">
        <v>0</v>
      </c>
      <c r="O36" s="262" t="s">
        <v>397</v>
      </c>
      <c r="P36" s="217">
        <v>0</v>
      </c>
      <c r="Q36" s="262" t="s">
        <v>397</v>
      </c>
      <c r="R36" s="217">
        <v>0</v>
      </c>
      <c r="S36" s="262" t="s">
        <v>397</v>
      </c>
      <c r="T36" s="217">
        <v>0</v>
      </c>
      <c r="U36" s="262" t="s">
        <v>397</v>
      </c>
      <c r="V36" s="217">
        <v>0</v>
      </c>
      <c r="W36" s="262" t="s">
        <v>397</v>
      </c>
      <c r="X36" s="217">
        <v>0</v>
      </c>
      <c r="Y36" s="262" t="s">
        <v>397</v>
      </c>
      <c r="Z36" s="217" t="s">
        <v>524</v>
      </c>
      <c r="AA36" s="262" t="s">
        <v>524</v>
      </c>
      <c r="AB36" s="217">
        <v>0</v>
      </c>
      <c r="AC36" s="217">
        <v>0</v>
      </c>
    </row>
    <row r="37" spans="1:29" s="214" customFormat="1" ht="31.5" x14ac:dyDescent="0.25">
      <c r="A37" s="207" t="s">
        <v>417</v>
      </c>
      <c r="B37" s="210" t="s">
        <v>416</v>
      </c>
      <c r="C37" s="217"/>
      <c r="D37" s="217"/>
      <c r="E37" s="217"/>
      <c r="F37" s="217"/>
      <c r="G37" s="217">
        <v>0</v>
      </c>
      <c r="H37" s="217">
        <v>0</v>
      </c>
      <c r="I37" s="262" t="s">
        <v>397</v>
      </c>
      <c r="J37" s="217">
        <v>0</v>
      </c>
      <c r="K37" s="262" t="s">
        <v>397</v>
      </c>
      <c r="L37" s="217">
        <v>0</v>
      </c>
      <c r="M37" s="262" t="s">
        <v>397</v>
      </c>
      <c r="N37" s="217">
        <v>0</v>
      </c>
      <c r="O37" s="262" t="s">
        <v>397</v>
      </c>
      <c r="P37" s="217">
        <v>0</v>
      </c>
      <c r="Q37" s="262" t="s">
        <v>397</v>
      </c>
      <c r="R37" s="217">
        <v>0</v>
      </c>
      <c r="S37" s="262" t="s">
        <v>397</v>
      </c>
      <c r="T37" s="217">
        <v>0</v>
      </c>
      <c r="U37" s="262" t="s">
        <v>397</v>
      </c>
      <c r="V37" s="217">
        <v>0</v>
      </c>
      <c r="W37" s="262" t="s">
        <v>397</v>
      </c>
      <c r="X37" s="217">
        <v>0</v>
      </c>
      <c r="Y37" s="262" t="s">
        <v>397</v>
      </c>
      <c r="Z37" s="217" t="s">
        <v>524</v>
      </c>
      <c r="AA37" s="262" t="s">
        <v>524</v>
      </c>
      <c r="AB37" s="217">
        <v>0</v>
      </c>
      <c r="AC37" s="217">
        <v>0</v>
      </c>
    </row>
    <row r="38" spans="1:29" s="214" customFormat="1" x14ac:dyDescent="0.25">
      <c r="A38" s="207" t="s">
        <v>418</v>
      </c>
      <c r="B38" s="210" t="s">
        <v>135</v>
      </c>
      <c r="C38" s="217"/>
      <c r="D38" s="217"/>
      <c r="E38" s="217"/>
      <c r="F38" s="217"/>
      <c r="G38" s="217">
        <v>0</v>
      </c>
      <c r="H38" s="217">
        <v>0</v>
      </c>
      <c r="I38" s="262" t="s">
        <v>397</v>
      </c>
      <c r="J38" s="217">
        <v>0</v>
      </c>
      <c r="K38" s="262" t="s">
        <v>397</v>
      </c>
      <c r="L38" s="217">
        <v>0</v>
      </c>
      <c r="M38" s="262" t="s">
        <v>397</v>
      </c>
      <c r="N38" s="217">
        <v>0</v>
      </c>
      <c r="O38" s="262" t="s">
        <v>397</v>
      </c>
      <c r="P38" s="217">
        <v>0</v>
      </c>
      <c r="Q38" s="262" t="s">
        <v>397</v>
      </c>
      <c r="R38" s="217">
        <v>0</v>
      </c>
      <c r="S38" s="262" t="s">
        <v>397</v>
      </c>
      <c r="T38" s="217">
        <v>0</v>
      </c>
      <c r="U38" s="262" t="s">
        <v>397</v>
      </c>
      <c r="V38" s="217">
        <v>0</v>
      </c>
      <c r="W38" s="262" t="s">
        <v>397</v>
      </c>
      <c r="X38" s="217">
        <v>0</v>
      </c>
      <c r="Y38" s="262" t="s">
        <v>397</v>
      </c>
      <c r="Z38" s="217" t="s">
        <v>524</v>
      </c>
      <c r="AA38" s="262" t="s">
        <v>524</v>
      </c>
      <c r="AB38" s="217">
        <v>0</v>
      </c>
      <c r="AC38" s="217">
        <v>0</v>
      </c>
    </row>
    <row r="39" spans="1:29" s="214" customFormat="1" x14ac:dyDescent="0.25">
      <c r="A39" s="207" t="s">
        <v>420</v>
      </c>
      <c r="B39" s="208" t="s">
        <v>419</v>
      </c>
      <c r="C39" s="217"/>
      <c r="D39" s="217"/>
      <c r="E39" s="217"/>
      <c r="F39" s="217"/>
      <c r="G39" s="217">
        <v>0</v>
      </c>
      <c r="H39" s="217">
        <v>0</v>
      </c>
      <c r="I39" s="262" t="s">
        <v>397</v>
      </c>
      <c r="J39" s="217">
        <v>0</v>
      </c>
      <c r="K39" s="262" t="s">
        <v>397</v>
      </c>
      <c r="L39" s="217">
        <v>0</v>
      </c>
      <c r="M39" s="262" t="s">
        <v>397</v>
      </c>
      <c r="N39" s="217">
        <v>0</v>
      </c>
      <c r="O39" s="262" t="s">
        <v>397</v>
      </c>
      <c r="P39" s="217">
        <v>0</v>
      </c>
      <c r="Q39" s="262" t="s">
        <v>397</v>
      </c>
      <c r="R39" s="217">
        <v>0</v>
      </c>
      <c r="S39" s="262" t="s">
        <v>397</v>
      </c>
      <c r="T39" s="217">
        <v>0</v>
      </c>
      <c r="U39" s="262" t="s">
        <v>397</v>
      </c>
      <c r="V39" s="217">
        <v>0</v>
      </c>
      <c r="W39" s="262" t="s">
        <v>397</v>
      </c>
      <c r="X39" s="217">
        <v>0</v>
      </c>
      <c r="Y39" s="262" t="s">
        <v>397</v>
      </c>
      <c r="Z39" s="217" t="s">
        <v>524</v>
      </c>
      <c r="AA39" s="262" t="s">
        <v>524</v>
      </c>
      <c r="AB39" s="217">
        <v>0</v>
      </c>
      <c r="AC39" s="217">
        <v>0</v>
      </c>
    </row>
    <row r="40" spans="1:29" s="214" customFormat="1" x14ac:dyDescent="0.25">
      <c r="A40" s="207" t="s">
        <v>422</v>
      </c>
      <c r="B40" s="208" t="s">
        <v>423</v>
      </c>
      <c r="C40" s="217"/>
      <c r="D40" s="217"/>
      <c r="E40" s="217"/>
      <c r="F40" s="217"/>
      <c r="G40" s="217">
        <v>0</v>
      </c>
      <c r="H40" s="217">
        <v>0</v>
      </c>
      <c r="I40" s="262" t="s">
        <v>397</v>
      </c>
      <c r="J40" s="217">
        <v>0</v>
      </c>
      <c r="K40" s="262" t="s">
        <v>397</v>
      </c>
      <c r="L40" s="217">
        <v>0</v>
      </c>
      <c r="M40" s="262" t="s">
        <v>397</v>
      </c>
      <c r="N40" s="217">
        <v>0</v>
      </c>
      <c r="O40" s="262" t="s">
        <v>397</v>
      </c>
      <c r="P40" s="217">
        <v>0</v>
      </c>
      <c r="Q40" s="262" t="s">
        <v>397</v>
      </c>
      <c r="R40" s="217">
        <v>0</v>
      </c>
      <c r="S40" s="262" t="s">
        <v>397</v>
      </c>
      <c r="T40" s="217">
        <v>0</v>
      </c>
      <c r="U40" s="262" t="s">
        <v>397</v>
      </c>
      <c r="V40" s="217">
        <v>0</v>
      </c>
      <c r="W40" s="262" t="s">
        <v>397</v>
      </c>
      <c r="X40" s="217">
        <v>0</v>
      </c>
      <c r="Y40" s="262" t="s">
        <v>397</v>
      </c>
      <c r="Z40" s="217" t="s">
        <v>524</v>
      </c>
      <c r="AA40" s="262" t="s">
        <v>524</v>
      </c>
      <c r="AB40" s="217">
        <v>0</v>
      </c>
      <c r="AC40" s="217">
        <v>0</v>
      </c>
    </row>
    <row r="41" spans="1:29" s="214" customFormat="1" x14ac:dyDescent="0.25">
      <c r="A41" s="207" t="s">
        <v>424</v>
      </c>
      <c r="B41" s="208" t="s">
        <v>425</v>
      </c>
      <c r="C41" s="217"/>
      <c r="D41" s="217"/>
      <c r="E41" s="217"/>
      <c r="F41" s="217"/>
      <c r="G41" s="217">
        <v>0</v>
      </c>
      <c r="H41" s="217">
        <v>0</v>
      </c>
      <c r="I41" s="262" t="s">
        <v>397</v>
      </c>
      <c r="J41" s="217">
        <v>0</v>
      </c>
      <c r="K41" s="262" t="s">
        <v>397</v>
      </c>
      <c r="L41" s="217">
        <v>0</v>
      </c>
      <c r="M41" s="262" t="s">
        <v>397</v>
      </c>
      <c r="N41" s="217">
        <v>0</v>
      </c>
      <c r="O41" s="262" t="s">
        <v>397</v>
      </c>
      <c r="P41" s="217">
        <v>0</v>
      </c>
      <c r="Q41" s="262" t="s">
        <v>397</v>
      </c>
      <c r="R41" s="217">
        <v>0</v>
      </c>
      <c r="S41" s="262" t="s">
        <v>397</v>
      </c>
      <c r="T41" s="217">
        <v>0</v>
      </c>
      <c r="U41" s="262" t="s">
        <v>397</v>
      </c>
      <c r="V41" s="217">
        <v>0</v>
      </c>
      <c r="W41" s="262" t="s">
        <v>397</v>
      </c>
      <c r="X41" s="217">
        <v>0</v>
      </c>
      <c r="Y41" s="262" t="s">
        <v>397</v>
      </c>
      <c r="Z41" s="217" t="s">
        <v>524</v>
      </c>
      <c r="AA41" s="262" t="s">
        <v>524</v>
      </c>
      <c r="AB41" s="217">
        <v>0</v>
      </c>
      <c r="AC41" s="217">
        <v>0</v>
      </c>
    </row>
    <row r="42" spans="1:29" s="214" customFormat="1" x14ac:dyDescent="0.25">
      <c r="A42" s="207" t="s">
        <v>426</v>
      </c>
      <c r="B42" s="208" t="s">
        <v>427</v>
      </c>
      <c r="C42" s="217"/>
      <c r="D42" s="217"/>
      <c r="E42" s="217"/>
      <c r="F42" s="217"/>
      <c r="G42" s="217">
        <v>0</v>
      </c>
      <c r="H42" s="217">
        <v>0</v>
      </c>
      <c r="I42" s="262" t="s">
        <v>397</v>
      </c>
      <c r="J42" s="217">
        <v>0</v>
      </c>
      <c r="K42" s="262" t="s">
        <v>397</v>
      </c>
      <c r="L42" s="217">
        <v>0</v>
      </c>
      <c r="M42" s="262" t="s">
        <v>397</v>
      </c>
      <c r="N42" s="217">
        <v>0</v>
      </c>
      <c r="O42" s="262" t="s">
        <v>397</v>
      </c>
      <c r="P42" s="217">
        <v>0</v>
      </c>
      <c r="Q42" s="262" t="s">
        <v>397</v>
      </c>
      <c r="R42" s="217">
        <v>0</v>
      </c>
      <c r="S42" s="262" t="s">
        <v>397</v>
      </c>
      <c r="T42" s="217">
        <v>0</v>
      </c>
      <c r="U42" s="262" t="s">
        <v>397</v>
      </c>
      <c r="V42" s="217">
        <v>0</v>
      </c>
      <c r="W42" s="262" t="s">
        <v>397</v>
      </c>
      <c r="X42" s="217">
        <v>0</v>
      </c>
      <c r="Y42" s="262" t="s">
        <v>397</v>
      </c>
      <c r="Z42" s="217" t="s">
        <v>524</v>
      </c>
      <c r="AA42" s="262" t="s">
        <v>524</v>
      </c>
      <c r="AB42" s="217">
        <v>0</v>
      </c>
      <c r="AC42" s="217">
        <v>0</v>
      </c>
    </row>
    <row r="43" spans="1:29" s="214" customFormat="1" x14ac:dyDescent="0.25">
      <c r="A43" s="207" t="s">
        <v>428</v>
      </c>
      <c r="B43" s="208" t="s">
        <v>429</v>
      </c>
      <c r="C43" s="217"/>
      <c r="D43" s="217"/>
      <c r="E43" s="217"/>
      <c r="F43" s="217"/>
      <c r="G43" s="217">
        <v>0</v>
      </c>
      <c r="H43" s="217">
        <v>0</v>
      </c>
      <c r="I43" s="262" t="s">
        <v>397</v>
      </c>
      <c r="J43" s="217">
        <v>0</v>
      </c>
      <c r="K43" s="262" t="s">
        <v>397</v>
      </c>
      <c r="L43" s="217">
        <v>0</v>
      </c>
      <c r="M43" s="262" t="s">
        <v>397</v>
      </c>
      <c r="N43" s="217">
        <v>0</v>
      </c>
      <c r="O43" s="262" t="s">
        <v>397</v>
      </c>
      <c r="P43" s="217">
        <v>0</v>
      </c>
      <c r="Q43" s="262" t="s">
        <v>397</v>
      </c>
      <c r="R43" s="217">
        <v>0</v>
      </c>
      <c r="S43" s="262" t="s">
        <v>397</v>
      </c>
      <c r="T43" s="217">
        <v>0</v>
      </c>
      <c r="U43" s="262" t="s">
        <v>397</v>
      </c>
      <c r="V43" s="217">
        <v>0</v>
      </c>
      <c r="W43" s="262" t="s">
        <v>397</v>
      </c>
      <c r="X43" s="217">
        <v>0</v>
      </c>
      <c r="Y43" s="262" t="s">
        <v>397</v>
      </c>
      <c r="Z43" s="217" t="s">
        <v>524</v>
      </c>
      <c r="AA43" s="262" t="s">
        <v>524</v>
      </c>
      <c r="AB43" s="217">
        <v>0</v>
      </c>
      <c r="AC43" s="217">
        <v>0</v>
      </c>
    </row>
    <row r="44" spans="1:29" s="214" customFormat="1" x14ac:dyDescent="0.25">
      <c r="A44" s="207" t="s">
        <v>430</v>
      </c>
      <c r="B44" s="208" t="s">
        <v>431</v>
      </c>
      <c r="C44" s="217"/>
      <c r="D44" s="217"/>
      <c r="E44" s="217"/>
      <c r="F44" s="217"/>
      <c r="G44" s="217">
        <v>0</v>
      </c>
      <c r="H44" s="217">
        <v>0</v>
      </c>
      <c r="I44" s="262" t="s">
        <v>397</v>
      </c>
      <c r="J44" s="217">
        <v>0</v>
      </c>
      <c r="K44" s="262" t="s">
        <v>397</v>
      </c>
      <c r="L44" s="217">
        <v>0</v>
      </c>
      <c r="M44" s="262" t="s">
        <v>397</v>
      </c>
      <c r="N44" s="217">
        <v>0</v>
      </c>
      <c r="O44" s="262" t="s">
        <v>397</v>
      </c>
      <c r="P44" s="217">
        <v>0</v>
      </c>
      <c r="Q44" s="262" t="s">
        <v>397</v>
      </c>
      <c r="R44" s="217">
        <v>0</v>
      </c>
      <c r="S44" s="262" t="s">
        <v>397</v>
      </c>
      <c r="T44" s="217">
        <v>0</v>
      </c>
      <c r="U44" s="262" t="s">
        <v>397</v>
      </c>
      <c r="V44" s="217">
        <v>0</v>
      </c>
      <c r="W44" s="262" t="s">
        <v>397</v>
      </c>
      <c r="X44" s="217">
        <v>0</v>
      </c>
      <c r="Y44" s="262" t="s">
        <v>397</v>
      </c>
      <c r="Z44" s="217" t="s">
        <v>524</v>
      </c>
      <c r="AA44" s="262" t="s">
        <v>524</v>
      </c>
      <c r="AB44" s="217">
        <v>0</v>
      </c>
      <c r="AC44" s="217">
        <v>0</v>
      </c>
    </row>
    <row r="45" spans="1:29" s="214" customFormat="1" x14ac:dyDescent="0.25">
      <c r="A45" s="207" t="s">
        <v>432</v>
      </c>
      <c r="B45" s="208" t="s">
        <v>433</v>
      </c>
      <c r="C45" s="217"/>
      <c r="D45" s="217"/>
      <c r="E45" s="217"/>
      <c r="F45" s="217"/>
      <c r="G45" s="217">
        <v>0</v>
      </c>
      <c r="H45" s="217">
        <v>0</v>
      </c>
      <c r="I45" s="262" t="s">
        <v>397</v>
      </c>
      <c r="J45" s="217">
        <v>0</v>
      </c>
      <c r="K45" s="262" t="s">
        <v>397</v>
      </c>
      <c r="L45" s="217">
        <v>0</v>
      </c>
      <c r="M45" s="262" t="s">
        <v>397</v>
      </c>
      <c r="N45" s="217">
        <v>0</v>
      </c>
      <c r="O45" s="262" t="s">
        <v>397</v>
      </c>
      <c r="P45" s="217">
        <v>0</v>
      </c>
      <c r="Q45" s="262" t="s">
        <v>397</v>
      </c>
      <c r="R45" s="217">
        <v>0</v>
      </c>
      <c r="S45" s="262" t="s">
        <v>397</v>
      </c>
      <c r="T45" s="217">
        <v>0</v>
      </c>
      <c r="U45" s="262" t="s">
        <v>397</v>
      </c>
      <c r="V45" s="217">
        <v>0</v>
      </c>
      <c r="W45" s="262" t="s">
        <v>397</v>
      </c>
      <c r="X45" s="217">
        <v>0</v>
      </c>
      <c r="Y45" s="262" t="s">
        <v>397</v>
      </c>
      <c r="Z45" s="217" t="s">
        <v>524</v>
      </c>
      <c r="AA45" s="262" t="s">
        <v>524</v>
      </c>
      <c r="AB45" s="217">
        <v>0</v>
      </c>
      <c r="AC45" s="217">
        <v>0</v>
      </c>
    </row>
    <row r="46" spans="1:29" s="214" customFormat="1" x14ac:dyDescent="0.25">
      <c r="A46" s="207" t="s">
        <v>434</v>
      </c>
      <c r="B46" s="208" t="s">
        <v>435</v>
      </c>
      <c r="C46" s="217"/>
      <c r="D46" s="217"/>
      <c r="E46" s="217"/>
      <c r="F46" s="217"/>
      <c r="G46" s="217">
        <v>0</v>
      </c>
      <c r="H46" s="217">
        <v>0</v>
      </c>
      <c r="I46" s="262" t="s">
        <v>397</v>
      </c>
      <c r="J46" s="217"/>
      <c r="K46" s="262" t="s">
        <v>397</v>
      </c>
      <c r="L46" s="217">
        <v>0</v>
      </c>
      <c r="M46" s="262" t="s">
        <v>397</v>
      </c>
      <c r="N46" s="217"/>
      <c r="O46" s="262" t="s">
        <v>397</v>
      </c>
      <c r="P46" s="217">
        <v>0</v>
      </c>
      <c r="Q46" s="262" t="s">
        <v>397</v>
      </c>
      <c r="R46" s="217"/>
      <c r="S46" s="262" t="s">
        <v>397</v>
      </c>
      <c r="T46" s="217">
        <v>0</v>
      </c>
      <c r="U46" s="262" t="s">
        <v>397</v>
      </c>
      <c r="V46" s="217"/>
      <c r="W46" s="262" t="s">
        <v>397</v>
      </c>
      <c r="X46" s="217"/>
      <c r="Y46" s="262" t="s">
        <v>397</v>
      </c>
      <c r="Z46" s="217"/>
      <c r="AA46" s="262" t="s">
        <v>397</v>
      </c>
      <c r="AB46" s="217">
        <v>0</v>
      </c>
      <c r="AC46" s="217">
        <v>0</v>
      </c>
    </row>
    <row r="47" spans="1:29" s="214" customFormat="1" x14ac:dyDescent="0.25">
      <c r="A47" s="205" t="s">
        <v>60</v>
      </c>
      <c r="B47" s="206" t="s">
        <v>136</v>
      </c>
      <c r="C47" s="217"/>
      <c r="D47" s="217"/>
      <c r="E47" s="217"/>
      <c r="F47" s="217"/>
      <c r="G47" s="217"/>
      <c r="H47" s="217"/>
      <c r="I47" s="217"/>
      <c r="J47" s="217"/>
      <c r="K47" s="217"/>
      <c r="L47" s="217"/>
      <c r="M47" s="217"/>
      <c r="N47" s="217"/>
      <c r="O47" s="217"/>
      <c r="P47" s="217"/>
      <c r="Q47" s="217"/>
      <c r="R47" s="217"/>
      <c r="S47" s="262"/>
      <c r="T47" s="217"/>
      <c r="U47" s="217"/>
      <c r="V47" s="217"/>
      <c r="W47" s="217"/>
      <c r="X47" s="217"/>
      <c r="Y47" s="217"/>
      <c r="Z47" s="217"/>
      <c r="AA47" s="217"/>
      <c r="AB47" s="217"/>
      <c r="AC47" s="217"/>
    </row>
    <row r="48" spans="1:29" s="214" customFormat="1" ht="33.75" customHeight="1" x14ac:dyDescent="0.25">
      <c r="A48" s="207" t="s">
        <v>436</v>
      </c>
      <c r="B48" s="208" t="s">
        <v>421</v>
      </c>
      <c r="C48" s="217">
        <v>0</v>
      </c>
      <c r="D48" s="217">
        <v>0</v>
      </c>
      <c r="E48" s="217"/>
      <c r="F48" s="217"/>
      <c r="G48" s="217">
        <v>0</v>
      </c>
      <c r="H48" s="217">
        <v>0</v>
      </c>
      <c r="I48" s="217"/>
      <c r="J48" s="217">
        <v>0</v>
      </c>
      <c r="K48" s="217"/>
      <c r="L48" s="217">
        <v>0</v>
      </c>
      <c r="M48" s="217"/>
      <c r="N48" s="217">
        <v>0</v>
      </c>
      <c r="O48" s="217"/>
      <c r="P48" s="217">
        <v>0</v>
      </c>
      <c r="Q48" s="217"/>
      <c r="R48" s="217">
        <v>0</v>
      </c>
      <c r="S48" s="217"/>
      <c r="T48" s="217">
        <v>0</v>
      </c>
      <c r="U48" s="217"/>
      <c r="V48" s="217">
        <v>0</v>
      </c>
      <c r="W48" s="217"/>
      <c r="X48" s="217">
        <v>0</v>
      </c>
      <c r="Y48" s="217"/>
      <c r="Z48" s="217" t="s">
        <v>524</v>
      </c>
      <c r="AA48" s="217"/>
      <c r="AB48" s="217">
        <v>0</v>
      </c>
      <c r="AC48" s="217">
        <v>0</v>
      </c>
    </row>
    <row r="49" spans="1:29" s="214" customFormat="1" ht="31.5" x14ac:dyDescent="0.25">
      <c r="A49" s="207" t="s">
        <v>437</v>
      </c>
      <c r="B49" s="210" t="s">
        <v>416</v>
      </c>
      <c r="C49" s="217">
        <v>0</v>
      </c>
      <c r="D49" s="217">
        <v>0</v>
      </c>
      <c r="E49" s="217"/>
      <c r="F49" s="217"/>
      <c r="G49" s="217">
        <v>0</v>
      </c>
      <c r="H49" s="217">
        <v>0</v>
      </c>
      <c r="I49" s="217"/>
      <c r="J49" s="217">
        <v>0</v>
      </c>
      <c r="K49" s="217"/>
      <c r="L49" s="217">
        <v>0</v>
      </c>
      <c r="M49" s="217"/>
      <c r="N49" s="217">
        <v>0</v>
      </c>
      <c r="O49" s="217"/>
      <c r="P49" s="217">
        <v>0</v>
      </c>
      <c r="Q49" s="217"/>
      <c r="R49" s="217">
        <v>0</v>
      </c>
      <c r="S49" s="217"/>
      <c r="T49" s="217">
        <v>0</v>
      </c>
      <c r="U49" s="217"/>
      <c r="V49" s="217">
        <v>0</v>
      </c>
      <c r="W49" s="217"/>
      <c r="X49" s="217">
        <v>0</v>
      </c>
      <c r="Y49" s="217"/>
      <c r="Z49" s="217" t="s">
        <v>524</v>
      </c>
      <c r="AA49" s="217"/>
      <c r="AB49" s="217">
        <v>0</v>
      </c>
      <c r="AC49" s="217">
        <v>0</v>
      </c>
    </row>
    <row r="50" spans="1:29" s="214" customFormat="1" x14ac:dyDescent="0.25">
      <c r="A50" s="207" t="s">
        <v>438</v>
      </c>
      <c r="B50" s="210" t="s">
        <v>135</v>
      </c>
      <c r="C50" s="217">
        <v>0</v>
      </c>
      <c r="D50" s="217">
        <v>0</v>
      </c>
      <c r="E50" s="217"/>
      <c r="F50" s="217"/>
      <c r="G50" s="217">
        <v>0</v>
      </c>
      <c r="H50" s="217">
        <v>0</v>
      </c>
      <c r="I50" s="217"/>
      <c r="J50" s="217">
        <v>0</v>
      </c>
      <c r="K50" s="217"/>
      <c r="L50" s="217">
        <v>0</v>
      </c>
      <c r="M50" s="217"/>
      <c r="N50" s="217">
        <v>0</v>
      </c>
      <c r="O50" s="217"/>
      <c r="P50" s="217">
        <v>0</v>
      </c>
      <c r="Q50" s="217"/>
      <c r="R50" s="217">
        <v>0</v>
      </c>
      <c r="S50" s="217"/>
      <c r="T50" s="217">
        <v>0</v>
      </c>
      <c r="U50" s="217"/>
      <c r="V50" s="217">
        <v>0</v>
      </c>
      <c r="W50" s="217"/>
      <c r="X50" s="217">
        <v>0</v>
      </c>
      <c r="Y50" s="217"/>
      <c r="Z50" s="217" t="s">
        <v>524</v>
      </c>
      <c r="AA50" s="217"/>
      <c r="AB50" s="217">
        <v>0</v>
      </c>
      <c r="AC50" s="217">
        <v>0</v>
      </c>
    </row>
    <row r="51" spans="1:29" s="214" customFormat="1" ht="31.5" x14ac:dyDescent="0.25">
      <c r="A51" s="207" t="s">
        <v>440</v>
      </c>
      <c r="B51" s="208" t="s">
        <v>439</v>
      </c>
      <c r="C51" s="217">
        <v>0</v>
      </c>
      <c r="D51" s="217">
        <v>0</v>
      </c>
      <c r="E51" s="217"/>
      <c r="F51" s="217"/>
      <c r="G51" s="217">
        <v>0</v>
      </c>
      <c r="H51" s="217">
        <v>0</v>
      </c>
      <c r="I51" s="217"/>
      <c r="J51" s="217">
        <v>0</v>
      </c>
      <c r="K51" s="217"/>
      <c r="L51" s="217">
        <v>0</v>
      </c>
      <c r="M51" s="217"/>
      <c r="N51" s="217">
        <v>0</v>
      </c>
      <c r="O51" s="217"/>
      <c r="P51" s="217">
        <v>0</v>
      </c>
      <c r="Q51" s="217"/>
      <c r="R51" s="217">
        <v>0</v>
      </c>
      <c r="S51" s="217"/>
      <c r="T51" s="217">
        <v>0</v>
      </c>
      <c r="U51" s="217"/>
      <c r="V51" s="217">
        <v>0</v>
      </c>
      <c r="W51" s="217"/>
      <c r="X51" s="217">
        <v>0</v>
      </c>
      <c r="Y51" s="217"/>
      <c r="Z51" s="217" t="s">
        <v>524</v>
      </c>
      <c r="AA51" s="217"/>
      <c r="AB51" s="217">
        <v>0</v>
      </c>
      <c r="AC51" s="217">
        <v>0</v>
      </c>
    </row>
    <row r="52" spans="1:29" s="214" customFormat="1" ht="31.5" x14ac:dyDescent="0.25">
      <c r="A52" s="207" t="s">
        <v>442</v>
      </c>
      <c r="B52" s="208" t="s">
        <v>441</v>
      </c>
      <c r="C52" s="217">
        <v>0</v>
      </c>
      <c r="D52" s="217">
        <v>0</v>
      </c>
      <c r="E52" s="217"/>
      <c r="F52" s="217"/>
      <c r="G52" s="217">
        <v>0</v>
      </c>
      <c r="H52" s="217">
        <v>0</v>
      </c>
      <c r="I52" s="217"/>
      <c r="J52" s="217">
        <v>0</v>
      </c>
      <c r="K52" s="217"/>
      <c r="L52" s="217">
        <v>0</v>
      </c>
      <c r="M52" s="217"/>
      <c r="N52" s="217">
        <v>0</v>
      </c>
      <c r="O52" s="217"/>
      <c r="P52" s="217">
        <v>0</v>
      </c>
      <c r="Q52" s="217"/>
      <c r="R52" s="217">
        <v>0</v>
      </c>
      <c r="S52" s="217"/>
      <c r="T52" s="217">
        <v>0</v>
      </c>
      <c r="U52" s="217"/>
      <c r="V52" s="217">
        <v>0</v>
      </c>
      <c r="W52" s="217"/>
      <c r="X52" s="217">
        <v>0</v>
      </c>
      <c r="Y52" s="217"/>
      <c r="Z52" s="217" t="s">
        <v>524</v>
      </c>
      <c r="AA52" s="217"/>
      <c r="AB52" s="217">
        <v>0</v>
      </c>
      <c r="AC52" s="217">
        <v>0</v>
      </c>
    </row>
    <row r="53" spans="1:29" s="214" customFormat="1" x14ac:dyDescent="0.25">
      <c r="A53" s="207" t="s">
        <v>443</v>
      </c>
      <c r="B53" s="208" t="s">
        <v>134</v>
      </c>
      <c r="C53" s="217">
        <v>0</v>
      </c>
      <c r="D53" s="217">
        <v>0</v>
      </c>
      <c r="E53" s="217"/>
      <c r="F53" s="217"/>
      <c r="G53" s="217">
        <v>0</v>
      </c>
      <c r="H53" s="217">
        <v>0</v>
      </c>
      <c r="I53" s="217"/>
      <c r="J53" s="217">
        <v>0</v>
      </c>
      <c r="K53" s="217"/>
      <c r="L53" s="217">
        <v>0</v>
      </c>
      <c r="M53" s="217"/>
      <c r="N53" s="217">
        <v>0</v>
      </c>
      <c r="O53" s="217"/>
      <c r="P53" s="217">
        <v>0</v>
      </c>
      <c r="Q53" s="217"/>
      <c r="R53" s="217">
        <v>0</v>
      </c>
      <c r="S53" s="217"/>
      <c r="T53" s="217">
        <v>0</v>
      </c>
      <c r="U53" s="217"/>
      <c r="V53" s="217">
        <v>0</v>
      </c>
      <c r="W53" s="217"/>
      <c r="X53" s="217">
        <v>0</v>
      </c>
      <c r="Y53" s="217"/>
      <c r="Z53" s="217" t="s">
        <v>524</v>
      </c>
      <c r="AA53" s="217"/>
      <c r="AB53" s="217">
        <v>0</v>
      </c>
      <c r="AC53" s="217">
        <v>0</v>
      </c>
    </row>
    <row r="54" spans="1:29" s="214" customFormat="1" x14ac:dyDescent="0.25">
      <c r="A54" s="207" t="s">
        <v>444</v>
      </c>
      <c r="B54" s="208" t="s">
        <v>423</v>
      </c>
      <c r="C54" s="217">
        <v>0</v>
      </c>
      <c r="D54" s="217">
        <v>0</v>
      </c>
      <c r="E54" s="217"/>
      <c r="F54" s="217"/>
      <c r="G54" s="217">
        <v>0</v>
      </c>
      <c r="H54" s="217">
        <v>0</v>
      </c>
      <c r="I54" s="217"/>
      <c r="J54" s="217">
        <v>0</v>
      </c>
      <c r="K54" s="217"/>
      <c r="L54" s="217">
        <v>0</v>
      </c>
      <c r="M54" s="217"/>
      <c r="N54" s="217">
        <v>0</v>
      </c>
      <c r="O54" s="217"/>
      <c r="P54" s="217">
        <v>0</v>
      </c>
      <c r="Q54" s="217"/>
      <c r="R54" s="217">
        <v>0</v>
      </c>
      <c r="S54" s="217"/>
      <c r="T54" s="217">
        <v>0</v>
      </c>
      <c r="U54" s="217"/>
      <c r="V54" s="217">
        <v>0</v>
      </c>
      <c r="W54" s="217"/>
      <c r="X54" s="217">
        <v>0</v>
      </c>
      <c r="Y54" s="217"/>
      <c r="Z54" s="217" t="s">
        <v>524</v>
      </c>
      <c r="AA54" s="217"/>
      <c r="AB54" s="217">
        <v>0</v>
      </c>
      <c r="AC54" s="217">
        <v>0</v>
      </c>
    </row>
    <row r="55" spans="1:29" s="214" customFormat="1" x14ac:dyDescent="0.25">
      <c r="A55" s="207" t="s">
        <v>445</v>
      </c>
      <c r="B55" s="208" t="s">
        <v>425</v>
      </c>
      <c r="C55" s="217">
        <v>0</v>
      </c>
      <c r="D55" s="217">
        <v>0</v>
      </c>
      <c r="E55" s="217"/>
      <c r="F55" s="217"/>
      <c r="G55" s="217">
        <v>0</v>
      </c>
      <c r="H55" s="217">
        <v>0</v>
      </c>
      <c r="I55" s="217"/>
      <c r="J55" s="217">
        <v>0</v>
      </c>
      <c r="K55" s="217"/>
      <c r="L55" s="217">
        <v>0</v>
      </c>
      <c r="M55" s="217"/>
      <c r="N55" s="217">
        <v>0</v>
      </c>
      <c r="O55" s="217"/>
      <c r="P55" s="217">
        <v>0</v>
      </c>
      <c r="Q55" s="217"/>
      <c r="R55" s="217">
        <v>0</v>
      </c>
      <c r="S55" s="217"/>
      <c r="T55" s="217">
        <v>0</v>
      </c>
      <c r="U55" s="217"/>
      <c r="V55" s="217">
        <v>0</v>
      </c>
      <c r="W55" s="217"/>
      <c r="X55" s="217">
        <v>0</v>
      </c>
      <c r="Y55" s="217"/>
      <c r="Z55" s="217" t="s">
        <v>524</v>
      </c>
      <c r="AA55" s="217"/>
      <c r="AB55" s="217">
        <v>0</v>
      </c>
      <c r="AC55" s="217">
        <v>0</v>
      </c>
    </row>
    <row r="56" spans="1:29" s="214" customFormat="1" x14ac:dyDescent="0.25">
      <c r="A56" s="207" t="s">
        <v>446</v>
      </c>
      <c r="B56" s="208" t="s">
        <v>427</v>
      </c>
      <c r="C56" s="217">
        <v>0</v>
      </c>
      <c r="D56" s="217">
        <v>0</v>
      </c>
      <c r="E56" s="217"/>
      <c r="F56" s="217"/>
      <c r="G56" s="217">
        <v>0</v>
      </c>
      <c r="H56" s="217">
        <v>0</v>
      </c>
      <c r="I56" s="217"/>
      <c r="J56" s="217">
        <v>0</v>
      </c>
      <c r="K56" s="217"/>
      <c r="L56" s="217">
        <v>0</v>
      </c>
      <c r="M56" s="217"/>
      <c r="N56" s="217">
        <v>0</v>
      </c>
      <c r="O56" s="217"/>
      <c r="P56" s="217">
        <v>0</v>
      </c>
      <c r="Q56" s="217"/>
      <c r="R56" s="217">
        <v>0</v>
      </c>
      <c r="S56" s="217"/>
      <c r="T56" s="217">
        <v>0</v>
      </c>
      <c r="U56" s="217"/>
      <c r="V56" s="217">
        <v>0</v>
      </c>
      <c r="W56" s="217"/>
      <c r="X56" s="217">
        <v>0</v>
      </c>
      <c r="Y56" s="217"/>
      <c r="Z56" s="217" t="s">
        <v>524</v>
      </c>
      <c r="AA56" s="217"/>
      <c r="AB56" s="217">
        <v>0</v>
      </c>
      <c r="AC56" s="217">
        <v>0</v>
      </c>
    </row>
    <row r="57" spans="1:29" s="214" customFormat="1" x14ac:dyDescent="0.25">
      <c r="A57" s="207" t="s">
        <v>447</v>
      </c>
      <c r="B57" s="208" t="s">
        <v>429</v>
      </c>
      <c r="C57" s="217">
        <v>0</v>
      </c>
      <c r="D57" s="217">
        <v>0</v>
      </c>
      <c r="E57" s="217"/>
      <c r="F57" s="217"/>
      <c r="G57" s="217">
        <v>0</v>
      </c>
      <c r="H57" s="217">
        <v>0</v>
      </c>
      <c r="I57" s="217"/>
      <c r="J57" s="217">
        <v>0</v>
      </c>
      <c r="K57" s="217"/>
      <c r="L57" s="217">
        <v>0</v>
      </c>
      <c r="M57" s="217"/>
      <c r="N57" s="217">
        <v>0</v>
      </c>
      <c r="O57" s="217"/>
      <c r="P57" s="217">
        <v>0</v>
      </c>
      <c r="Q57" s="217"/>
      <c r="R57" s="217">
        <v>0</v>
      </c>
      <c r="S57" s="217"/>
      <c r="T57" s="217">
        <v>0</v>
      </c>
      <c r="U57" s="217"/>
      <c r="V57" s="217">
        <v>0</v>
      </c>
      <c r="W57" s="217"/>
      <c r="X57" s="217">
        <v>0</v>
      </c>
      <c r="Y57" s="217"/>
      <c r="Z57" s="217" t="s">
        <v>524</v>
      </c>
      <c r="AA57" s="217"/>
      <c r="AB57" s="217">
        <v>0</v>
      </c>
      <c r="AC57" s="217">
        <v>0</v>
      </c>
    </row>
    <row r="58" spans="1:29" s="214" customFormat="1" x14ac:dyDescent="0.25">
      <c r="A58" s="207" t="s">
        <v>448</v>
      </c>
      <c r="B58" s="208" t="s">
        <v>431</v>
      </c>
      <c r="C58" s="217">
        <v>5</v>
      </c>
      <c r="D58" s="217">
        <v>5</v>
      </c>
      <c r="E58" s="217"/>
      <c r="F58" s="217"/>
      <c r="G58" s="217">
        <v>0</v>
      </c>
      <c r="H58" s="217">
        <v>5</v>
      </c>
      <c r="I58" s="217"/>
      <c r="J58" s="217">
        <v>5</v>
      </c>
      <c r="K58" s="217"/>
      <c r="L58" s="217">
        <v>0</v>
      </c>
      <c r="M58" s="217"/>
      <c r="N58" s="217">
        <v>0</v>
      </c>
      <c r="O58" s="217"/>
      <c r="P58" s="217">
        <v>0</v>
      </c>
      <c r="Q58" s="217"/>
      <c r="R58" s="217">
        <v>0</v>
      </c>
      <c r="S58" s="217"/>
      <c r="T58" s="217">
        <v>0</v>
      </c>
      <c r="U58" s="217"/>
      <c r="V58" s="217">
        <v>0</v>
      </c>
      <c r="W58" s="217"/>
      <c r="X58" s="217">
        <v>0</v>
      </c>
      <c r="Y58" s="217"/>
      <c r="Z58" s="217" t="s">
        <v>524</v>
      </c>
      <c r="AA58" s="217"/>
      <c r="AB58" s="217">
        <v>5</v>
      </c>
      <c r="AC58" s="217">
        <v>5</v>
      </c>
    </row>
    <row r="59" spans="1:29" s="214" customFormat="1" x14ac:dyDescent="0.25">
      <c r="A59" s="207" t="s">
        <v>449</v>
      </c>
      <c r="B59" s="208" t="s">
        <v>433</v>
      </c>
      <c r="C59" s="217">
        <v>0</v>
      </c>
      <c r="D59" s="217">
        <v>0</v>
      </c>
      <c r="E59" s="217"/>
      <c r="F59" s="217"/>
      <c r="G59" s="217">
        <v>0</v>
      </c>
      <c r="H59" s="217">
        <v>0</v>
      </c>
      <c r="I59" s="217"/>
      <c r="J59" s="217">
        <v>0</v>
      </c>
      <c r="K59" s="217"/>
      <c r="L59" s="217">
        <v>0</v>
      </c>
      <c r="M59" s="217"/>
      <c r="N59" s="217">
        <v>0</v>
      </c>
      <c r="O59" s="217"/>
      <c r="P59" s="217">
        <v>0</v>
      </c>
      <c r="Q59" s="217"/>
      <c r="R59" s="217">
        <v>0</v>
      </c>
      <c r="S59" s="217"/>
      <c r="T59" s="217">
        <v>0</v>
      </c>
      <c r="U59" s="217"/>
      <c r="V59" s="217">
        <v>0</v>
      </c>
      <c r="W59" s="217"/>
      <c r="X59" s="217">
        <v>0</v>
      </c>
      <c r="Y59" s="217"/>
      <c r="Z59" s="217" t="s">
        <v>524</v>
      </c>
      <c r="AA59" s="217"/>
      <c r="AB59" s="217">
        <v>0</v>
      </c>
      <c r="AC59" s="217">
        <v>0</v>
      </c>
    </row>
    <row r="60" spans="1:29" s="214" customFormat="1" x14ac:dyDescent="0.25">
      <c r="A60" s="207" t="s">
        <v>450</v>
      </c>
      <c r="B60" s="208" t="s">
        <v>435</v>
      </c>
      <c r="C60" s="217">
        <v>0</v>
      </c>
      <c r="D60" s="217">
        <v>0</v>
      </c>
      <c r="E60" s="217"/>
      <c r="F60" s="217"/>
      <c r="G60" s="217">
        <v>0</v>
      </c>
      <c r="H60" s="217">
        <v>0</v>
      </c>
      <c r="I60" s="217"/>
      <c r="J60" s="217"/>
      <c r="K60" s="217"/>
      <c r="L60" s="217">
        <v>0</v>
      </c>
      <c r="M60" s="217"/>
      <c r="N60" s="217"/>
      <c r="O60" s="217"/>
      <c r="P60" s="217">
        <v>0</v>
      </c>
      <c r="Q60" s="217"/>
      <c r="R60" s="217"/>
      <c r="S60" s="217"/>
      <c r="T60" s="217">
        <v>0</v>
      </c>
      <c r="U60" s="217"/>
      <c r="V60" s="217"/>
      <c r="W60" s="217"/>
      <c r="X60" s="217"/>
      <c r="Y60" s="217"/>
      <c r="Z60" s="217"/>
      <c r="AA60" s="217"/>
      <c r="AB60" s="217">
        <v>0</v>
      </c>
      <c r="AC60" s="217">
        <v>0</v>
      </c>
    </row>
    <row r="61" spans="1:29" s="214" customFormat="1" ht="35.450000000000003" customHeight="1" x14ac:dyDescent="0.25">
      <c r="A61" s="205" t="s">
        <v>58</v>
      </c>
      <c r="B61" s="206" t="s">
        <v>133</v>
      </c>
      <c r="C61" s="217"/>
      <c r="D61" s="217"/>
      <c r="E61" s="217"/>
      <c r="F61" s="217"/>
      <c r="G61" s="217"/>
      <c r="H61" s="217"/>
      <c r="I61" s="217"/>
      <c r="J61" s="217"/>
      <c r="K61" s="217"/>
      <c r="L61" s="217"/>
      <c r="M61" s="217"/>
      <c r="N61" s="217"/>
      <c r="O61" s="217"/>
      <c r="P61" s="217"/>
      <c r="Q61" s="217"/>
      <c r="R61" s="217"/>
      <c r="S61" s="217"/>
      <c r="T61" s="217"/>
      <c r="U61" s="217"/>
      <c r="V61" s="217"/>
      <c r="W61" s="217"/>
      <c r="X61" s="217"/>
      <c r="Y61" s="217"/>
      <c r="Z61" s="217"/>
      <c r="AA61" s="217"/>
      <c r="AB61" s="217"/>
      <c r="AC61" s="217"/>
    </row>
    <row r="62" spans="1:29" s="214" customFormat="1" x14ac:dyDescent="0.25">
      <c r="A62" s="207" t="s">
        <v>451</v>
      </c>
      <c r="B62" s="208" t="s">
        <v>132</v>
      </c>
      <c r="C62" s="217">
        <v>16.065198157364698</v>
      </c>
      <c r="D62" s="217">
        <v>17.472077650945348</v>
      </c>
      <c r="E62" s="217"/>
      <c r="F62" s="217"/>
      <c r="G62" s="217">
        <v>0</v>
      </c>
      <c r="H62" s="217">
        <v>16.065198157364698</v>
      </c>
      <c r="I62" s="217"/>
      <c r="J62" s="217">
        <v>17.472077650945348</v>
      </c>
      <c r="K62" s="217"/>
      <c r="L62" s="217">
        <v>0</v>
      </c>
      <c r="M62" s="217"/>
      <c r="N62" s="217">
        <v>0</v>
      </c>
      <c r="O62" s="217"/>
      <c r="P62" s="217">
        <v>0</v>
      </c>
      <c r="Q62" s="217"/>
      <c r="R62" s="217">
        <v>0</v>
      </c>
      <c r="S62" s="217"/>
      <c r="T62" s="217">
        <v>0</v>
      </c>
      <c r="U62" s="217"/>
      <c r="V62" s="217">
        <v>0</v>
      </c>
      <c r="W62" s="217"/>
      <c r="X62" s="217">
        <v>0</v>
      </c>
      <c r="Y62" s="217"/>
      <c r="Z62" s="217" t="s">
        <v>524</v>
      </c>
      <c r="AA62" s="217"/>
      <c r="AB62" s="217">
        <v>16.065198157364698</v>
      </c>
      <c r="AC62" s="217">
        <v>17.472077650945348</v>
      </c>
    </row>
    <row r="63" spans="1:29" s="214" customFormat="1" x14ac:dyDescent="0.25">
      <c r="A63" s="207" t="s">
        <v>452</v>
      </c>
      <c r="B63" s="210" t="s">
        <v>130</v>
      </c>
      <c r="C63" s="217"/>
      <c r="D63" s="217"/>
      <c r="E63" s="217"/>
      <c r="F63" s="217"/>
      <c r="G63" s="217">
        <v>0</v>
      </c>
      <c r="H63" s="217">
        <v>0</v>
      </c>
      <c r="I63" s="217"/>
      <c r="J63" s="217">
        <v>0</v>
      </c>
      <c r="K63" s="217"/>
      <c r="L63" s="217">
        <v>0</v>
      </c>
      <c r="M63" s="217"/>
      <c r="N63" s="217">
        <v>0</v>
      </c>
      <c r="O63" s="217"/>
      <c r="P63" s="217">
        <v>0</v>
      </c>
      <c r="Q63" s="217"/>
      <c r="R63" s="217">
        <v>0</v>
      </c>
      <c r="S63" s="217"/>
      <c r="T63" s="217">
        <v>0</v>
      </c>
      <c r="U63" s="217"/>
      <c r="V63" s="217">
        <v>0</v>
      </c>
      <c r="W63" s="217"/>
      <c r="X63" s="217">
        <v>0</v>
      </c>
      <c r="Y63" s="217"/>
      <c r="Z63" s="217" t="s">
        <v>524</v>
      </c>
      <c r="AA63" s="217"/>
      <c r="AB63" s="217">
        <v>0</v>
      </c>
      <c r="AC63" s="217">
        <v>0</v>
      </c>
    </row>
    <row r="64" spans="1:29" s="214" customFormat="1" x14ac:dyDescent="0.25">
      <c r="A64" s="207" t="s">
        <v>453</v>
      </c>
      <c r="B64" s="208" t="s">
        <v>129</v>
      </c>
      <c r="C64" s="217"/>
      <c r="D64" s="217"/>
      <c r="E64" s="217"/>
      <c r="F64" s="217"/>
      <c r="G64" s="217">
        <v>0</v>
      </c>
      <c r="H64" s="217">
        <v>0</v>
      </c>
      <c r="I64" s="217"/>
      <c r="J64" s="217">
        <v>0</v>
      </c>
      <c r="K64" s="217"/>
      <c r="L64" s="217">
        <v>0</v>
      </c>
      <c r="M64" s="217"/>
      <c r="N64" s="217">
        <v>0</v>
      </c>
      <c r="O64" s="217"/>
      <c r="P64" s="217">
        <v>0</v>
      </c>
      <c r="Q64" s="217"/>
      <c r="R64" s="217">
        <v>0</v>
      </c>
      <c r="S64" s="217"/>
      <c r="T64" s="217">
        <v>0</v>
      </c>
      <c r="U64" s="217"/>
      <c r="V64" s="217">
        <v>0</v>
      </c>
      <c r="W64" s="217"/>
      <c r="X64" s="217">
        <v>0</v>
      </c>
      <c r="Y64" s="217"/>
      <c r="Z64" s="217" t="s">
        <v>524</v>
      </c>
      <c r="AA64" s="217"/>
      <c r="AB64" s="217">
        <v>0</v>
      </c>
      <c r="AC64" s="217">
        <v>0</v>
      </c>
    </row>
    <row r="65" spans="1:29" s="214" customFormat="1" x14ac:dyDescent="0.25">
      <c r="A65" s="207" t="s">
        <v>454</v>
      </c>
      <c r="B65" s="210" t="s">
        <v>128</v>
      </c>
      <c r="C65" s="217"/>
      <c r="D65" s="217"/>
      <c r="E65" s="217"/>
      <c r="F65" s="217"/>
      <c r="G65" s="217">
        <v>0</v>
      </c>
      <c r="H65" s="217">
        <v>0</v>
      </c>
      <c r="I65" s="217"/>
      <c r="J65" s="217">
        <v>0</v>
      </c>
      <c r="K65" s="217"/>
      <c r="L65" s="217">
        <v>0</v>
      </c>
      <c r="M65" s="217"/>
      <c r="N65" s="217">
        <v>0</v>
      </c>
      <c r="O65" s="217"/>
      <c r="P65" s="217">
        <v>0</v>
      </c>
      <c r="Q65" s="217"/>
      <c r="R65" s="217">
        <v>0</v>
      </c>
      <c r="S65" s="217"/>
      <c r="T65" s="217">
        <v>0</v>
      </c>
      <c r="U65" s="217"/>
      <c r="V65" s="217">
        <v>0</v>
      </c>
      <c r="W65" s="217"/>
      <c r="X65" s="217">
        <v>0</v>
      </c>
      <c r="Y65" s="217"/>
      <c r="Z65" s="217" t="s">
        <v>524</v>
      </c>
      <c r="AA65" s="217"/>
      <c r="AB65" s="217">
        <v>0</v>
      </c>
      <c r="AC65" s="217">
        <v>0</v>
      </c>
    </row>
    <row r="66" spans="1:29" s="214" customFormat="1" x14ac:dyDescent="0.25">
      <c r="A66" s="207" t="s">
        <v>455</v>
      </c>
      <c r="B66" s="210" t="s">
        <v>127</v>
      </c>
      <c r="C66" s="217"/>
      <c r="D66" s="217"/>
      <c r="E66" s="217"/>
      <c r="F66" s="217"/>
      <c r="G66" s="217">
        <v>0</v>
      </c>
      <c r="H66" s="217">
        <v>0</v>
      </c>
      <c r="I66" s="217"/>
      <c r="J66" s="217">
        <v>0</v>
      </c>
      <c r="K66" s="217"/>
      <c r="L66" s="217">
        <v>0</v>
      </c>
      <c r="M66" s="217"/>
      <c r="N66" s="217">
        <v>0</v>
      </c>
      <c r="O66" s="217"/>
      <c r="P66" s="217">
        <v>0</v>
      </c>
      <c r="Q66" s="217"/>
      <c r="R66" s="217">
        <v>0</v>
      </c>
      <c r="S66" s="217"/>
      <c r="T66" s="217">
        <v>0</v>
      </c>
      <c r="U66" s="217"/>
      <c r="V66" s="217">
        <v>0</v>
      </c>
      <c r="W66" s="217"/>
      <c r="X66" s="217">
        <v>0</v>
      </c>
      <c r="Y66" s="217"/>
      <c r="Z66" s="217" t="s">
        <v>524</v>
      </c>
      <c r="AA66" s="217"/>
      <c r="AB66" s="217">
        <v>0</v>
      </c>
      <c r="AC66" s="217">
        <v>0</v>
      </c>
    </row>
    <row r="67" spans="1:29" s="214" customFormat="1" x14ac:dyDescent="0.25">
      <c r="A67" s="207" t="s">
        <v>456</v>
      </c>
      <c r="B67" s="208" t="s">
        <v>423</v>
      </c>
      <c r="C67" s="217"/>
      <c r="D67" s="217"/>
      <c r="E67" s="217"/>
      <c r="F67" s="217"/>
      <c r="G67" s="217">
        <v>0</v>
      </c>
      <c r="H67" s="217">
        <v>0</v>
      </c>
      <c r="I67" s="217"/>
      <c r="J67" s="217">
        <v>0</v>
      </c>
      <c r="K67" s="217"/>
      <c r="L67" s="217">
        <v>0</v>
      </c>
      <c r="M67" s="217"/>
      <c r="N67" s="217">
        <v>0</v>
      </c>
      <c r="O67" s="217"/>
      <c r="P67" s="217">
        <v>0</v>
      </c>
      <c r="Q67" s="217"/>
      <c r="R67" s="217">
        <v>0</v>
      </c>
      <c r="S67" s="217"/>
      <c r="T67" s="217">
        <v>0</v>
      </c>
      <c r="U67" s="217"/>
      <c r="V67" s="217">
        <v>0</v>
      </c>
      <c r="W67" s="217"/>
      <c r="X67" s="217">
        <v>0</v>
      </c>
      <c r="Y67" s="217"/>
      <c r="Z67" s="217" t="s">
        <v>524</v>
      </c>
      <c r="AA67" s="217"/>
      <c r="AB67" s="217">
        <v>0</v>
      </c>
      <c r="AC67" s="217">
        <v>0</v>
      </c>
    </row>
    <row r="68" spans="1:29" s="214" customFormat="1" x14ac:dyDescent="0.25">
      <c r="A68" s="207" t="s">
        <v>457</v>
      </c>
      <c r="B68" s="208" t="s">
        <v>425</v>
      </c>
      <c r="C68" s="217"/>
      <c r="D68" s="217"/>
      <c r="E68" s="217"/>
      <c r="F68" s="217"/>
      <c r="G68" s="217">
        <v>0</v>
      </c>
      <c r="H68" s="217">
        <v>0</v>
      </c>
      <c r="I68" s="217"/>
      <c r="J68" s="217">
        <v>0</v>
      </c>
      <c r="K68" s="217"/>
      <c r="L68" s="217">
        <v>0</v>
      </c>
      <c r="M68" s="217"/>
      <c r="N68" s="217">
        <v>0</v>
      </c>
      <c r="O68" s="217"/>
      <c r="P68" s="217">
        <v>0</v>
      </c>
      <c r="Q68" s="217"/>
      <c r="R68" s="217">
        <v>0</v>
      </c>
      <c r="S68" s="217"/>
      <c r="T68" s="217">
        <v>0</v>
      </c>
      <c r="U68" s="217"/>
      <c r="V68" s="217">
        <v>0</v>
      </c>
      <c r="W68" s="217"/>
      <c r="X68" s="217">
        <v>0</v>
      </c>
      <c r="Y68" s="217"/>
      <c r="Z68" s="217" t="s">
        <v>524</v>
      </c>
      <c r="AA68" s="217"/>
      <c r="AB68" s="217">
        <v>0</v>
      </c>
      <c r="AC68" s="217">
        <v>0</v>
      </c>
    </row>
    <row r="69" spans="1:29" s="214" customFormat="1" x14ac:dyDescent="0.25">
      <c r="A69" s="207" t="s">
        <v>458</v>
      </c>
      <c r="B69" s="208" t="s">
        <v>427</v>
      </c>
      <c r="C69" s="217"/>
      <c r="D69" s="217"/>
      <c r="E69" s="217"/>
      <c r="F69" s="217"/>
      <c r="G69" s="217">
        <v>0</v>
      </c>
      <c r="H69" s="217">
        <v>0</v>
      </c>
      <c r="I69" s="217"/>
      <c r="J69" s="217">
        <v>0</v>
      </c>
      <c r="K69" s="217"/>
      <c r="L69" s="217">
        <v>0</v>
      </c>
      <c r="M69" s="217"/>
      <c r="N69" s="217">
        <v>0</v>
      </c>
      <c r="O69" s="217"/>
      <c r="P69" s="217">
        <v>0</v>
      </c>
      <c r="Q69" s="217"/>
      <c r="R69" s="217">
        <v>0</v>
      </c>
      <c r="S69" s="217"/>
      <c r="T69" s="217">
        <v>0</v>
      </c>
      <c r="U69" s="217"/>
      <c r="V69" s="217">
        <v>0</v>
      </c>
      <c r="W69" s="217"/>
      <c r="X69" s="217">
        <v>0</v>
      </c>
      <c r="Y69" s="217"/>
      <c r="Z69" s="217" t="s">
        <v>524</v>
      </c>
      <c r="AA69" s="217"/>
      <c r="AB69" s="217">
        <v>0</v>
      </c>
      <c r="AC69" s="217">
        <v>0</v>
      </c>
    </row>
    <row r="70" spans="1:29" s="214" customFormat="1" x14ac:dyDescent="0.25">
      <c r="A70" s="207" t="s">
        <v>459</v>
      </c>
      <c r="B70" s="208" t="s">
        <v>429</v>
      </c>
      <c r="C70" s="217"/>
      <c r="D70" s="217"/>
      <c r="E70" s="217"/>
      <c r="F70" s="217"/>
      <c r="G70" s="217">
        <v>0</v>
      </c>
      <c r="H70" s="217">
        <v>0</v>
      </c>
      <c r="I70" s="217"/>
      <c r="J70" s="217">
        <v>0</v>
      </c>
      <c r="K70" s="217"/>
      <c r="L70" s="217">
        <v>0</v>
      </c>
      <c r="M70" s="217"/>
      <c r="N70" s="217">
        <v>0</v>
      </c>
      <c r="O70" s="217"/>
      <c r="P70" s="217">
        <v>0</v>
      </c>
      <c r="Q70" s="217"/>
      <c r="R70" s="217">
        <v>0</v>
      </c>
      <c r="S70" s="217"/>
      <c r="T70" s="217">
        <v>0</v>
      </c>
      <c r="U70" s="217"/>
      <c r="V70" s="217">
        <v>0</v>
      </c>
      <c r="W70" s="217"/>
      <c r="X70" s="217">
        <v>0</v>
      </c>
      <c r="Y70" s="217"/>
      <c r="Z70" s="217" t="s">
        <v>524</v>
      </c>
      <c r="AA70" s="217"/>
      <c r="AB70" s="217">
        <v>0</v>
      </c>
      <c r="AC70" s="217">
        <v>0</v>
      </c>
    </row>
    <row r="71" spans="1:29" s="214" customFormat="1" x14ac:dyDescent="0.25">
      <c r="A71" s="207" t="s">
        <v>460</v>
      </c>
      <c r="B71" s="208" t="s">
        <v>431</v>
      </c>
      <c r="C71" s="217"/>
      <c r="D71" s="217"/>
      <c r="E71" s="217"/>
      <c r="F71" s="217"/>
      <c r="G71" s="217">
        <v>0</v>
      </c>
      <c r="H71" s="217">
        <v>5</v>
      </c>
      <c r="I71" s="217"/>
      <c r="J71" s="217">
        <v>5</v>
      </c>
      <c r="K71" s="217"/>
      <c r="L71" s="217">
        <v>0</v>
      </c>
      <c r="M71" s="217"/>
      <c r="N71" s="217">
        <v>0</v>
      </c>
      <c r="O71" s="217"/>
      <c r="P71" s="217">
        <v>0</v>
      </c>
      <c r="Q71" s="217"/>
      <c r="R71" s="217">
        <v>0</v>
      </c>
      <c r="S71" s="217"/>
      <c r="T71" s="217">
        <v>0</v>
      </c>
      <c r="U71" s="217"/>
      <c r="V71" s="217">
        <v>0</v>
      </c>
      <c r="W71" s="217"/>
      <c r="X71" s="217">
        <v>0</v>
      </c>
      <c r="Y71" s="217"/>
      <c r="Z71" s="217" t="s">
        <v>524</v>
      </c>
      <c r="AA71" s="217"/>
      <c r="AB71" s="217">
        <v>5</v>
      </c>
      <c r="AC71" s="217">
        <v>5</v>
      </c>
    </row>
    <row r="72" spans="1:29" s="214" customFormat="1" x14ac:dyDescent="0.25">
      <c r="A72" s="207" t="s">
        <v>461</v>
      </c>
      <c r="B72" s="208" t="s">
        <v>433</v>
      </c>
      <c r="C72" s="217"/>
      <c r="D72" s="217"/>
      <c r="E72" s="217"/>
      <c r="F72" s="217"/>
      <c r="G72" s="217">
        <v>0</v>
      </c>
      <c r="H72" s="217">
        <v>0</v>
      </c>
      <c r="I72" s="217"/>
      <c r="J72" s="217">
        <v>0</v>
      </c>
      <c r="K72" s="217"/>
      <c r="L72" s="217">
        <v>0</v>
      </c>
      <c r="M72" s="217"/>
      <c r="N72" s="217">
        <v>0</v>
      </c>
      <c r="O72" s="217"/>
      <c r="P72" s="217">
        <v>0</v>
      </c>
      <c r="Q72" s="217"/>
      <c r="R72" s="217">
        <v>0</v>
      </c>
      <c r="S72" s="217"/>
      <c r="T72" s="217">
        <v>0</v>
      </c>
      <c r="U72" s="217"/>
      <c r="V72" s="217">
        <v>0</v>
      </c>
      <c r="W72" s="217"/>
      <c r="X72" s="217">
        <v>0</v>
      </c>
      <c r="Y72" s="217"/>
      <c r="Z72" s="217" t="s">
        <v>524</v>
      </c>
      <c r="AA72" s="217"/>
      <c r="AB72" s="217">
        <v>0</v>
      </c>
      <c r="AC72" s="217">
        <v>0</v>
      </c>
    </row>
    <row r="73" spans="1:29" s="214" customFormat="1" x14ac:dyDescent="0.25">
      <c r="A73" s="207" t="s">
        <v>462</v>
      </c>
      <c r="B73" s="208" t="s">
        <v>435</v>
      </c>
      <c r="C73" s="217"/>
      <c r="D73" s="217"/>
      <c r="E73" s="217"/>
      <c r="F73" s="217"/>
      <c r="G73" s="217">
        <v>0</v>
      </c>
      <c r="H73" s="217">
        <v>0</v>
      </c>
      <c r="I73" s="217"/>
      <c r="J73" s="217">
        <v>0</v>
      </c>
      <c r="K73" s="217"/>
      <c r="L73" s="217">
        <v>0</v>
      </c>
      <c r="M73" s="217"/>
      <c r="N73" s="217">
        <v>0</v>
      </c>
      <c r="O73" s="217"/>
      <c r="P73" s="217">
        <v>0</v>
      </c>
      <c r="Q73" s="217"/>
      <c r="R73" s="217">
        <v>0</v>
      </c>
      <c r="S73" s="217"/>
      <c r="T73" s="217">
        <v>0</v>
      </c>
      <c r="U73" s="217"/>
      <c r="V73" s="217">
        <v>0</v>
      </c>
      <c r="W73" s="217"/>
      <c r="X73" s="217"/>
      <c r="Y73" s="217"/>
      <c r="Z73" s="217"/>
      <c r="AA73" s="217"/>
      <c r="AB73" s="217">
        <v>0</v>
      </c>
      <c r="AC73" s="217">
        <v>0</v>
      </c>
    </row>
    <row r="74" spans="1:29" s="214" customFormat="1" ht="36.75" customHeight="1" x14ac:dyDescent="0.25">
      <c r="A74" s="205" t="s">
        <v>57</v>
      </c>
      <c r="B74" s="211" t="s">
        <v>185</v>
      </c>
      <c r="C74" s="217"/>
      <c r="D74" s="217"/>
      <c r="E74" s="217"/>
      <c r="F74" s="217"/>
      <c r="G74" s="217">
        <v>0</v>
      </c>
      <c r="H74" s="217">
        <v>0</v>
      </c>
      <c r="I74" s="217"/>
      <c r="J74" s="217">
        <v>0</v>
      </c>
      <c r="K74" s="217"/>
      <c r="L74" s="217">
        <v>0</v>
      </c>
      <c r="M74" s="217"/>
      <c r="N74" s="217">
        <v>0</v>
      </c>
      <c r="O74" s="217"/>
      <c r="P74" s="217">
        <v>0</v>
      </c>
      <c r="Q74" s="217"/>
      <c r="R74" s="217">
        <v>0</v>
      </c>
      <c r="S74" s="217"/>
      <c r="T74" s="217">
        <v>0</v>
      </c>
      <c r="U74" s="217"/>
      <c r="V74" s="217">
        <v>0</v>
      </c>
      <c r="W74" s="217"/>
      <c r="X74" s="217">
        <v>0</v>
      </c>
      <c r="Y74" s="217"/>
      <c r="Z74" s="217" t="s">
        <v>524</v>
      </c>
      <c r="AA74" s="217"/>
      <c r="AB74" s="217">
        <v>0</v>
      </c>
      <c r="AC74" s="217">
        <v>0</v>
      </c>
    </row>
    <row r="75" spans="1:29" s="214" customFormat="1" x14ac:dyDescent="0.25">
      <c r="A75" s="205" t="s">
        <v>55</v>
      </c>
      <c r="B75" s="206" t="s">
        <v>131</v>
      </c>
      <c r="C75" s="217"/>
      <c r="D75" s="217"/>
      <c r="E75" s="217"/>
      <c r="F75" s="217"/>
      <c r="G75" s="217"/>
      <c r="H75" s="217"/>
      <c r="I75" s="217"/>
      <c r="J75" s="217"/>
      <c r="K75" s="217"/>
      <c r="L75" s="217"/>
      <c r="M75" s="217"/>
      <c r="N75" s="217"/>
      <c r="O75" s="217"/>
      <c r="P75" s="217"/>
      <c r="Q75" s="217"/>
      <c r="R75" s="217"/>
      <c r="S75" s="217"/>
      <c r="T75" s="217"/>
      <c r="U75" s="217"/>
      <c r="V75" s="217"/>
      <c r="W75" s="217"/>
      <c r="X75" s="217"/>
      <c r="Y75" s="217"/>
      <c r="Z75" s="217"/>
      <c r="AA75" s="217"/>
      <c r="AB75" s="217"/>
      <c r="AC75" s="217"/>
    </row>
    <row r="76" spans="1:29" s="214" customFormat="1" ht="45" customHeight="1" x14ac:dyDescent="0.25">
      <c r="A76" s="207" t="s">
        <v>463</v>
      </c>
      <c r="B76" s="208" t="s">
        <v>421</v>
      </c>
      <c r="C76" s="212"/>
      <c r="D76" s="263"/>
      <c r="E76" s="264"/>
      <c r="F76" s="264"/>
      <c r="G76" s="217">
        <v>0</v>
      </c>
      <c r="H76" s="217">
        <v>0</v>
      </c>
      <c r="I76" s="264"/>
      <c r="J76" s="217">
        <v>0</v>
      </c>
      <c r="K76" s="263"/>
      <c r="L76" s="217">
        <v>0</v>
      </c>
      <c r="M76" s="263"/>
      <c r="N76" s="217">
        <v>0</v>
      </c>
      <c r="O76" s="263"/>
      <c r="P76" s="217">
        <v>0</v>
      </c>
      <c r="Q76" s="263"/>
      <c r="R76" s="217">
        <v>0</v>
      </c>
      <c r="S76" s="263"/>
      <c r="T76" s="217">
        <v>0</v>
      </c>
      <c r="U76" s="263"/>
      <c r="V76" s="217">
        <v>0</v>
      </c>
      <c r="W76" s="263"/>
      <c r="X76" s="217">
        <v>0</v>
      </c>
      <c r="Y76" s="263"/>
      <c r="Z76" s="217" t="s">
        <v>524</v>
      </c>
      <c r="AA76" s="263"/>
      <c r="AB76" s="217">
        <v>0</v>
      </c>
      <c r="AC76" s="217">
        <v>0</v>
      </c>
    </row>
    <row r="77" spans="1:29" s="214" customFormat="1" ht="39.75" customHeight="1" x14ac:dyDescent="0.25">
      <c r="A77" s="207" t="s">
        <v>464</v>
      </c>
      <c r="B77" s="210" t="s">
        <v>416</v>
      </c>
      <c r="C77" s="217"/>
      <c r="D77" s="217"/>
      <c r="E77" s="217"/>
      <c r="F77" s="217"/>
      <c r="G77" s="217">
        <v>0</v>
      </c>
      <c r="H77" s="217">
        <v>0</v>
      </c>
      <c r="I77" s="217"/>
      <c r="J77" s="217">
        <v>0</v>
      </c>
      <c r="K77" s="217"/>
      <c r="L77" s="217">
        <v>0</v>
      </c>
      <c r="M77" s="217"/>
      <c r="N77" s="217">
        <v>0</v>
      </c>
      <c r="O77" s="217"/>
      <c r="P77" s="217">
        <v>0</v>
      </c>
      <c r="Q77" s="217"/>
      <c r="R77" s="217">
        <v>0</v>
      </c>
      <c r="S77" s="217"/>
      <c r="T77" s="217">
        <v>0</v>
      </c>
      <c r="U77" s="217"/>
      <c r="V77" s="217">
        <v>0</v>
      </c>
      <c r="W77" s="217"/>
      <c r="X77" s="217">
        <v>0</v>
      </c>
      <c r="Y77" s="217"/>
      <c r="Z77" s="217" t="s">
        <v>524</v>
      </c>
      <c r="AA77" s="217"/>
      <c r="AB77" s="217">
        <v>0</v>
      </c>
      <c r="AC77" s="217">
        <v>0</v>
      </c>
    </row>
    <row r="78" spans="1:29" s="214" customFormat="1" x14ac:dyDescent="0.25">
      <c r="A78" s="207" t="s">
        <v>465</v>
      </c>
      <c r="B78" s="210" t="s">
        <v>135</v>
      </c>
      <c r="C78" s="217"/>
      <c r="D78" s="217"/>
      <c r="E78" s="217"/>
      <c r="F78" s="217"/>
      <c r="G78" s="217">
        <v>0</v>
      </c>
      <c r="H78" s="217">
        <v>0</v>
      </c>
      <c r="I78" s="217"/>
      <c r="J78" s="217">
        <v>0</v>
      </c>
      <c r="K78" s="217"/>
      <c r="L78" s="217">
        <v>0</v>
      </c>
      <c r="M78" s="217"/>
      <c r="N78" s="217">
        <v>0</v>
      </c>
      <c r="O78" s="217"/>
      <c r="P78" s="217">
        <v>0</v>
      </c>
      <c r="Q78" s="217"/>
      <c r="R78" s="217">
        <v>0</v>
      </c>
      <c r="S78" s="217"/>
      <c r="T78" s="217">
        <v>0</v>
      </c>
      <c r="U78" s="217"/>
      <c r="V78" s="217">
        <v>0</v>
      </c>
      <c r="W78" s="217"/>
      <c r="X78" s="217">
        <v>0</v>
      </c>
      <c r="Y78" s="217"/>
      <c r="Z78" s="217" t="s">
        <v>524</v>
      </c>
      <c r="AA78" s="217"/>
      <c r="AB78" s="217">
        <v>0</v>
      </c>
      <c r="AC78" s="217">
        <v>0</v>
      </c>
    </row>
    <row r="79" spans="1:29" s="214" customFormat="1" x14ac:dyDescent="0.25">
      <c r="A79" s="207" t="s">
        <v>466</v>
      </c>
      <c r="B79" s="208" t="s">
        <v>399</v>
      </c>
      <c r="C79" s="217"/>
      <c r="D79" s="217"/>
      <c r="E79" s="217"/>
      <c r="F79" s="217"/>
      <c r="G79" s="217">
        <v>0</v>
      </c>
      <c r="H79" s="217">
        <v>0</v>
      </c>
      <c r="I79" s="217"/>
      <c r="J79" s="217">
        <v>0</v>
      </c>
      <c r="K79" s="217"/>
      <c r="L79" s="217">
        <v>0</v>
      </c>
      <c r="M79" s="217"/>
      <c r="N79" s="217">
        <v>0</v>
      </c>
      <c r="O79" s="217"/>
      <c r="P79" s="217">
        <v>0</v>
      </c>
      <c r="Q79" s="217"/>
      <c r="R79" s="217">
        <v>0</v>
      </c>
      <c r="S79" s="217"/>
      <c r="T79" s="217">
        <v>0</v>
      </c>
      <c r="U79" s="217"/>
      <c r="V79" s="217">
        <v>0</v>
      </c>
      <c r="W79" s="217"/>
      <c r="X79" s="217">
        <v>0</v>
      </c>
      <c r="Y79" s="217"/>
      <c r="Z79" s="217" t="s">
        <v>524</v>
      </c>
      <c r="AA79" s="217"/>
      <c r="AB79" s="217">
        <v>0</v>
      </c>
      <c r="AC79" s="217">
        <v>0</v>
      </c>
    </row>
    <row r="80" spans="1:29" s="214" customFormat="1" x14ac:dyDescent="0.25">
      <c r="A80" s="207" t="s">
        <v>467</v>
      </c>
      <c r="B80" s="208" t="s">
        <v>423</v>
      </c>
      <c r="C80" s="212"/>
      <c r="D80" s="263"/>
      <c r="E80" s="264"/>
      <c r="F80" s="264"/>
      <c r="G80" s="217">
        <v>0</v>
      </c>
      <c r="H80" s="217">
        <v>0</v>
      </c>
      <c r="I80" s="264"/>
      <c r="J80" s="217">
        <v>0</v>
      </c>
      <c r="K80" s="263"/>
      <c r="L80" s="217">
        <v>0</v>
      </c>
      <c r="M80" s="263"/>
      <c r="N80" s="217">
        <v>0</v>
      </c>
      <c r="O80" s="263"/>
      <c r="P80" s="217">
        <v>0</v>
      </c>
      <c r="Q80" s="263"/>
      <c r="R80" s="217">
        <v>0</v>
      </c>
      <c r="S80" s="263"/>
      <c r="T80" s="217">
        <v>0</v>
      </c>
      <c r="U80" s="263"/>
      <c r="V80" s="217">
        <v>0</v>
      </c>
      <c r="W80" s="263"/>
      <c r="X80" s="217">
        <v>0</v>
      </c>
      <c r="Y80" s="263"/>
      <c r="Z80" s="217" t="s">
        <v>524</v>
      </c>
      <c r="AA80" s="263"/>
      <c r="AB80" s="217">
        <v>0</v>
      </c>
      <c r="AC80" s="217">
        <v>0</v>
      </c>
    </row>
    <row r="81" spans="1:29" s="214" customFormat="1" x14ac:dyDescent="0.25">
      <c r="A81" s="207" t="s">
        <v>468</v>
      </c>
      <c r="B81" s="208" t="s">
        <v>425</v>
      </c>
      <c r="C81" s="212"/>
      <c r="D81" s="263"/>
      <c r="E81" s="264"/>
      <c r="F81" s="264"/>
      <c r="G81" s="217">
        <v>0</v>
      </c>
      <c r="H81" s="217">
        <v>0</v>
      </c>
      <c r="I81" s="264"/>
      <c r="J81" s="217">
        <v>0</v>
      </c>
      <c r="K81" s="263"/>
      <c r="L81" s="217">
        <v>0</v>
      </c>
      <c r="M81" s="263"/>
      <c r="N81" s="217">
        <v>0</v>
      </c>
      <c r="O81" s="263"/>
      <c r="P81" s="217">
        <v>0</v>
      </c>
      <c r="Q81" s="263"/>
      <c r="R81" s="217">
        <v>0</v>
      </c>
      <c r="S81" s="263"/>
      <c r="T81" s="217">
        <v>0</v>
      </c>
      <c r="U81" s="263"/>
      <c r="V81" s="217">
        <v>0</v>
      </c>
      <c r="W81" s="263"/>
      <c r="X81" s="217">
        <v>0</v>
      </c>
      <c r="Y81" s="263"/>
      <c r="Z81" s="217" t="s">
        <v>524</v>
      </c>
      <c r="AA81" s="263"/>
      <c r="AB81" s="217">
        <v>0</v>
      </c>
      <c r="AC81" s="217">
        <v>0</v>
      </c>
    </row>
    <row r="82" spans="1:29" s="214" customFormat="1" x14ac:dyDescent="0.25">
      <c r="A82" s="207" t="s">
        <v>469</v>
      </c>
      <c r="B82" s="208" t="s">
        <v>427</v>
      </c>
      <c r="C82" s="212"/>
      <c r="D82" s="263"/>
      <c r="E82" s="264"/>
      <c r="F82" s="264"/>
      <c r="G82" s="217">
        <v>0</v>
      </c>
      <c r="H82" s="217">
        <v>0</v>
      </c>
      <c r="I82" s="264"/>
      <c r="J82" s="217">
        <v>0</v>
      </c>
      <c r="K82" s="263"/>
      <c r="L82" s="217">
        <v>0</v>
      </c>
      <c r="M82" s="263"/>
      <c r="N82" s="217">
        <v>0</v>
      </c>
      <c r="O82" s="263"/>
      <c r="P82" s="217">
        <v>0</v>
      </c>
      <c r="Q82" s="263"/>
      <c r="R82" s="217">
        <v>0</v>
      </c>
      <c r="S82" s="263"/>
      <c r="T82" s="217">
        <v>0</v>
      </c>
      <c r="U82" s="263"/>
      <c r="V82" s="217">
        <v>0</v>
      </c>
      <c r="W82" s="263"/>
      <c r="X82" s="217">
        <v>0</v>
      </c>
      <c r="Y82" s="263"/>
      <c r="Z82" s="217" t="s">
        <v>524</v>
      </c>
      <c r="AA82" s="263"/>
      <c r="AB82" s="217">
        <v>0</v>
      </c>
      <c r="AC82" s="217">
        <v>0</v>
      </c>
    </row>
    <row r="83" spans="1:29" s="214" customFormat="1" x14ac:dyDescent="0.25">
      <c r="A83" s="207" t="s">
        <v>470</v>
      </c>
      <c r="B83" s="208" t="s">
        <v>429</v>
      </c>
      <c r="C83" s="212"/>
      <c r="D83" s="263"/>
      <c r="E83" s="264"/>
      <c r="F83" s="264"/>
      <c r="G83" s="217">
        <v>0</v>
      </c>
      <c r="H83" s="217">
        <v>0</v>
      </c>
      <c r="I83" s="264"/>
      <c r="J83" s="217">
        <v>0</v>
      </c>
      <c r="K83" s="263"/>
      <c r="L83" s="217">
        <v>0</v>
      </c>
      <c r="M83" s="263"/>
      <c r="N83" s="217">
        <v>0</v>
      </c>
      <c r="O83" s="263"/>
      <c r="P83" s="217">
        <v>0</v>
      </c>
      <c r="Q83" s="263"/>
      <c r="R83" s="217">
        <v>0</v>
      </c>
      <c r="S83" s="263"/>
      <c r="T83" s="217">
        <v>0</v>
      </c>
      <c r="U83" s="263"/>
      <c r="V83" s="217">
        <v>0</v>
      </c>
      <c r="W83" s="263"/>
      <c r="X83" s="217">
        <v>0</v>
      </c>
      <c r="Y83" s="263"/>
      <c r="Z83" s="217" t="s">
        <v>524</v>
      </c>
      <c r="AA83" s="263"/>
      <c r="AB83" s="217">
        <v>0</v>
      </c>
      <c r="AC83" s="217">
        <v>0</v>
      </c>
    </row>
    <row r="84" spans="1:29" s="214" customFormat="1" x14ac:dyDescent="0.25">
      <c r="A84" s="207" t="s">
        <v>471</v>
      </c>
      <c r="B84" s="208" t="s">
        <v>431</v>
      </c>
      <c r="C84" s="212"/>
      <c r="D84" s="263"/>
      <c r="E84" s="264"/>
      <c r="F84" s="264"/>
      <c r="G84" s="217">
        <v>0</v>
      </c>
      <c r="H84" s="217">
        <v>5</v>
      </c>
      <c r="I84" s="264"/>
      <c r="J84" s="217">
        <v>5</v>
      </c>
      <c r="K84" s="263"/>
      <c r="L84" s="217">
        <v>0</v>
      </c>
      <c r="M84" s="263"/>
      <c r="N84" s="217">
        <v>0</v>
      </c>
      <c r="O84" s="263"/>
      <c r="P84" s="217">
        <v>0</v>
      </c>
      <c r="Q84" s="263"/>
      <c r="R84" s="217">
        <v>0</v>
      </c>
      <c r="S84" s="263"/>
      <c r="T84" s="217">
        <v>0</v>
      </c>
      <c r="U84" s="263"/>
      <c r="V84" s="217">
        <v>0</v>
      </c>
      <c r="W84" s="263"/>
      <c r="X84" s="217">
        <v>0</v>
      </c>
      <c r="Y84" s="263"/>
      <c r="Z84" s="217" t="s">
        <v>524</v>
      </c>
      <c r="AA84" s="263"/>
      <c r="AB84" s="217">
        <v>5</v>
      </c>
      <c r="AC84" s="217">
        <v>5</v>
      </c>
    </row>
    <row r="85" spans="1:29" s="214" customFormat="1" x14ac:dyDescent="0.25">
      <c r="A85" s="207" t="s">
        <v>472</v>
      </c>
      <c r="B85" s="208" t="s">
        <v>433</v>
      </c>
      <c r="C85" s="212"/>
      <c r="D85" s="263"/>
      <c r="E85" s="264"/>
      <c r="F85" s="264"/>
      <c r="G85" s="217">
        <v>0</v>
      </c>
      <c r="H85" s="217">
        <v>0</v>
      </c>
      <c r="I85" s="264"/>
      <c r="J85" s="217">
        <v>0</v>
      </c>
      <c r="K85" s="263"/>
      <c r="L85" s="217">
        <v>0</v>
      </c>
      <c r="M85" s="263"/>
      <c r="N85" s="217">
        <v>0</v>
      </c>
      <c r="O85" s="263"/>
      <c r="P85" s="217">
        <v>0</v>
      </c>
      <c r="Q85" s="263"/>
      <c r="R85" s="217">
        <v>0</v>
      </c>
      <c r="S85" s="263"/>
      <c r="T85" s="217">
        <v>0</v>
      </c>
      <c r="U85" s="263"/>
      <c r="V85" s="217">
        <v>0</v>
      </c>
      <c r="W85" s="263"/>
      <c r="X85" s="217">
        <v>0</v>
      </c>
      <c r="Y85" s="263"/>
      <c r="Z85" s="217" t="s">
        <v>524</v>
      </c>
      <c r="AA85" s="263"/>
      <c r="AB85" s="217">
        <v>0</v>
      </c>
      <c r="AC85" s="217">
        <v>0</v>
      </c>
    </row>
    <row r="86" spans="1:29" s="214" customFormat="1" x14ac:dyDescent="0.25">
      <c r="A86" s="207" t="s">
        <v>473</v>
      </c>
      <c r="B86" s="208" t="s">
        <v>435</v>
      </c>
      <c r="C86" s="213"/>
      <c r="D86" s="263"/>
      <c r="E86" s="264"/>
      <c r="F86" s="264"/>
      <c r="G86" s="217">
        <v>0</v>
      </c>
      <c r="H86" s="217">
        <v>0</v>
      </c>
      <c r="I86" s="264"/>
      <c r="J86" s="217">
        <v>0</v>
      </c>
      <c r="K86" s="263"/>
      <c r="L86" s="217">
        <v>0</v>
      </c>
      <c r="M86" s="263"/>
      <c r="N86" s="217">
        <v>0</v>
      </c>
      <c r="O86" s="263"/>
      <c r="P86" s="217">
        <v>0</v>
      </c>
      <c r="Q86" s="263"/>
      <c r="R86" s="217">
        <v>0</v>
      </c>
      <c r="S86" s="263"/>
      <c r="T86" s="217">
        <v>0</v>
      </c>
      <c r="U86" s="263"/>
      <c r="V86" s="217">
        <v>0</v>
      </c>
      <c r="W86" s="263"/>
      <c r="X86" s="217">
        <v>0</v>
      </c>
      <c r="Y86" s="263"/>
      <c r="Z86" s="217" t="s">
        <v>524</v>
      </c>
      <c r="AA86" s="263"/>
      <c r="AB86" s="217">
        <v>0</v>
      </c>
      <c r="AC86" s="217">
        <v>0</v>
      </c>
    </row>
    <row r="87" spans="1:29" x14ac:dyDescent="0.25">
      <c r="B87" s="161"/>
      <c r="C87" s="161"/>
      <c r="D87" s="161"/>
      <c r="E87" s="161"/>
      <c r="F87" s="161"/>
    </row>
    <row r="88" spans="1:29" ht="51" customHeight="1" x14ac:dyDescent="0.25">
      <c r="B88" s="422"/>
      <c r="C88" s="422"/>
      <c r="D88" s="422"/>
      <c r="E88" s="422"/>
      <c r="F88" s="422"/>
      <c r="G88" s="422"/>
    </row>
    <row r="89" spans="1:29" ht="32.25" customHeight="1" x14ac:dyDescent="0.25">
      <c r="B89" s="423"/>
      <c r="C89" s="423"/>
      <c r="D89" s="423"/>
      <c r="E89" s="423"/>
      <c r="F89" s="423"/>
      <c r="G89" s="423"/>
    </row>
    <row r="90" spans="1:29" ht="51.75" customHeight="1" x14ac:dyDescent="0.25">
      <c r="B90" s="422"/>
      <c r="C90" s="422"/>
      <c r="D90" s="422"/>
      <c r="E90" s="422"/>
      <c r="F90" s="422"/>
      <c r="G90" s="422"/>
    </row>
    <row r="91" spans="1:29" ht="21.75" customHeight="1" x14ac:dyDescent="0.25">
      <c r="B91" s="420"/>
      <c r="C91" s="420"/>
      <c r="D91" s="420"/>
      <c r="E91" s="420"/>
      <c r="F91" s="420"/>
      <c r="G91" s="420"/>
    </row>
    <row r="92" spans="1:29" ht="23.25" customHeight="1" x14ac:dyDescent="0.25">
      <c r="B92" s="162"/>
      <c r="C92" s="162"/>
      <c r="D92" s="162"/>
      <c r="E92" s="162"/>
      <c r="F92" s="162"/>
    </row>
    <row r="93" spans="1:29" ht="18.75" customHeight="1" x14ac:dyDescent="0.25">
      <c r="B93" s="421"/>
      <c r="C93" s="421"/>
      <c r="D93" s="421"/>
      <c r="E93" s="421"/>
      <c r="F93" s="421"/>
      <c r="G93" s="421"/>
    </row>
  </sheetData>
  <mergeCells count="36">
    <mergeCell ref="AB20:AC21"/>
    <mergeCell ref="X21:Y21"/>
    <mergeCell ref="Z21:AA21"/>
    <mergeCell ref="A4:M4"/>
    <mergeCell ref="A12:M12"/>
    <mergeCell ref="A9:M9"/>
    <mergeCell ref="A11:M11"/>
    <mergeCell ref="A8:M8"/>
    <mergeCell ref="A6:M6"/>
    <mergeCell ref="A14:M14"/>
    <mergeCell ref="A16:M16"/>
    <mergeCell ref="A15:M15"/>
    <mergeCell ref="A18:M18"/>
    <mergeCell ref="C20:D21"/>
    <mergeCell ref="L20:O20"/>
    <mergeCell ref="A20:A22"/>
    <mergeCell ref="T20:W20"/>
    <mergeCell ref="E20:F21"/>
    <mergeCell ref="B20:B22"/>
    <mergeCell ref="G20:G22"/>
    <mergeCell ref="X20:AA20"/>
    <mergeCell ref="H20:K20"/>
    <mergeCell ref="H21:I21"/>
    <mergeCell ref="J21:K21"/>
    <mergeCell ref="T21:U21"/>
    <mergeCell ref="V21:W21"/>
    <mergeCell ref="P20:S20"/>
    <mergeCell ref="L21:M21"/>
    <mergeCell ref="N21:O21"/>
    <mergeCell ref="P21:Q21"/>
    <mergeCell ref="R21:S21"/>
    <mergeCell ref="B91:G91"/>
    <mergeCell ref="B93:G93"/>
    <mergeCell ref="B88:G88"/>
    <mergeCell ref="B89:G89"/>
    <mergeCell ref="B90:G9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0"/>
  <sheetViews>
    <sheetView view="pageBreakPreview" topLeftCell="F1" zoomScale="60" workbookViewId="0">
      <selection activeCell="K33" sqref="K33"/>
    </sheetView>
  </sheetViews>
  <sheetFormatPr defaultColWidth="9.140625" defaultRowHeight="15" x14ac:dyDescent="0.25"/>
  <cols>
    <col min="1" max="1" width="14.7109375" style="19" customWidth="1"/>
    <col min="2" max="2" width="17.85546875" style="19" customWidth="1"/>
    <col min="3" max="3" width="23.5703125" style="19" customWidth="1"/>
    <col min="4" max="4" width="15.140625" style="19" customWidth="1"/>
    <col min="5" max="12" width="7.7109375" style="19" customWidth="1"/>
    <col min="13" max="13" width="10.7109375" style="19" customWidth="1"/>
    <col min="14" max="14" width="62.42578125" style="19" customWidth="1"/>
    <col min="15" max="15" width="26.140625" style="19" customWidth="1"/>
    <col min="16" max="16" width="13.42578125" style="19" customWidth="1"/>
    <col min="17" max="17" width="19.42578125" style="19" customWidth="1"/>
    <col min="18" max="18" width="17" style="19" customWidth="1"/>
    <col min="19" max="20" width="9.7109375" style="19" customWidth="1"/>
    <col min="21" max="21" width="11.42578125" style="19" customWidth="1"/>
    <col min="22" max="22" width="12.7109375" style="19" customWidth="1"/>
    <col min="23" max="23" width="37.5703125" style="19" customWidth="1"/>
    <col min="24" max="24" width="10.7109375" style="19" customWidth="1"/>
    <col min="25" max="25" width="33.42578125" style="19" customWidth="1"/>
    <col min="26" max="26" width="7.7109375" style="19" customWidth="1"/>
    <col min="27" max="28" width="10.7109375" style="19" customWidth="1"/>
    <col min="29" max="29" width="34" style="19" customWidth="1"/>
    <col min="30" max="30" width="12.85546875" style="19" customWidth="1"/>
    <col min="31" max="31" width="15.85546875" style="19" customWidth="1"/>
    <col min="32" max="32" width="16.42578125" style="19" customWidth="1"/>
    <col min="33" max="33" width="18.85546875" style="19" customWidth="1"/>
    <col min="34" max="36" width="13.5703125" style="19" customWidth="1"/>
    <col min="37" max="37" width="20" style="19" customWidth="1"/>
    <col min="38" max="38" width="18" style="19" customWidth="1"/>
    <col min="39" max="39" width="15" style="19" customWidth="1"/>
    <col min="40" max="40" width="21.42578125" style="19" customWidth="1"/>
    <col min="41" max="41" width="19.7109375" style="19" customWidth="1"/>
    <col min="42" max="42" width="12.42578125" style="19" customWidth="1"/>
    <col min="43" max="43" width="12" style="19" customWidth="1"/>
    <col min="44" max="44" width="14.140625" style="19" customWidth="1"/>
    <col min="45" max="46" width="13.28515625" style="19" customWidth="1"/>
    <col min="47" max="47" width="26.28515625" style="19" customWidth="1"/>
    <col min="48" max="48" width="66.140625" style="19" customWidth="1"/>
    <col min="49" max="16384" width="9.140625" style="19"/>
  </cols>
  <sheetData>
    <row r="1" spans="1:48" ht="18.75" x14ac:dyDescent="0.25">
      <c r="AV1" s="37" t="s">
        <v>68</v>
      </c>
    </row>
    <row r="2" spans="1:48" ht="18.75" x14ac:dyDescent="0.3">
      <c r="AV2" s="15" t="s">
        <v>9</v>
      </c>
    </row>
    <row r="3" spans="1:48" ht="18.75" x14ac:dyDescent="0.3">
      <c r="AV3" s="15" t="s">
        <v>67</v>
      </c>
    </row>
    <row r="4" spans="1:48" ht="18.75" x14ac:dyDescent="0.3">
      <c r="AV4" s="15"/>
    </row>
    <row r="5" spans="1:48" ht="18.75" customHeight="1" x14ac:dyDescent="0.25">
      <c r="A5" s="290" t="str">
        <f>'1. паспорт местоположение'!A5:C5</f>
        <v>Год раскрытия информации: 2026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c r="AS5" s="290"/>
      <c r="AT5" s="290"/>
      <c r="AU5" s="290"/>
      <c r="AV5" s="290"/>
    </row>
    <row r="6" spans="1:48" ht="18.75" x14ac:dyDescent="0.3">
      <c r="AV6" s="15"/>
    </row>
    <row r="7" spans="1:48" ht="18.75" x14ac:dyDescent="0.25">
      <c r="A7" s="294" t="s">
        <v>8</v>
      </c>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294"/>
      <c r="AB7" s="294"/>
      <c r="AC7" s="294"/>
      <c r="AD7" s="294"/>
      <c r="AE7" s="294"/>
      <c r="AF7" s="294"/>
      <c r="AG7" s="294"/>
      <c r="AH7" s="294"/>
      <c r="AI7" s="294"/>
      <c r="AJ7" s="294"/>
      <c r="AK7" s="294"/>
      <c r="AL7" s="294"/>
      <c r="AM7" s="294"/>
      <c r="AN7" s="294"/>
      <c r="AO7" s="294"/>
      <c r="AP7" s="294"/>
      <c r="AQ7" s="294"/>
      <c r="AR7" s="294"/>
      <c r="AS7" s="294"/>
      <c r="AT7" s="294"/>
      <c r="AU7" s="294"/>
      <c r="AV7" s="294"/>
    </row>
    <row r="8" spans="1:48" ht="18.75" x14ac:dyDescent="0.25">
      <c r="A8" s="294"/>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294"/>
      <c r="AB8" s="294"/>
      <c r="AC8" s="294"/>
      <c r="AD8" s="294"/>
      <c r="AE8" s="294"/>
      <c r="AF8" s="294"/>
      <c r="AG8" s="294"/>
      <c r="AH8" s="294"/>
      <c r="AI8" s="294"/>
      <c r="AJ8" s="294"/>
      <c r="AK8" s="294"/>
      <c r="AL8" s="294"/>
      <c r="AM8" s="294"/>
      <c r="AN8" s="294"/>
      <c r="AO8" s="294"/>
      <c r="AP8" s="294"/>
      <c r="AQ8" s="294"/>
      <c r="AR8" s="294"/>
      <c r="AS8" s="294"/>
      <c r="AT8" s="294"/>
      <c r="AU8" s="294"/>
      <c r="AV8" s="294"/>
    </row>
    <row r="9" spans="1:48" x14ac:dyDescent="0.25">
      <c r="A9" s="295" t="s">
        <v>400</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c r="AB9" s="295"/>
      <c r="AC9" s="295"/>
      <c r="AD9" s="295"/>
      <c r="AE9" s="295"/>
      <c r="AF9" s="295"/>
      <c r="AG9" s="295"/>
      <c r="AH9" s="295"/>
      <c r="AI9" s="295"/>
      <c r="AJ9" s="295"/>
      <c r="AK9" s="295"/>
      <c r="AL9" s="295"/>
      <c r="AM9" s="295"/>
      <c r="AN9" s="295"/>
      <c r="AO9" s="295"/>
      <c r="AP9" s="295"/>
      <c r="AQ9" s="295"/>
      <c r="AR9" s="295"/>
      <c r="AS9" s="295"/>
      <c r="AT9" s="295"/>
      <c r="AU9" s="295"/>
      <c r="AV9" s="295"/>
    </row>
    <row r="10" spans="1:48" ht="15.75" x14ac:dyDescent="0.25">
      <c r="A10" s="291" t="s">
        <v>7</v>
      </c>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291"/>
      <c r="AB10" s="291"/>
      <c r="AC10" s="291"/>
      <c r="AD10" s="291"/>
      <c r="AE10" s="291"/>
      <c r="AF10" s="291"/>
      <c r="AG10" s="291"/>
      <c r="AH10" s="291"/>
      <c r="AI10" s="291"/>
      <c r="AJ10" s="291"/>
      <c r="AK10" s="291"/>
      <c r="AL10" s="291"/>
      <c r="AM10" s="291"/>
      <c r="AN10" s="291"/>
      <c r="AO10" s="291"/>
      <c r="AP10" s="291"/>
      <c r="AQ10" s="291"/>
      <c r="AR10" s="291"/>
      <c r="AS10" s="291"/>
      <c r="AT10" s="291"/>
      <c r="AU10" s="291"/>
      <c r="AV10" s="291"/>
    </row>
    <row r="11" spans="1:48" ht="18.75" x14ac:dyDescent="0.25">
      <c r="A11" s="294"/>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294"/>
      <c r="AB11" s="294"/>
      <c r="AC11" s="294"/>
      <c r="AD11" s="294"/>
      <c r="AE11" s="294"/>
      <c r="AF11" s="294"/>
      <c r="AG11" s="294"/>
      <c r="AH11" s="294"/>
      <c r="AI11" s="294"/>
      <c r="AJ11" s="294"/>
      <c r="AK11" s="294"/>
      <c r="AL11" s="294"/>
      <c r="AM11" s="294"/>
      <c r="AN11" s="294"/>
      <c r="AO11" s="294"/>
      <c r="AP11" s="294"/>
      <c r="AQ11" s="294"/>
      <c r="AR11" s="294"/>
      <c r="AS11" s="294"/>
      <c r="AT11" s="294"/>
      <c r="AU11" s="294"/>
      <c r="AV11" s="294"/>
    </row>
    <row r="12" spans="1:48" x14ac:dyDescent="0.25">
      <c r="A12" s="295" t="str">
        <f>'1. паспорт местоположение'!A12:C12</f>
        <v>P_TP3500.PS.0040</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c r="AB12" s="295"/>
      <c r="AC12" s="295"/>
      <c r="AD12" s="295"/>
      <c r="AE12" s="295"/>
      <c r="AF12" s="295"/>
      <c r="AG12" s="295"/>
      <c r="AH12" s="295"/>
      <c r="AI12" s="295"/>
      <c r="AJ12" s="295"/>
      <c r="AK12" s="295"/>
      <c r="AL12" s="295"/>
      <c r="AM12" s="295"/>
      <c r="AN12" s="295"/>
      <c r="AO12" s="295"/>
      <c r="AP12" s="295"/>
      <c r="AQ12" s="295"/>
      <c r="AR12" s="295"/>
      <c r="AS12" s="295"/>
      <c r="AT12" s="295"/>
      <c r="AU12" s="295"/>
      <c r="AV12" s="295"/>
    </row>
    <row r="13" spans="1:48" ht="15.75" x14ac:dyDescent="0.25">
      <c r="A13" s="291" t="s">
        <v>6</v>
      </c>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291"/>
      <c r="AB13" s="291"/>
      <c r="AC13" s="291"/>
      <c r="AD13" s="291"/>
      <c r="AE13" s="291"/>
      <c r="AF13" s="291"/>
      <c r="AG13" s="291"/>
      <c r="AH13" s="291"/>
      <c r="AI13" s="291"/>
      <c r="AJ13" s="291"/>
      <c r="AK13" s="291"/>
      <c r="AL13" s="291"/>
      <c r="AM13" s="291"/>
      <c r="AN13" s="291"/>
      <c r="AO13" s="291"/>
      <c r="AP13" s="291"/>
      <c r="AQ13" s="291"/>
      <c r="AR13" s="291"/>
      <c r="AS13" s="291"/>
      <c r="AT13" s="291"/>
      <c r="AU13" s="291"/>
      <c r="AV13" s="291"/>
    </row>
    <row r="14" spans="1:48" ht="18.75" x14ac:dyDescent="0.25">
      <c r="A14" s="305"/>
      <c r="B14" s="305"/>
      <c r="C14" s="305"/>
      <c r="D14" s="305"/>
      <c r="E14" s="305"/>
      <c r="F14" s="305"/>
      <c r="G14" s="305"/>
      <c r="H14" s="305"/>
      <c r="I14" s="305"/>
      <c r="J14" s="305"/>
      <c r="K14" s="305"/>
      <c r="L14" s="305"/>
      <c r="M14" s="305"/>
      <c r="N14" s="305"/>
      <c r="O14" s="305"/>
      <c r="P14" s="305"/>
      <c r="Q14" s="305"/>
      <c r="R14" s="305"/>
      <c r="S14" s="305"/>
      <c r="T14" s="305"/>
      <c r="U14" s="305"/>
      <c r="V14" s="305"/>
      <c r="W14" s="305"/>
      <c r="X14" s="305"/>
      <c r="Y14" s="305"/>
      <c r="Z14" s="305"/>
      <c r="AA14" s="305"/>
      <c r="AB14" s="305"/>
      <c r="AC14" s="305"/>
      <c r="AD14" s="305"/>
      <c r="AE14" s="305"/>
      <c r="AF14" s="305"/>
      <c r="AG14" s="305"/>
      <c r="AH14" s="305"/>
      <c r="AI14" s="305"/>
      <c r="AJ14" s="305"/>
      <c r="AK14" s="305"/>
      <c r="AL14" s="305"/>
      <c r="AM14" s="305"/>
      <c r="AN14" s="305"/>
      <c r="AO14" s="305"/>
      <c r="AP14" s="305"/>
      <c r="AQ14" s="305"/>
      <c r="AR14" s="305"/>
      <c r="AS14" s="305"/>
      <c r="AT14" s="305"/>
      <c r="AU14" s="305"/>
      <c r="AV14" s="305"/>
    </row>
    <row r="15" spans="1:48" x14ac:dyDescent="0.25">
      <c r="A15" s="295" t="str">
        <f>'1. паспорт местоположение'!A15:C15</f>
        <v>Реконструкция ПС 110 кВ Ильинка, ПС 110 кВ Дубынка, ПС 35 кВ Усово (устройства физической защиты силовых трансформаторов в количестве 3 шт.)</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295"/>
      <c r="AB15" s="295"/>
      <c r="AC15" s="295"/>
      <c r="AD15" s="295"/>
      <c r="AE15" s="295"/>
      <c r="AF15" s="295"/>
      <c r="AG15" s="295"/>
      <c r="AH15" s="295"/>
      <c r="AI15" s="295"/>
      <c r="AJ15" s="295"/>
      <c r="AK15" s="295"/>
      <c r="AL15" s="295"/>
      <c r="AM15" s="295"/>
      <c r="AN15" s="295"/>
      <c r="AO15" s="295"/>
      <c r="AP15" s="295"/>
      <c r="AQ15" s="295"/>
      <c r="AR15" s="295"/>
      <c r="AS15" s="295"/>
      <c r="AT15" s="295"/>
      <c r="AU15" s="295"/>
      <c r="AV15" s="295"/>
    </row>
    <row r="16" spans="1:48" ht="15.75" x14ac:dyDescent="0.25">
      <c r="A16" s="291" t="s">
        <v>5</v>
      </c>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291"/>
      <c r="AB16" s="291"/>
      <c r="AC16" s="291"/>
      <c r="AD16" s="291"/>
      <c r="AE16" s="291"/>
      <c r="AF16" s="291"/>
      <c r="AG16" s="291"/>
      <c r="AH16" s="291"/>
      <c r="AI16" s="291"/>
      <c r="AJ16" s="291"/>
      <c r="AK16" s="291"/>
      <c r="AL16" s="291"/>
      <c r="AM16" s="291"/>
      <c r="AN16" s="291"/>
      <c r="AO16" s="291"/>
      <c r="AP16" s="291"/>
      <c r="AQ16" s="291"/>
      <c r="AR16" s="291"/>
      <c r="AS16" s="291"/>
      <c r="AT16" s="291"/>
      <c r="AU16" s="291"/>
      <c r="AV16" s="291"/>
    </row>
    <row r="17" spans="1:48" x14ac:dyDescent="0.25">
      <c r="A17" s="338"/>
      <c r="B17" s="338"/>
      <c r="C17" s="338"/>
      <c r="D17" s="338"/>
      <c r="E17" s="338"/>
      <c r="F17" s="338"/>
      <c r="G17" s="338"/>
      <c r="H17" s="338"/>
      <c r="I17" s="338"/>
      <c r="J17" s="338"/>
      <c r="K17" s="338"/>
      <c r="L17" s="338"/>
      <c r="M17" s="338"/>
      <c r="N17" s="338"/>
      <c r="O17" s="338"/>
      <c r="P17" s="338"/>
      <c r="Q17" s="338"/>
      <c r="R17" s="338"/>
      <c r="S17" s="338"/>
      <c r="T17" s="338"/>
      <c r="U17" s="338"/>
      <c r="V17" s="338"/>
      <c r="W17" s="338"/>
      <c r="X17" s="338"/>
      <c r="Y17" s="338"/>
      <c r="Z17" s="338"/>
      <c r="AA17" s="338"/>
      <c r="AB17" s="338"/>
      <c r="AC17" s="338"/>
      <c r="AD17" s="338"/>
      <c r="AE17" s="338"/>
      <c r="AF17" s="338"/>
      <c r="AG17" s="338"/>
      <c r="AH17" s="338"/>
      <c r="AI17" s="338"/>
      <c r="AJ17" s="338"/>
      <c r="AK17" s="338"/>
      <c r="AL17" s="338"/>
      <c r="AM17" s="338"/>
      <c r="AN17" s="338"/>
      <c r="AO17" s="338"/>
      <c r="AP17" s="338"/>
      <c r="AQ17" s="338"/>
      <c r="AR17" s="338"/>
      <c r="AS17" s="338"/>
      <c r="AT17" s="338"/>
      <c r="AU17" s="338"/>
      <c r="AV17" s="338"/>
    </row>
    <row r="18" spans="1:48" ht="14.25" customHeight="1" x14ac:dyDescent="0.25">
      <c r="A18" s="338"/>
      <c r="B18" s="338"/>
      <c r="C18" s="338"/>
      <c r="D18" s="338"/>
      <c r="E18" s="338"/>
      <c r="F18" s="338"/>
      <c r="G18" s="338"/>
      <c r="H18" s="338"/>
      <c r="I18" s="338"/>
      <c r="J18" s="338"/>
      <c r="K18" s="338"/>
      <c r="L18" s="338"/>
      <c r="M18" s="338"/>
      <c r="N18" s="338"/>
      <c r="O18" s="338"/>
      <c r="P18" s="338"/>
      <c r="Q18" s="338"/>
      <c r="R18" s="338"/>
      <c r="S18" s="338"/>
      <c r="T18" s="338"/>
      <c r="U18" s="338"/>
      <c r="V18" s="338"/>
      <c r="W18" s="338"/>
      <c r="X18" s="338"/>
      <c r="Y18" s="338"/>
      <c r="Z18" s="338"/>
      <c r="AA18" s="338"/>
      <c r="AB18" s="338"/>
      <c r="AC18" s="338"/>
      <c r="AD18" s="338"/>
      <c r="AE18" s="338"/>
      <c r="AF18" s="338"/>
      <c r="AG18" s="338"/>
      <c r="AH18" s="338"/>
      <c r="AI18" s="338"/>
      <c r="AJ18" s="338"/>
      <c r="AK18" s="338"/>
      <c r="AL18" s="338"/>
      <c r="AM18" s="338"/>
      <c r="AN18" s="338"/>
      <c r="AO18" s="338"/>
      <c r="AP18" s="338"/>
      <c r="AQ18" s="338"/>
      <c r="AR18" s="338"/>
      <c r="AS18" s="338"/>
      <c r="AT18" s="338"/>
      <c r="AU18" s="338"/>
      <c r="AV18" s="338"/>
    </row>
    <row r="19" spans="1:48" x14ac:dyDescent="0.25">
      <c r="A19" s="338"/>
      <c r="B19" s="338"/>
      <c r="C19" s="338"/>
      <c r="D19" s="338"/>
      <c r="E19" s="338"/>
      <c r="F19" s="338"/>
      <c r="G19" s="338"/>
      <c r="H19" s="338"/>
      <c r="I19" s="338"/>
      <c r="J19" s="338"/>
      <c r="K19" s="338"/>
      <c r="L19" s="338"/>
      <c r="M19" s="338"/>
      <c r="N19" s="338"/>
      <c r="O19" s="338"/>
      <c r="P19" s="338"/>
      <c r="Q19" s="338"/>
      <c r="R19" s="338"/>
      <c r="S19" s="338"/>
      <c r="T19" s="338"/>
      <c r="U19" s="338"/>
      <c r="V19" s="338"/>
      <c r="W19" s="338"/>
      <c r="X19" s="338"/>
      <c r="Y19" s="338"/>
      <c r="Z19" s="338"/>
      <c r="AA19" s="338"/>
      <c r="AB19" s="338"/>
      <c r="AC19" s="338"/>
      <c r="AD19" s="338"/>
      <c r="AE19" s="338"/>
      <c r="AF19" s="338"/>
      <c r="AG19" s="338"/>
      <c r="AH19" s="338"/>
      <c r="AI19" s="338"/>
      <c r="AJ19" s="338"/>
      <c r="AK19" s="338"/>
      <c r="AL19" s="338"/>
      <c r="AM19" s="338"/>
      <c r="AN19" s="338"/>
      <c r="AO19" s="338"/>
      <c r="AP19" s="338"/>
      <c r="AQ19" s="338"/>
      <c r="AR19" s="338"/>
      <c r="AS19" s="338"/>
      <c r="AT19" s="338"/>
      <c r="AU19" s="338"/>
      <c r="AV19" s="338"/>
    </row>
    <row r="20" spans="1:48" s="21" customFormat="1" x14ac:dyDescent="0.25">
      <c r="A20" s="332"/>
      <c r="B20" s="332"/>
      <c r="C20" s="332"/>
      <c r="D20" s="332"/>
      <c r="E20" s="332"/>
      <c r="F20" s="332"/>
      <c r="G20" s="332"/>
      <c r="H20" s="332"/>
      <c r="I20" s="332"/>
      <c r="J20" s="332"/>
      <c r="K20" s="332"/>
      <c r="L20" s="332"/>
      <c r="M20" s="332"/>
      <c r="N20" s="332"/>
      <c r="O20" s="332"/>
      <c r="P20" s="332"/>
      <c r="Q20" s="332"/>
      <c r="R20" s="332"/>
      <c r="S20" s="332"/>
      <c r="T20" s="332"/>
      <c r="U20" s="332"/>
      <c r="V20" s="332"/>
      <c r="W20" s="332"/>
      <c r="X20" s="332"/>
      <c r="Y20" s="332"/>
      <c r="Z20" s="332"/>
      <c r="AA20" s="332"/>
      <c r="AB20" s="332"/>
      <c r="AC20" s="332"/>
      <c r="AD20" s="332"/>
      <c r="AE20" s="332"/>
      <c r="AF20" s="332"/>
      <c r="AG20" s="332"/>
      <c r="AH20" s="332"/>
      <c r="AI20" s="332"/>
      <c r="AJ20" s="332"/>
      <c r="AK20" s="332"/>
      <c r="AL20" s="332"/>
      <c r="AM20" s="332"/>
      <c r="AN20" s="332"/>
      <c r="AO20" s="332"/>
      <c r="AP20" s="332"/>
      <c r="AQ20" s="332"/>
      <c r="AR20" s="332"/>
      <c r="AS20" s="332"/>
      <c r="AT20" s="332"/>
      <c r="AU20" s="332"/>
      <c r="AV20" s="332"/>
    </row>
    <row r="21" spans="1:48" s="21" customFormat="1" ht="15.75" thickBot="1" x14ac:dyDescent="0.3">
      <c r="A21" s="457" t="s">
        <v>375</v>
      </c>
      <c r="B21" s="457"/>
      <c r="C21" s="457"/>
      <c r="D21" s="457"/>
      <c r="E21" s="457"/>
      <c r="F21" s="457"/>
      <c r="G21" s="457"/>
      <c r="H21" s="457"/>
      <c r="I21" s="457"/>
      <c r="J21" s="457"/>
      <c r="K21" s="457"/>
      <c r="L21" s="457"/>
      <c r="M21" s="457"/>
      <c r="N21" s="457"/>
      <c r="O21" s="457"/>
      <c r="P21" s="457"/>
      <c r="Q21" s="457"/>
      <c r="R21" s="457"/>
      <c r="S21" s="457"/>
      <c r="T21" s="457"/>
      <c r="U21" s="457"/>
      <c r="V21" s="457"/>
      <c r="W21" s="457"/>
      <c r="X21" s="457"/>
      <c r="Y21" s="457"/>
      <c r="Z21" s="457"/>
      <c r="AA21" s="457"/>
      <c r="AB21" s="457"/>
      <c r="AC21" s="457"/>
      <c r="AD21" s="457"/>
      <c r="AE21" s="457"/>
      <c r="AF21" s="457"/>
      <c r="AG21" s="457"/>
      <c r="AH21" s="457"/>
      <c r="AI21" s="457"/>
      <c r="AJ21" s="457"/>
      <c r="AK21" s="457"/>
      <c r="AL21" s="457"/>
      <c r="AM21" s="457"/>
      <c r="AN21" s="457"/>
      <c r="AO21" s="457"/>
      <c r="AP21" s="457"/>
      <c r="AQ21" s="457"/>
      <c r="AR21" s="457"/>
      <c r="AS21" s="457"/>
      <c r="AT21" s="457"/>
      <c r="AU21" s="457"/>
      <c r="AV21" s="457"/>
    </row>
    <row r="22" spans="1:48" s="21" customFormat="1" ht="58.7" customHeight="1" x14ac:dyDescent="0.25">
      <c r="A22" s="458" t="s">
        <v>51</v>
      </c>
      <c r="B22" s="461" t="s">
        <v>23</v>
      </c>
      <c r="C22" s="460" t="s">
        <v>50</v>
      </c>
      <c r="D22" s="460" t="s">
        <v>49</v>
      </c>
      <c r="E22" s="463" t="s">
        <v>386</v>
      </c>
      <c r="F22" s="464"/>
      <c r="G22" s="464"/>
      <c r="H22" s="464"/>
      <c r="I22" s="464"/>
      <c r="J22" s="464"/>
      <c r="K22" s="464"/>
      <c r="L22" s="465"/>
      <c r="M22" s="460" t="s">
        <v>48</v>
      </c>
      <c r="N22" s="460" t="s">
        <v>47</v>
      </c>
      <c r="O22" s="460" t="s">
        <v>46</v>
      </c>
      <c r="P22" s="441" t="s">
        <v>193</v>
      </c>
      <c r="Q22" s="441" t="s">
        <v>45</v>
      </c>
      <c r="R22" s="441" t="s">
        <v>44</v>
      </c>
      <c r="S22" s="441" t="s">
        <v>43</v>
      </c>
      <c r="T22" s="441"/>
      <c r="U22" s="466" t="s">
        <v>42</v>
      </c>
      <c r="V22" s="466" t="s">
        <v>41</v>
      </c>
      <c r="W22" s="441" t="s">
        <v>40</v>
      </c>
      <c r="X22" s="441" t="s">
        <v>39</v>
      </c>
      <c r="Y22" s="441" t="s">
        <v>38</v>
      </c>
      <c r="Z22" s="449" t="s">
        <v>37</v>
      </c>
      <c r="AA22" s="441" t="s">
        <v>36</v>
      </c>
      <c r="AB22" s="441" t="s">
        <v>35</v>
      </c>
      <c r="AC22" s="441" t="s">
        <v>34</v>
      </c>
      <c r="AD22" s="441" t="s">
        <v>33</v>
      </c>
      <c r="AE22" s="441" t="s">
        <v>32</v>
      </c>
      <c r="AF22" s="441" t="s">
        <v>31</v>
      </c>
      <c r="AG22" s="441"/>
      <c r="AH22" s="441"/>
      <c r="AI22" s="441"/>
      <c r="AJ22" s="441"/>
      <c r="AK22" s="441"/>
      <c r="AL22" s="441" t="s">
        <v>30</v>
      </c>
      <c r="AM22" s="441"/>
      <c r="AN22" s="441"/>
      <c r="AO22" s="441"/>
      <c r="AP22" s="441" t="s">
        <v>29</v>
      </c>
      <c r="AQ22" s="441"/>
      <c r="AR22" s="441" t="s">
        <v>28</v>
      </c>
      <c r="AS22" s="441" t="s">
        <v>27</v>
      </c>
      <c r="AT22" s="441" t="s">
        <v>26</v>
      </c>
      <c r="AU22" s="441" t="s">
        <v>25</v>
      </c>
      <c r="AV22" s="450" t="s">
        <v>24</v>
      </c>
    </row>
    <row r="23" spans="1:48" s="21" customFormat="1" ht="64.5" customHeight="1" x14ac:dyDescent="0.25">
      <c r="A23" s="459"/>
      <c r="B23" s="462"/>
      <c r="C23" s="448"/>
      <c r="D23" s="448"/>
      <c r="E23" s="453" t="s">
        <v>22</v>
      </c>
      <c r="F23" s="444" t="s">
        <v>130</v>
      </c>
      <c r="G23" s="444" t="s">
        <v>129</v>
      </c>
      <c r="H23" s="444" t="s">
        <v>128</v>
      </c>
      <c r="I23" s="446" t="s">
        <v>299</v>
      </c>
      <c r="J23" s="446" t="s">
        <v>300</v>
      </c>
      <c r="K23" s="446" t="s">
        <v>301</v>
      </c>
      <c r="L23" s="444" t="s">
        <v>79</v>
      </c>
      <c r="M23" s="448"/>
      <c r="N23" s="448"/>
      <c r="O23" s="448"/>
      <c r="P23" s="442"/>
      <c r="Q23" s="442"/>
      <c r="R23" s="442"/>
      <c r="S23" s="455" t="s">
        <v>1</v>
      </c>
      <c r="T23" s="455" t="s">
        <v>10</v>
      </c>
      <c r="U23" s="467"/>
      <c r="V23" s="467"/>
      <c r="W23" s="442"/>
      <c r="X23" s="442"/>
      <c r="Y23" s="442"/>
      <c r="Z23" s="442"/>
      <c r="AA23" s="442"/>
      <c r="AB23" s="442"/>
      <c r="AC23" s="442"/>
      <c r="AD23" s="442"/>
      <c r="AE23" s="442"/>
      <c r="AF23" s="442" t="s">
        <v>21</v>
      </c>
      <c r="AG23" s="442"/>
      <c r="AH23" s="442" t="s">
        <v>20</v>
      </c>
      <c r="AI23" s="442"/>
      <c r="AJ23" s="443" t="s">
        <v>19</v>
      </c>
      <c r="AK23" s="443" t="s">
        <v>18</v>
      </c>
      <c r="AL23" s="443" t="s">
        <v>17</v>
      </c>
      <c r="AM23" s="443" t="s">
        <v>16</v>
      </c>
      <c r="AN23" s="443" t="s">
        <v>15</v>
      </c>
      <c r="AO23" s="443" t="s">
        <v>14</v>
      </c>
      <c r="AP23" s="443" t="s">
        <v>13</v>
      </c>
      <c r="AQ23" s="468" t="s">
        <v>10</v>
      </c>
      <c r="AR23" s="442"/>
      <c r="AS23" s="442"/>
      <c r="AT23" s="442"/>
      <c r="AU23" s="442"/>
      <c r="AV23" s="451"/>
    </row>
    <row r="24" spans="1:48" s="21" customFormat="1" ht="96.75" customHeight="1" x14ac:dyDescent="0.25">
      <c r="A24" s="459"/>
      <c r="B24" s="462"/>
      <c r="C24" s="448"/>
      <c r="D24" s="448"/>
      <c r="E24" s="454"/>
      <c r="F24" s="445"/>
      <c r="G24" s="445"/>
      <c r="H24" s="445"/>
      <c r="I24" s="447"/>
      <c r="J24" s="447"/>
      <c r="K24" s="447"/>
      <c r="L24" s="445"/>
      <c r="M24" s="448"/>
      <c r="N24" s="448"/>
      <c r="O24" s="448"/>
      <c r="P24" s="443"/>
      <c r="Q24" s="443"/>
      <c r="R24" s="443"/>
      <c r="S24" s="456"/>
      <c r="T24" s="456"/>
      <c r="U24" s="453"/>
      <c r="V24" s="453"/>
      <c r="W24" s="443"/>
      <c r="X24" s="443"/>
      <c r="Y24" s="443"/>
      <c r="Z24" s="443"/>
      <c r="AA24" s="443"/>
      <c r="AB24" s="443"/>
      <c r="AC24" s="443"/>
      <c r="AD24" s="443"/>
      <c r="AE24" s="443"/>
      <c r="AF24" s="113" t="s">
        <v>12</v>
      </c>
      <c r="AG24" s="113" t="s">
        <v>11</v>
      </c>
      <c r="AH24" s="114" t="s">
        <v>1</v>
      </c>
      <c r="AI24" s="114" t="s">
        <v>10</v>
      </c>
      <c r="AJ24" s="448"/>
      <c r="AK24" s="448"/>
      <c r="AL24" s="448"/>
      <c r="AM24" s="448"/>
      <c r="AN24" s="448"/>
      <c r="AO24" s="448"/>
      <c r="AP24" s="448"/>
      <c r="AQ24" s="469"/>
      <c r="AR24" s="443"/>
      <c r="AS24" s="443"/>
      <c r="AT24" s="443"/>
      <c r="AU24" s="443"/>
      <c r="AV24" s="452"/>
    </row>
    <row r="25" spans="1:48" s="20" customFormat="1" ht="11.25" x14ac:dyDescent="0.2">
      <c r="A25" s="116">
        <v>1</v>
      </c>
      <c r="B25" s="116">
        <v>2</v>
      </c>
      <c r="C25" s="116">
        <v>4</v>
      </c>
      <c r="D25" s="116">
        <v>5</v>
      </c>
      <c r="E25" s="116">
        <v>6</v>
      </c>
      <c r="F25" s="116">
        <f>E25+1</f>
        <v>7</v>
      </c>
      <c r="G25" s="116">
        <f t="shared" ref="G25:H25" si="0">F25+1</f>
        <v>8</v>
      </c>
      <c r="H25" s="116">
        <f t="shared" si="0"/>
        <v>9</v>
      </c>
      <c r="I25" s="116">
        <f t="shared" ref="I25" si="1">H25+1</f>
        <v>10</v>
      </c>
      <c r="J25" s="116">
        <f t="shared" ref="J25" si="2">I25+1</f>
        <v>11</v>
      </c>
      <c r="K25" s="116">
        <f t="shared" ref="K25" si="3">J25+1</f>
        <v>12</v>
      </c>
      <c r="L25" s="116">
        <f t="shared" ref="L25" si="4">K25+1</f>
        <v>13</v>
      </c>
      <c r="M25" s="116">
        <f t="shared" ref="M25" si="5">L25+1</f>
        <v>14</v>
      </c>
      <c r="N25" s="116">
        <f t="shared" ref="N25" si="6">M25+1</f>
        <v>15</v>
      </c>
      <c r="O25" s="116">
        <f t="shared" ref="O25" si="7">N25+1</f>
        <v>16</v>
      </c>
      <c r="P25" s="116">
        <f t="shared" ref="P25" si="8">O25+1</f>
        <v>17</v>
      </c>
      <c r="Q25" s="116">
        <f t="shared" ref="Q25" si="9">P25+1</f>
        <v>18</v>
      </c>
      <c r="R25" s="116">
        <f t="shared" ref="R25" si="10">Q25+1</f>
        <v>19</v>
      </c>
      <c r="S25" s="116">
        <f t="shared" ref="S25" si="11">R25+1</f>
        <v>20</v>
      </c>
      <c r="T25" s="116">
        <f t="shared" ref="T25" si="12">S25+1</f>
        <v>21</v>
      </c>
      <c r="U25" s="116">
        <f t="shared" ref="U25" si="13">T25+1</f>
        <v>22</v>
      </c>
      <c r="V25" s="116">
        <f t="shared" ref="V25" si="14">U25+1</f>
        <v>23</v>
      </c>
      <c r="W25" s="116">
        <f t="shared" ref="W25" si="15">V25+1</f>
        <v>24</v>
      </c>
      <c r="X25" s="116">
        <f t="shared" ref="X25" si="16">W25+1</f>
        <v>25</v>
      </c>
      <c r="Y25" s="116">
        <f t="shared" ref="Y25" si="17">X25+1</f>
        <v>26</v>
      </c>
      <c r="Z25" s="116">
        <f t="shared" ref="Z25" si="18">Y25+1</f>
        <v>27</v>
      </c>
      <c r="AA25" s="116">
        <f t="shared" ref="AA25" si="19">Z25+1</f>
        <v>28</v>
      </c>
      <c r="AB25" s="116">
        <f t="shared" ref="AB25" si="20">AA25+1</f>
        <v>29</v>
      </c>
      <c r="AC25" s="116">
        <f t="shared" ref="AC25" si="21">AB25+1</f>
        <v>30</v>
      </c>
      <c r="AD25" s="116">
        <f t="shared" ref="AD25" si="22">AC25+1</f>
        <v>31</v>
      </c>
      <c r="AE25" s="116">
        <f t="shared" ref="AE25" si="23">AD25+1</f>
        <v>32</v>
      </c>
      <c r="AF25" s="116">
        <f t="shared" ref="AF25" si="24">AE25+1</f>
        <v>33</v>
      </c>
      <c r="AG25" s="116">
        <f t="shared" ref="AG25" si="25">AF25+1</f>
        <v>34</v>
      </c>
      <c r="AH25" s="116">
        <f t="shared" ref="AH25" si="26">AG25+1</f>
        <v>35</v>
      </c>
      <c r="AI25" s="116">
        <f t="shared" ref="AI25" si="27">AH25+1</f>
        <v>36</v>
      </c>
      <c r="AJ25" s="116">
        <f t="shared" ref="AJ25" si="28">AI25+1</f>
        <v>37</v>
      </c>
      <c r="AK25" s="116">
        <f t="shared" ref="AK25" si="29">AJ25+1</f>
        <v>38</v>
      </c>
      <c r="AL25" s="116">
        <f t="shared" ref="AL25" si="30">AK25+1</f>
        <v>39</v>
      </c>
      <c r="AM25" s="116">
        <f t="shared" ref="AM25" si="31">AL25+1</f>
        <v>40</v>
      </c>
      <c r="AN25" s="116">
        <f t="shared" ref="AN25" si="32">AM25+1</f>
        <v>41</v>
      </c>
      <c r="AO25" s="116">
        <f t="shared" ref="AO25" si="33">AN25+1</f>
        <v>42</v>
      </c>
      <c r="AP25" s="116">
        <f t="shared" ref="AP25" si="34">AO25+1</f>
        <v>43</v>
      </c>
      <c r="AQ25" s="116">
        <f t="shared" ref="AQ25" si="35">AP25+1</f>
        <v>44</v>
      </c>
      <c r="AR25" s="116">
        <f t="shared" ref="AR25" si="36">AQ25+1</f>
        <v>45</v>
      </c>
      <c r="AS25" s="116">
        <f t="shared" ref="AS25" si="37">AR25+1</f>
        <v>46</v>
      </c>
      <c r="AT25" s="116">
        <f t="shared" ref="AT25" si="38">AS25+1</f>
        <v>47</v>
      </c>
      <c r="AU25" s="116">
        <f t="shared" ref="AU25" si="39">AT25+1</f>
        <v>48</v>
      </c>
      <c r="AV25" s="116">
        <f t="shared" ref="AV25" si="40">AU25+1</f>
        <v>49</v>
      </c>
    </row>
    <row r="26" spans="1:48" s="115" customFormat="1" ht="15.75" x14ac:dyDescent="0.25">
      <c r="A26" s="223"/>
      <c r="B26" s="224"/>
      <c r="C26" s="225"/>
      <c r="D26" s="226"/>
      <c r="E26" s="226"/>
      <c r="F26" s="226"/>
      <c r="G26" s="226"/>
      <c r="H26" s="226"/>
      <c r="I26" s="226"/>
      <c r="J26" s="226"/>
      <c r="K26" s="226"/>
      <c r="L26" s="226"/>
      <c r="M26" s="225"/>
      <c r="N26" s="227"/>
      <c r="O26" s="224"/>
      <c r="P26" s="228"/>
      <c r="Q26" s="225"/>
      <c r="R26" s="228"/>
      <c r="S26" s="225"/>
      <c r="T26" s="225"/>
      <c r="U26" s="225"/>
      <c r="V26" s="225"/>
      <c r="W26" s="225"/>
      <c r="X26" s="228"/>
      <c r="Y26" s="225"/>
      <c r="Z26" s="225"/>
      <c r="AA26" s="228"/>
      <c r="AB26" s="228"/>
      <c r="AC26" s="225"/>
      <c r="AD26" s="228"/>
      <c r="AE26" s="228"/>
      <c r="AF26" s="229"/>
      <c r="AG26" s="225"/>
      <c r="AH26" s="225"/>
      <c r="AI26" s="225"/>
      <c r="AJ26" s="225"/>
      <c r="AK26" s="225"/>
      <c r="AL26" s="226"/>
      <c r="AM26" s="226"/>
      <c r="AN26" s="226"/>
      <c r="AO26" s="226"/>
      <c r="AP26" s="225"/>
      <c r="AQ26" s="225"/>
      <c r="AR26" s="225"/>
      <c r="AS26" s="225"/>
      <c r="AT26" s="225"/>
      <c r="AU26" s="225"/>
      <c r="AV26" s="225"/>
    </row>
    <row r="27" spans="1:48" x14ac:dyDescent="0.25">
      <c r="A27" s="230"/>
      <c r="B27" s="230"/>
      <c r="C27" s="230"/>
      <c r="D27" s="230"/>
      <c r="E27" s="230"/>
      <c r="F27" s="230"/>
      <c r="G27" s="230"/>
      <c r="H27" s="230"/>
      <c r="I27" s="230"/>
      <c r="J27" s="230"/>
      <c r="K27" s="230"/>
      <c r="L27" s="230"/>
      <c r="M27" s="230"/>
      <c r="N27" s="230"/>
      <c r="O27" s="230"/>
      <c r="P27" s="230"/>
      <c r="Q27" s="230"/>
      <c r="R27" s="230"/>
      <c r="S27" s="230"/>
      <c r="T27" s="230"/>
      <c r="U27" s="230"/>
      <c r="V27" s="230"/>
      <c r="W27" s="225"/>
      <c r="X27" s="228"/>
      <c r="Y27" s="230"/>
      <c r="Z27" s="225"/>
      <c r="AA27" s="228"/>
      <c r="AB27" s="230"/>
      <c r="AC27" s="230"/>
      <c r="AD27" s="230"/>
      <c r="AE27" s="230"/>
      <c r="AF27" s="230"/>
      <c r="AG27" s="230"/>
      <c r="AH27" s="230"/>
      <c r="AI27" s="230"/>
      <c r="AJ27" s="230"/>
      <c r="AK27" s="230"/>
      <c r="AL27" s="230"/>
      <c r="AM27" s="230"/>
      <c r="AN27" s="230"/>
      <c r="AO27" s="230"/>
      <c r="AP27" s="230"/>
      <c r="AQ27" s="230"/>
      <c r="AR27" s="230"/>
      <c r="AS27" s="230"/>
      <c r="AT27" s="230"/>
      <c r="AU27" s="230"/>
      <c r="AV27" s="230"/>
    </row>
    <row r="28" spans="1:48" x14ac:dyDescent="0.25">
      <c r="A28" s="230"/>
      <c r="B28" s="230"/>
      <c r="C28" s="230"/>
      <c r="D28" s="230"/>
      <c r="E28" s="230"/>
      <c r="F28" s="230"/>
      <c r="G28" s="230"/>
      <c r="H28" s="230"/>
      <c r="I28" s="230"/>
      <c r="J28" s="230"/>
      <c r="K28" s="230"/>
      <c r="L28" s="230"/>
      <c r="M28" s="230"/>
      <c r="N28" s="230"/>
      <c r="O28" s="230"/>
      <c r="P28" s="230"/>
      <c r="Q28" s="230"/>
      <c r="R28" s="230"/>
      <c r="S28" s="230"/>
      <c r="T28" s="230"/>
      <c r="U28" s="230"/>
      <c r="V28" s="230"/>
      <c r="W28" s="225"/>
      <c r="X28" s="228"/>
      <c r="Y28" s="230"/>
      <c r="Z28" s="225"/>
      <c r="AA28" s="228"/>
      <c r="AB28" s="230"/>
      <c r="AC28" s="230"/>
      <c r="AD28" s="230"/>
      <c r="AE28" s="230"/>
      <c r="AF28" s="230"/>
      <c r="AG28" s="230"/>
      <c r="AH28" s="230"/>
      <c r="AI28" s="230"/>
      <c r="AJ28" s="230"/>
      <c r="AK28" s="230"/>
      <c r="AL28" s="230"/>
      <c r="AM28" s="230"/>
      <c r="AN28" s="230"/>
      <c r="AO28" s="230"/>
      <c r="AP28" s="230"/>
      <c r="AQ28" s="230"/>
      <c r="AR28" s="230"/>
      <c r="AS28" s="230"/>
      <c r="AT28" s="230"/>
      <c r="AU28" s="230"/>
      <c r="AV28" s="230"/>
    </row>
    <row r="29" spans="1:48" x14ac:dyDescent="0.25">
      <c r="A29" s="230"/>
      <c r="B29" s="230"/>
      <c r="C29" s="230"/>
      <c r="D29" s="230"/>
      <c r="E29" s="230"/>
      <c r="F29" s="230"/>
      <c r="G29" s="230"/>
      <c r="H29" s="230"/>
      <c r="I29" s="230"/>
      <c r="J29" s="230"/>
      <c r="K29" s="230"/>
      <c r="L29" s="230"/>
      <c r="M29" s="230"/>
      <c r="N29" s="230"/>
      <c r="O29" s="230"/>
      <c r="P29" s="230"/>
      <c r="Q29" s="230"/>
      <c r="R29" s="230"/>
      <c r="S29" s="230"/>
      <c r="T29" s="230"/>
      <c r="U29" s="230"/>
      <c r="V29" s="230"/>
      <c r="W29" s="225"/>
      <c r="X29" s="228"/>
      <c r="Y29" s="230"/>
      <c r="Z29" s="225"/>
      <c r="AA29" s="228"/>
      <c r="AB29" s="230"/>
      <c r="AC29" s="230"/>
      <c r="AD29" s="230"/>
      <c r="AE29" s="230"/>
      <c r="AF29" s="230"/>
      <c r="AG29" s="230"/>
      <c r="AH29" s="230"/>
      <c r="AI29" s="230"/>
      <c r="AJ29" s="230"/>
      <c r="AK29" s="230"/>
      <c r="AL29" s="230"/>
      <c r="AM29" s="230"/>
      <c r="AN29" s="230"/>
      <c r="AO29" s="230"/>
      <c r="AP29" s="230"/>
      <c r="AQ29" s="230"/>
      <c r="AR29" s="230"/>
      <c r="AS29" s="230"/>
      <c r="AT29" s="230"/>
      <c r="AU29" s="230"/>
      <c r="AV29" s="230"/>
    </row>
    <row r="30" spans="1:48" x14ac:dyDescent="0.25">
      <c r="A30" s="223"/>
      <c r="B30" s="224"/>
      <c r="C30" s="225"/>
      <c r="D30" s="226"/>
      <c r="E30" s="226"/>
      <c r="F30" s="226"/>
      <c r="G30" s="226"/>
      <c r="H30" s="226"/>
      <c r="I30" s="226"/>
      <c r="J30" s="226"/>
      <c r="K30" s="226"/>
      <c r="L30" s="226"/>
      <c r="M30" s="225"/>
      <c r="N30" s="227"/>
      <c r="O30" s="225"/>
      <c r="P30" s="228"/>
      <c r="Q30" s="225"/>
      <c r="R30" s="228"/>
      <c r="S30" s="225"/>
      <c r="T30" s="225"/>
      <c r="U30" s="225"/>
      <c r="V30" s="225"/>
      <c r="W30" s="225"/>
      <c r="X30" s="228"/>
      <c r="Y30" s="230"/>
      <c r="Z30" s="225"/>
      <c r="AA30" s="228"/>
      <c r="AB30" s="228"/>
      <c r="AC30" s="225"/>
      <c r="AD30" s="228"/>
      <c r="AE30" s="228"/>
      <c r="AF30" s="229"/>
      <c r="AG30" s="225"/>
      <c r="AH30" s="225"/>
      <c r="AI30" s="225"/>
      <c r="AJ30" s="225"/>
      <c r="AK30" s="225"/>
      <c r="AL30" s="225"/>
      <c r="AM30" s="225"/>
      <c r="AN30" s="225"/>
      <c r="AO30" s="229"/>
      <c r="AP30" s="225"/>
      <c r="AQ30" s="225"/>
      <c r="AR30" s="225"/>
      <c r="AS30" s="225"/>
      <c r="AT30" s="225"/>
      <c r="AU30" s="230"/>
      <c r="AV30" s="23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zoomScale="90" zoomScaleNormal="90" zoomScaleSheetLayoutView="90" workbookViewId="0">
      <selection activeCell="B28" sqref="B28"/>
    </sheetView>
  </sheetViews>
  <sheetFormatPr defaultRowHeight="15.75" x14ac:dyDescent="0.25"/>
  <cols>
    <col min="1" max="2" width="66.140625" style="91" customWidth="1"/>
    <col min="3" max="4" width="9.140625" style="92" customWidth="1"/>
    <col min="5" max="256" width="9.140625" style="92"/>
    <col min="257" max="258" width="66.140625" style="92" customWidth="1"/>
    <col min="259" max="512" width="9.140625" style="92"/>
    <col min="513" max="514" width="66.140625" style="92" customWidth="1"/>
    <col min="515" max="768" width="9.140625" style="92"/>
    <col min="769" max="770" width="66.140625" style="92" customWidth="1"/>
    <col min="771" max="1024" width="9.140625" style="92"/>
    <col min="1025" max="1026" width="66.140625" style="92" customWidth="1"/>
    <col min="1027" max="1280" width="9.140625" style="92"/>
    <col min="1281" max="1282" width="66.140625" style="92" customWidth="1"/>
    <col min="1283" max="1536" width="9.140625" style="92"/>
    <col min="1537" max="1538" width="66.140625" style="92" customWidth="1"/>
    <col min="1539" max="1792" width="9.140625" style="92"/>
    <col min="1793" max="1794" width="66.140625" style="92" customWidth="1"/>
    <col min="1795" max="2048" width="9.140625" style="92"/>
    <col min="2049" max="2050" width="66.140625" style="92" customWidth="1"/>
    <col min="2051" max="2304" width="9.140625" style="92"/>
    <col min="2305" max="2306" width="66.140625" style="92" customWidth="1"/>
    <col min="2307" max="2560" width="9.140625" style="92"/>
    <col min="2561" max="2562" width="66.140625" style="92" customWidth="1"/>
    <col min="2563" max="2816" width="9.140625" style="92"/>
    <col min="2817" max="2818" width="66.140625" style="92" customWidth="1"/>
    <col min="2819" max="3072" width="9.140625" style="92"/>
    <col min="3073" max="3074" width="66.140625" style="92" customWidth="1"/>
    <col min="3075" max="3328" width="9.140625" style="92"/>
    <col min="3329" max="3330" width="66.140625" style="92" customWidth="1"/>
    <col min="3331" max="3584" width="9.140625" style="92"/>
    <col min="3585" max="3586" width="66.140625" style="92" customWidth="1"/>
    <col min="3587" max="3840" width="9.140625" style="92"/>
    <col min="3841" max="3842" width="66.140625" style="92" customWidth="1"/>
    <col min="3843" max="4096" width="9.140625" style="92"/>
    <col min="4097" max="4098" width="66.140625" style="92" customWidth="1"/>
    <col min="4099" max="4352" width="9.140625" style="92"/>
    <col min="4353" max="4354" width="66.140625" style="92" customWidth="1"/>
    <col min="4355" max="4608" width="9.140625" style="92"/>
    <col min="4609" max="4610" width="66.140625" style="92" customWidth="1"/>
    <col min="4611" max="4864" width="9.140625" style="92"/>
    <col min="4865" max="4866" width="66.140625" style="92" customWidth="1"/>
    <col min="4867" max="5120" width="9.140625" style="92"/>
    <col min="5121" max="5122" width="66.140625" style="92" customWidth="1"/>
    <col min="5123" max="5376" width="9.140625" style="92"/>
    <col min="5377" max="5378" width="66.140625" style="92" customWidth="1"/>
    <col min="5379" max="5632" width="9.140625" style="92"/>
    <col min="5633" max="5634" width="66.140625" style="92" customWidth="1"/>
    <col min="5635" max="5888" width="9.140625" style="92"/>
    <col min="5889" max="5890" width="66.140625" style="92" customWidth="1"/>
    <col min="5891" max="6144" width="9.140625" style="92"/>
    <col min="6145" max="6146" width="66.140625" style="92" customWidth="1"/>
    <col min="6147" max="6400" width="9.140625" style="92"/>
    <col min="6401" max="6402" width="66.140625" style="92" customWidth="1"/>
    <col min="6403" max="6656" width="9.140625" style="92"/>
    <col min="6657" max="6658" width="66.140625" style="92" customWidth="1"/>
    <col min="6659" max="6912" width="9.140625" style="92"/>
    <col min="6913" max="6914" width="66.140625" style="92" customWidth="1"/>
    <col min="6915" max="7168" width="9.140625" style="92"/>
    <col min="7169" max="7170" width="66.140625" style="92" customWidth="1"/>
    <col min="7171" max="7424" width="9.140625" style="92"/>
    <col min="7425" max="7426" width="66.140625" style="92" customWidth="1"/>
    <col min="7427" max="7680" width="9.140625" style="92"/>
    <col min="7681" max="7682" width="66.140625" style="92" customWidth="1"/>
    <col min="7683" max="7936" width="9.140625" style="92"/>
    <col min="7937" max="7938" width="66.140625" style="92" customWidth="1"/>
    <col min="7939" max="8192" width="9.140625" style="92"/>
    <col min="8193" max="8194" width="66.140625" style="92" customWidth="1"/>
    <col min="8195" max="8448" width="9.140625" style="92"/>
    <col min="8449" max="8450" width="66.140625" style="92" customWidth="1"/>
    <col min="8451" max="8704" width="9.140625" style="92"/>
    <col min="8705" max="8706" width="66.140625" style="92" customWidth="1"/>
    <col min="8707" max="8960" width="9.140625" style="92"/>
    <col min="8961" max="8962" width="66.140625" style="92" customWidth="1"/>
    <col min="8963" max="9216" width="9.140625" style="92"/>
    <col min="9217" max="9218" width="66.140625" style="92" customWidth="1"/>
    <col min="9219" max="9472" width="9.140625" style="92"/>
    <col min="9473" max="9474" width="66.140625" style="92" customWidth="1"/>
    <col min="9475" max="9728" width="9.140625" style="92"/>
    <col min="9729" max="9730" width="66.140625" style="92" customWidth="1"/>
    <col min="9731" max="9984" width="9.140625" style="92"/>
    <col min="9985" max="9986" width="66.140625" style="92" customWidth="1"/>
    <col min="9987" max="10240" width="9.140625" style="92"/>
    <col min="10241" max="10242" width="66.140625" style="92" customWidth="1"/>
    <col min="10243" max="10496" width="9.140625" style="92"/>
    <col min="10497" max="10498" width="66.140625" style="92" customWidth="1"/>
    <col min="10499" max="10752" width="9.140625" style="92"/>
    <col min="10753" max="10754" width="66.140625" style="92" customWidth="1"/>
    <col min="10755" max="11008" width="9.140625" style="92"/>
    <col min="11009" max="11010" width="66.140625" style="92" customWidth="1"/>
    <col min="11011" max="11264" width="9.140625" style="92"/>
    <col min="11265" max="11266" width="66.140625" style="92" customWidth="1"/>
    <col min="11267" max="11520" width="9.140625" style="92"/>
    <col min="11521" max="11522" width="66.140625" style="92" customWidth="1"/>
    <col min="11523" max="11776" width="9.140625" style="92"/>
    <col min="11777" max="11778" width="66.140625" style="92" customWidth="1"/>
    <col min="11779" max="12032" width="9.140625" style="92"/>
    <col min="12033" max="12034" width="66.140625" style="92" customWidth="1"/>
    <col min="12035" max="12288" width="9.140625" style="92"/>
    <col min="12289" max="12290" width="66.140625" style="92" customWidth="1"/>
    <col min="12291" max="12544" width="9.140625" style="92"/>
    <col min="12545" max="12546" width="66.140625" style="92" customWidth="1"/>
    <col min="12547" max="12800" width="9.140625" style="92"/>
    <col min="12801" max="12802" width="66.140625" style="92" customWidth="1"/>
    <col min="12803" max="13056" width="9.140625" style="92"/>
    <col min="13057" max="13058" width="66.140625" style="92" customWidth="1"/>
    <col min="13059" max="13312" width="9.140625" style="92"/>
    <col min="13313" max="13314" width="66.140625" style="92" customWidth="1"/>
    <col min="13315" max="13568" width="9.140625" style="92"/>
    <col min="13569" max="13570" width="66.140625" style="92" customWidth="1"/>
    <col min="13571" max="13824" width="9.140625" style="92"/>
    <col min="13825" max="13826" width="66.140625" style="92" customWidth="1"/>
    <col min="13827" max="14080" width="9.140625" style="92"/>
    <col min="14081" max="14082" width="66.140625" style="92" customWidth="1"/>
    <col min="14083" max="14336" width="9.140625" style="92"/>
    <col min="14337" max="14338" width="66.140625" style="92" customWidth="1"/>
    <col min="14339" max="14592" width="9.140625" style="92"/>
    <col min="14593" max="14594" width="66.140625" style="92" customWidth="1"/>
    <col min="14595" max="14848" width="9.140625" style="92"/>
    <col min="14849" max="14850" width="66.140625" style="92" customWidth="1"/>
    <col min="14851" max="15104" width="9.140625" style="92"/>
    <col min="15105" max="15106" width="66.140625" style="92" customWidth="1"/>
    <col min="15107" max="15360" width="9.140625" style="92"/>
    <col min="15361" max="15362" width="66.140625" style="92" customWidth="1"/>
    <col min="15363" max="15616" width="9.140625" style="92"/>
    <col min="15617" max="15618" width="66.140625" style="92" customWidth="1"/>
    <col min="15619" max="15872" width="9.140625" style="92"/>
    <col min="15873" max="15874" width="66.140625" style="92" customWidth="1"/>
    <col min="15875" max="16128" width="9.140625" style="92"/>
    <col min="16129" max="16130" width="66.140625" style="92" customWidth="1"/>
    <col min="16131" max="16384" width="9.140625" style="92"/>
  </cols>
  <sheetData>
    <row r="1" spans="1:8" ht="18.75" x14ac:dyDescent="0.25">
      <c r="B1" s="218" t="s">
        <v>68</v>
      </c>
    </row>
    <row r="2" spans="1:8" ht="18.75" x14ac:dyDescent="0.3">
      <c r="B2" s="219" t="s">
        <v>9</v>
      </c>
    </row>
    <row r="3" spans="1:8" ht="18.75" x14ac:dyDescent="0.3">
      <c r="B3" s="219" t="s">
        <v>394</v>
      </c>
    </row>
    <row r="4" spans="1:8" x14ac:dyDescent="0.25">
      <c r="B4" s="42"/>
    </row>
    <row r="5" spans="1:8" ht="18.75" x14ac:dyDescent="0.3">
      <c r="A5" s="477" t="str">
        <f>'7. Паспорт отчет о закупке'!A5:AV5</f>
        <v>Год раскрытия информации: 2026 год</v>
      </c>
      <c r="B5" s="477"/>
      <c r="C5" s="61"/>
      <c r="D5" s="61"/>
      <c r="E5" s="61"/>
      <c r="F5" s="61"/>
      <c r="G5" s="61"/>
      <c r="H5" s="61"/>
    </row>
    <row r="6" spans="1:8" ht="18.75" x14ac:dyDescent="0.3">
      <c r="A6" s="204"/>
      <c r="B6" s="204"/>
      <c r="C6" s="204"/>
      <c r="D6" s="204"/>
      <c r="E6" s="204"/>
      <c r="F6" s="204"/>
      <c r="G6" s="204"/>
      <c r="H6" s="204"/>
    </row>
    <row r="7" spans="1:8" ht="18.75" x14ac:dyDescent="0.25">
      <c r="A7" s="478" t="s">
        <v>8</v>
      </c>
      <c r="B7" s="478"/>
      <c r="C7" s="220"/>
      <c r="D7" s="220"/>
      <c r="E7" s="220"/>
      <c r="F7" s="220"/>
      <c r="G7" s="220"/>
      <c r="H7" s="220"/>
    </row>
    <row r="8" spans="1:8" ht="18.75" x14ac:dyDescent="0.25">
      <c r="A8" s="220"/>
      <c r="B8" s="220"/>
      <c r="C8" s="220"/>
      <c r="D8" s="220"/>
      <c r="E8" s="220"/>
      <c r="F8" s="220"/>
      <c r="G8" s="220"/>
      <c r="H8" s="220"/>
    </row>
    <row r="9" spans="1:8" x14ac:dyDescent="0.25">
      <c r="A9" s="479" t="s">
        <v>400</v>
      </c>
      <c r="B9" s="479"/>
      <c r="C9" s="221"/>
      <c r="D9" s="221"/>
      <c r="E9" s="221"/>
      <c r="F9" s="221"/>
      <c r="G9" s="221"/>
      <c r="H9" s="221"/>
    </row>
    <row r="10" spans="1:8" x14ac:dyDescent="0.25">
      <c r="A10" s="474" t="s">
        <v>7</v>
      </c>
      <c r="B10" s="474"/>
      <c r="C10" s="222"/>
      <c r="D10" s="222"/>
      <c r="E10" s="222"/>
      <c r="F10" s="222"/>
      <c r="G10" s="222"/>
      <c r="H10" s="222"/>
    </row>
    <row r="11" spans="1:8" ht="18.75" x14ac:dyDescent="0.25">
      <c r="A11" s="220"/>
      <c r="B11" s="220"/>
      <c r="C11" s="220"/>
      <c r="D11" s="220"/>
      <c r="E11" s="220"/>
      <c r="F11" s="220"/>
      <c r="G11" s="220"/>
      <c r="H11" s="220"/>
    </row>
    <row r="12" spans="1:8" ht="30.75" customHeight="1" x14ac:dyDescent="0.25">
      <c r="A12" s="479" t="str">
        <f>'1. паспорт местоположение'!A12:C12</f>
        <v>P_TP3500.PS.0040</v>
      </c>
      <c r="B12" s="479"/>
      <c r="C12" s="221"/>
      <c r="D12" s="221"/>
      <c r="E12" s="221"/>
      <c r="F12" s="221"/>
      <c r="G12" s="221"/>
      <c r="H12" s="221"/>
    </row>
    <row r="13" spans="1:8" x14ac:dyDescent="0.25">
      <c r="A13" s="474" t="s">
        <v>6</v>
      </c>
      <c r="B13" s="474"/>
      <c r="C13" s="222"/>
      <c r="D13" s="222"/>
      <c r="E13" s="222"/>
      <c r="F13" s="222"/>
      <c r="G13" s="222"/>
      <c r="H13" s="222"/>
    </row>
    <row r="14" spans="1:8" ht="18.75" x14ac:dyDescent="0.25">
      <c r="A14" s="11"/>
      <c r="B14" s="11"/>
      <c r="C14" s="11"/>
      <c r="D14" s="11"/>
      <c r="E14" s="11"/>
      <c r="F14" s="11"/>
      <c r="G14" s="11"/>
      <c r="H14" s="11"/>
    </row>
    <row r="15" spans="1:8" ht="40.700000000000003" customHeight="1" x14ac:dyDescent="0.25">
      <c r="A15" s="473" t="str">
        <f>'1. паспорт местоположение'!A15:C15</f>
        <v>Реконструкция ПС 110 кВ Ильинка, ПС 110 кВ Дубынка, ПС 35 кВ Усово (устройства физической защиты силовых трансформаторов в количестве 3 шт.)</v>
      </c>
      <c r="B15" s="473"/>
      <c r="C15" s="221"/>
      <c r="D15" s="221"/>
      <c r="E15" s="221"/>
      <c r="F15" s="221"/>
      <c r="G15" s="221"/>
      <c r="H15" s="221"/>
    </row>
    <row r="16" spans="1:8" x14ac:dyDescent="0.25">
      <c r="A16" s="474" t="s">
        <v>5</v>
      </c>
      <c r="B16" s="474"/>
      <c r="C16" s="222"/>
      <c r="D16" s="222"/>
      <c r="E16" s="222"/>
      <c r="F16" s="222"/>
      <c r="G16" s="222"/>
      <c r="H16" s="222"/>
    </row>
    <row r="17" spans="1:2" x14ac:dyDescent="0.25">
      <c r="B17" s="93"/>
    </row>
    <row r="18" spans="1:2" ht="33.75" customHeight="1" x14ac:dyDescent="0.25">
      <c r="A18" s="475" t="s">
        <v>376</v>
      </c>
      <c r="B18" s="476"/>
    </row>
    <row r="19" spans="1:2" x14ac:dyDescent="0.25">
      <c r="B19" s="42"/>
    </row>
    <row r="20" spans="1:2" ht="16.5" thickBot="1" x14ac:dyDescent="0.3">
      <c r="B20" s="94"/>
    </row>
    <row r="21" spans="1:2" ht="45" x14ac:dyDescent="0.25">
      <c r="A21" s="231" t="s">
        <v>505</v>
      </c>
      <c r="B21" s="232" t="str">
        <f>A15</f>
        <v>Реконструкция ПС 110 кВ Ильинка, ПС 110 кВ Дубынка, ПС 35 кВ Усово (устройства физической защиты силовых трансформаторов в количестве 3 шт.)</v>
      </c>
    </row>
    <row r="22" spans="1:2" ht="30" x14ac:dyDescent="0.25">
      <c r="A22" s="233" t="s">
        <v>268</v>
      </c>
      <c r="B22" s="281" t="str">
        <f>'1. паспорт местоположение'!C27</f>
        <v>Казанский муниципальный р-н
Сладковский муниципальный р-н</v>
      </c>
    </row>
    <row r="23" spans="1:2" x14ac:dyDescent="0.25">
      <c r="A23" s="233" t="s">
        <v>251</v>
      </c>
      <c r="B23" s="234" t="s">
        <v>506</v>
      </c>
    </row>
    <row r="24" spans="1:2" x14ac:dyDescent="0.25">
      <c r="A24" s="233" t="s">
        <v>269</v>
      </c>
      <c r="B24" s="235" t="s">
        <v>529</v>
      </c>
    </row>
    <row r="25" spans="1:2" x14ac:dyDescent="0.25">
      <c r="A25" s="236" t="s">
        <v>270</v>
      </c>
      <c r="B25" s="285">
        <v>2026</v>
      </c>
    </row>
    <row r="26" spans="1:2" x14ac:dyDescent="0.25">
      <c r="A26" s="236" t="s">
        <v>271</v>
      </c>
      <c r="B26" s="284" t="s">
        <v>549</v>
      </c>
    </row>
    <row r="27" spans="1:2" ht="29.25" thickBot="1" x14ac:dyDescent="0.3">
      <c r="A27" s="237" t="s">
        <v>507</v>
      </c>
      <c r="B27" s="238">
        <v>21.167862845073891</v>
      </c>
    </row>
    <row r="28" spans="1:2" ht="16.5" thickBot="1" x14ac:dyDescent="0.3">
      <c r="A28" s="239" t="s">
        <v>272</v>
      </c>
      <c r="B28" s="277" t="s">
        <v>530</v>
      </c>
    </row>
    <row r="29" spans="1:2" ht="28.5" x14ac:dyDescent="0.25">
      <c r="A29" s="237" t="s">
        <v>273</v>
      </c>
      <c r="B29" s="238"/>
    </row>
    <row r="30" spans="1:2" ht="28.5" x14ac:dyDescent="0.25">
      <c r="A30" s="240" t="s">
        <v>274</v>
      </c>
      <c r="B30" s="241"/>
    </row>
    <row r="31" spans="1:2" x14ac:dyDescent="0.25">
      <c r="A31" s="239" t="s">
        <v>275</v>
      </c>
      <c r="B31" s="235"/>
    </row>
    <row r="32" spans="1:2" ht="29.25" thickBot="1" x14ac:dyDescent="0.3">
      <c r="A32" s="242" t="s">
        <v>401</v>
      </c>
      <c r="B32" s="243"/>
    </row>
    <row r="33" spans="1:2" x14ac:dyDescent="0.25">
      <c r="A33" s="244" t="s">
        <v>525</v>
      </c>
      <c r="B33" s="245"/>
    </row>
    <row r="34" spans="1:2" x14ac:dyDescent="0.25">
      <c r="A34" s="150" t="s">
        <v>276</v>
      </c>
      <c r="B34" s="283"/>
    </row>
    <row r="35" spans="1:2" x14ac:dyDescent="0.25">
      <c r="A35" s="150" t="s">
        <v>277</v>
      </c>
      <c r="B35" s="152"/>
    </row>
    <row r="36" spans="1:2" x14ac:dyDescent="0.25">
      <c r="A36" s="150" t="s">
        <v>278</v>
      </c>
      <c r="B36" s="152"/>
    </row>
    <row r="37" spans="1:2" x14ac:dyDescent="0.25">
      <c r="A37" s="244" t="s">
        <v>526</v>
      </c>
      <c r="B37" s="245"/>
    </row>
    <row r="38" spans="1:2" x14ac:dyDescent="0.25">
      <c r="A38" s="150" t="s">
        <v>276</v>
      </c>
      <c r="B38" s="151"/>
    </row>
    <row r="39" spans="1:2" x14ac:dyDescent="0.25">
      <c r="A39" s="150" t="s">
        <v>277</v>
      </c>
      <c r="B39" s="152"/>
    </row>
    <row r="40" spans="1:2" x14ac:dyDescent="0.25">
      <c r="A40" s="150" t="s">
        <v>278</v>
      </c>
      <c r="B40" s="152"/>
    </row>
    <row r="41" spans="1:2" ht="29.25" thickBot="1" x14ac:dyDescent="0.3">
      <c r="A41" s="242" t="s">
        <v>508</v>
      </c>
      <c r="B41" s="243"/>
    </row>
    <row r="42" spans="1:2" x14ac:dyDescent="0.25">
      <c r="A42" s="150" t="s">
        <v>509</v>
      </c>
      <c r="B42" s="151"/>
    </row>
    <row r="43" spans="1:2" x14ac:dyDescent="0.25">
      <c r="A43" s="150" t="s">
        <v>276</v>
      </c>
      <c r="B43" s="151"/>
    </row>
    <row r="44" spans="1:2" x14ac:dyDescent="0.25">
      <c r="A44" s="150" t="s">
        <v>277</v>
      </c>
      <c r="B44" s="151"/>
    </row>
    <row r="45" spans="1:2" x14ac:dyDescent="0.25">
      <c r="A45" s="150" t="s">
        <v>278</v>
      </c>
      <c r="B45" s="151"/>
    </row>
    <row r="46" spans="1:2" ht="29.25" thickBot="1" x14ac:dyDescent="0.3">
      <c r="A46" s="242" t="s">
        <v>510</v>
      </c>
      <c r="B46" s="243"/>
    </row>
    <row r="47" spans="1:2" x14ac:dyDescent="0.25">
      <c r="A47" s="150" t="s">
        <v>509</v>
      </c>
      <c r="B47" s="151"/>
    </row>
    <row r="48" spans="1:2" x14ac:dyDescent="0.25">
      <c r="A48" s="150" t="s">
        <v>276</v>
      </c>
      <c r="B48" s="151"/>
    </row>
    <row r="49" spans="1:2" x14ac:dyDescent="0.25">
      <c r="A49" s="150" t="s">
        <v>277</v>
      </c>
      <c r="B49" s="151"/>
    </row>
    <row r="50" spans="1:2" ht="16.5" thickBot="1" x14ac:dyDescent="0.3">
      <c r="A50" s="150" t="s">
        <v>278</v>
      </c>
      <c r="B50" s="151"/>
    </row>
    <row r="51" spans="1:2" ht="29.25" thickBot="1" x14ac:dyDescent="0.3">
      <c r="A51" s="242" t="s">
        <v>279</v>
      </c>
      <c r="B51" s="277" t="s">
        <v>531</v>
      </c>
    </row>
    <row r="52" spans="1:2" x14ac:dyDescent="0.25">
      <c r="A52" s="150" t="s">
        <v>275</v>
      </c>
      <c r="B52" s="151"/>
    </row>
    <row r="53" spans="1:2" x14ac:dyDescent="0.25">
      <c r="A53" s="150" t="s">
        <v>511</v>
      </c>
      <c r="B53" s="151"/>
    </row>
    <row r="54" spans="1:2" x14ac:dyDescent="0.25">
      <c r="A54" s="150" t="s">
        <v>512</v>
      </c>
      <c r="B54" s="151"/>
    </row>
    <row r="55" spans="1:2" x14ac:dyDescent="0.25">
      <c r="A55" s="150" t="s">
        <v>513</v>
      </c>
      <c r="B55" s="151"/>
    </row>
    <row r="56" spans="1:2" ht="16.5" thickBot="1" x14ac:dyDescent="0.3">
      <c r="A56" s="242" t="s">
        <v>280</v>
      </c>
      <c r="B56" s="246"/>
    </row>
    <row r="57" spans="1:2" ht="16.5" thickBot="1" x14ac:dyDescent="0.3">
      <c r="A57" s="242" t="s">
        <v>281</v>
      </c>
      <c r="B57" s="243"/>
    </row>
    <row r="58" spans="1:2" ht="16.5" thickBot="1" x14ac:dyDescent="0.3">
      <c r="A58" s="242" t="s">
        <v>282</v>
      </c>
      <c r="B58" s="246"/>
    </row>
    <row r="59" spans="1:2" ht="16.5" thickBot="1" x14ac:dyDescent="0.3">
      <c r="A59" s="242" t="s">
        <v>283</v>
      </c>
      <c r="B59" s="243"/>
    </row>
    <row r="60" spans="1:2" ht="16.5" thickBot="1" x14ac:dyDescent="0.3">
      <c r="A60" s="242" t="s">
        <v>284</v>
      </c>
      <c r="B60" s="278" t="s">
        <v>531</v>
      </c>
    </row>
    <row r="61" spans="1:2" x14ac:dyDescent="0.25">
      <c r="A61" s="150" t="s">
        <v>285</v>
      </c>
      <c r="B61" s="151"/>
    </row>
    <row r="62" spans="1:2" x14ac:dyDescent="0.25">
      <c r="A62" s="150" t="s">
        <v>286</v>
      </c>
      <c r="B62" s="151"/>
    </row>
    <row r="63" spans="1:2" x14ac:dyDescent="0.25">
      <c r="A63" s="150" t="s">
        <v>287</v>
      </c>
      <c r="B63" s="151"/>
    </row>
    <row r="64" spans="1:2" x14ac:dyDescent="0.25">
      <c r="A64" s="150" t="s">
        <v>288</v>
      </c>
      <c r="B64" s="151"/>
    </row>
    <row r="65" spans="1:2" x14ac:dyDescent="0.25">
      <c r="A65" s="150" t="s">
        <v>289</v>
      </c>
      <c r="B65" s="151" t="s">
        <v>397</v>
      </c>
    </row>
    <row r="66" spans="1:2" ht="29.25" thickBot="1" x14ac:dyDescent="0.3">
      <c r="A66" s="242" t="s">
        <v>290</v>
      </c>
      <c r="B66" s="279" t="s">
        <v>396</v>
      </c>
    </row>
    <row r="67" spans="1:2" ht="29.25" thickBot="1" x14ac:dyDescent="0.3">
      <c r="A67" s="242" t="s">
        <v>291</v>
      </c>
      <c r="B67" s="277" t="s">
        <v>531</v>
      </c>
    </row>
    <row r="68" spans="1:2" x14ac:dyDescent="0.25">
      <c r="A68" s="150" t="s">
        <v>275</v>
      </c>
      <c r="B68" s="151" t="s">
        <v>397</v>
      </c>
    </row>
    <row r="69" spans="1:2" x14ac:dyDescent="0.25">
      <c r="A69" s="150" t="s">
        <v>514</v>
      </c>
      <c r="B69" s="151" t="s">
        <v>397</v>
      </c>
    </row>
    <row r="70" spans="1:2" x14ac:dyDescent="0.25">
      <c r="A70" s="150" t="s">
        <v>515</v>
      </c>
      <c r="B70" s="151" t="s">
        <v>397</v>
      </c>
    </row>
    <row r="71" spans="1:2" ht="16.5" thickBot="1" x14ac:dyDescent="0.3">
      <c r="A71" s="242" t="s">
        <v>292</v>
      </c>
      <c r="B71" s="246"/>
    </row>
    <row r="72" spans="1:2" ht="16.5" thickBot="1" x14ac:dyDescent="0.3">
      <c r="A72" s="242" t="s">
        <v>293</v>
      </c>
      <c r="B72" s="246" t="s">
        <v>397</v>
      </c>
    </row>
    <row r="73" spans="1:2" ht="28.5" customHeight="1" x14ac:dyDescent="0.25">
      <c r="A73" s="150" t="s">
        <v>516</v>
      </c>
      <c r="B73" s="249">
        <f>'6.1. Паспорт сетевой график'!H40</f>
        <v>46274</v>
      </c>
    </row>
    <row r="74" spans="1:2" x14ac:dyDescent="0.25">
      <c r="A74" s="150" t="s">
        <v>517</v>
      </c>
      <c r="B74" s="151" t="s">
        <v>397</v>
      </c>
    </row>
    <row r="75" spans="1:2" ht="16.5" thickBot="1" x14ac:dyDescent="0.3">
      <c r="A75" s="150" t="s">
        <v>518</v>
      </c>
      <c r="B75" s="151" t="s">
        <v>397</v>
      </c>
    </row>
    <row r="76" spans="1:2" ht="29.25" thickBot="1" x14ac:dyDescent="0.3">
      <c r="A76" s="242" t="s">
        <v>294</v>
      </c>
      <c r="B76" s="280" t="s">
        <v>532</v>
      </c>
    </row>
    <row r="77" spans="1:2" ht="29.25" thickBot="1" x14ac:dyDescent="0.3">
      <c r="A77" s="242" t="s">
        <v>295</v>
      </c>
      <c r="B77" s="470" t="s">
        <v>533</v>
      </c>
    </row>
    <row r="78" spans="1:2" x14ac:dyDescent="0.25">
      <c r="A78" s="150" t="s">
        <v>519</v>
      </c>
      <c r="B78" s="471"/>
    </row>
    <row r="79" spans="1:2" x14ac:dyDescent="0.25">
      <c r="A79" s="150" t="s">
        <v>520</v>
      </c>
      <c r="B79" s="471"/>
    </row>
    <row r="80" spans="1:2" x14ac:dyDescent="0.25">
      <c r="A80" s="150" t="s">
        <v>521</v>
      </c>
      <c r="B80" s="471"/>
    </row>
    <row r="81" spans="1:2" x14ac:dyDescent="0.25">
      <c r="A81" s="150" t="s">
        <v>522</v>
      </c>
      <c r="B81" s="471"/>
    </row>
    <row r="82" spans="1:2" ht="16.5" thickBot="1" x14ac:dyDescent="0.3">
      <c r="A82" s="150" t="s">
        <v>523</v>
      </c>
      <c r="B82" s="472"/>
    </row>
    <row r="83" spans="1:2" x14ac:dyDescent="0.25">
      <c r="B83" s="95"/>
    </row>
  </sheetData>
  <mergeCells count="10">
    <mergeCell ref="B77:B82"/>
    <mergeCell ref="A15:B15"/>
    <mergeCell ref="A16:B16"/>
    <mergeCell ref="A18:B18"/>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2026-04-21T14:03:38Z</dcterms:modified>
</cp:coreProperties>
</file>