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S.004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<sst xmlns="http://schemas.openxmlformats.org/spreadsheetml/2006/main" count="1039" uniqueCount="555">
  <si>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</si>
  <si>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</si>
  <si>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</si>
  <si>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</si>
  <si>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</si>
  <si>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</si>
  <si>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</si>
  <si>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</si>
  <si>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</si>
  <si>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</si>
  <si>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</si>
  <si>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</si>
  <si>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</si>
  <si>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</si>
  <si>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</si>
  <si>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</si>
  <si>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</si>
  <si>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</si>
  <si>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</si>
  <si>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</si>
  <si>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</si>
  <si>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</si>
  <si>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</si>
  <si>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</si>
  <si>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</si>
  <si>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</si>
  <si>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</si>
  <si>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</si>
  <si>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</si>
  <si>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</si>
  <si>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</si>
  <si>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</si>
  <si>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</si>
  <si>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</si>
  <si>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</si>
  <si>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</si>
  <si>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</si>
  <si>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</si>
  <si>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</si>
  <si>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</si>
  <si>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</si>
  <si>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</si>
  <si>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</si>
  <si>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</si>
  <si>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</si>
  <si>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</si>
  <si>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</si>
  <si>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</si>
  <si>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</si>
  <si>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</si>
  <si>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</si>
  <si>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</si>
  <si>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</si>
  <si>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</si>
  <si>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</si>
  <si>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</si>
  <si>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</si>
  <si>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</si>
  <si>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</si>
  <si>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</si>
  <si>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</si>
  <si>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</si>
  <si>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</si>
  <si>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</si>
  <si>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</si>
  <si>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</si>
  <si>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</si>
  <si>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</si>
  <si>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</si>
  <si>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</si>
  <si>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</si>
  <si>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</si>
  <si>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</si>
  <si>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</si>
  <si>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</si>
  <si>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</si>
  <si>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</si>
  <si>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</si>
  <si>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</si>
  <si>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</si>
  <si>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</si>
  <si>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</si>
  <si>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</si>
  <si>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</si>
  <si>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</si>
  <si>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</si>
  <si>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</si>
  <si>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</si>
  <si>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</si>
  <si>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</si>
  <si>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</si>
  <si>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</si>
  <si>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</si>
  <si>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</si>
  <si>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</si>
  <si>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</si>
  <si>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</si>
  <si>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</si>
  <si>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</si>
  <si>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</si>
  <si>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</si>
  <si>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</si>
  <si>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</si>
  <si>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</si>
  <si>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</si>
  <si>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</si>
  <si>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</si>
  <si>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</si>
  <si>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</si>
  <si>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</si>
  <si>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</si>
  <si>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</si>
  <si>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</si>
  <si>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</si>
  <si>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</si>
  <si>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</si>
  <si>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</si>
  <si>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</si>
  <si>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</si>
  <si>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</si>
  <si>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</si>
  <si>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</si>
  <si>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</si>
  <si>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</si>
  <si>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</si>
  <si>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</si>
  <si>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</si>
  <si>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</si>
  <si>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</si>
  <si>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</si>
  <si>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</si>
  <si>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</si>
  <si>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</si>
  <si>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</si>
  <si>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</si>
  <si>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</si>
  <si>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</si>
  <si>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</si>
  <si>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</si>
  <si>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</si>
  <si>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</si>
  <si>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</si>
  <si>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</si>
  <si>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</si>
  <si>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</si>
  <si>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</si>
  <si>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</si>
  <si>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</si>
  <si>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</si>
  <si>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</si>
  <si>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</si>
  <si>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</si>
  <si>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</si>
  <si>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</si>
  <si>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</si>
  <si>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</si>
  <si>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</si>
  <si>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</si>
  <si>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</si>
  <si>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</si>
  <si>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</si>
  <si>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</si>
  <si>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</si>
  <si>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</si>
  <si>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</si>
  <si>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</si>
  <si>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</si>
  <si>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</si>
  <si>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</si>
  <si>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</si>
  <si>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</si>
  <si>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</si>
  <si>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</si>
  <si>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</si>
  <si>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</si>
  <si>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</si>
  <si>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</si>
  <si>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</si>
  <si>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</si>
  <si>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</si>
  <si>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</si>
  <si>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</si>
  <si>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</si>
  <si>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</si>
  <si>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</si>
  <si>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</si>
  <si>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</si>
  <si>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</si>
  <si>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</si>
  <si>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</si>
  <si>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</si>
  <si>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</si>
  <si>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</si>
  <si>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</si>
  <si>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</si>
  <si>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</si>
  <si>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</si>
  <si>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</si>
  <si>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</si>
  <si>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</si>
  <si>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</si>
  <si>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</si>
  <si>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</si>
  <si>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</si>
  <si>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</si>
  <si>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</si>
  <si>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</si>
  <si>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</si>
  <si>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</si>
  <si>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</si>
  <si>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</si>
  <si>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</si>
  <si>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</si>
  <si>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</si>
  <si>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</si>
  <si>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</si>
  <si>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</si>
  <si>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</si>
  <si>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</si>
  <si>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</si>
  <si>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</si>
  <si>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</si>
  <si>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</si>
  <si>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</si>
  <si>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</si>
  <si>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</si>
  <si>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</si>
  <si>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</si>
  <si>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</si>
  <si>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</si>
  <si>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</si>
  <si>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</si>
  <si>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</si>
  <si>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</si>
  <si>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</si>
  <si>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</si>
  <si>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</si>
  <si>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</si>
  <si>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</si>
  <si>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</si>
  <si>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</si>
  <si>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</si>
  <si>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</si>
  <si>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</si>
  <si>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</si>
  <si>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</si>
  <si>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</si>
  <si>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</si>
  <si>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</si>
  <si>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</si>
  <si>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</si>
  <si>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</si>
  <si>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</si>
  <si>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</si>
  <si>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</si>
  <si>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</si>
  <si>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</si>
  <si>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</si>
  <si>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</si>
  <si>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</si>
  <si>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</si>
  <si>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</si>
  <si>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</si>
  <si>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</si>
  <si>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</si>
  <si>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</si>
  <si>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</si>
  <si>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</si>
  <si>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</si>
  <si>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</si>
  <si>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</si>
  <si>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</si>
  <si>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</si>
  <si>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</si>
  <si>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</si>
  <si>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</si>
  <si>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</si>
  <si>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</si>
  <si>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</si>
  <si>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</si>
  <si>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</si>
  <si>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</si>
  <si>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</si>
  <si>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</si>
  <si>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</si>
  <si>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</si>
  <si>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</si>
  <si>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</si>
  <si>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</si>
  <si>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</si>
  <si>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</si>
  <si>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</si>
  <si>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</si>
  <si>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</si>
  <si>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</si>
  <si>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</si>
  <si>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</si>
  <si>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</si>
  <si>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</si>
  <si>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</si>
  <si>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</si>
  <si>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</si>
  <si>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</si>
  <si>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</si>
  <si>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</si>
  <si>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</si>
  <si>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</si>
  <si>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</si>
  <si>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</si>
  <si>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</si>
  <si>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</si>
  <si>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</si>
  <si>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</si>
  <si>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</si>
  <si>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</si>
  <si>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</si>
  <si>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</si>
  <si>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</si>
  <si>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</si>
  <si>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</si>
  <si>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</si>
  <si>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</si>
  <si>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</si>
  <si>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</si>
  <si>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</si>
  <si>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</si>
  <si>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</si>
  <si>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</si>
  <si>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</si>
  <si>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</si>
  <si>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</si>
  <si>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</si>
  <si>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</si>
  <si>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</si>
  <si>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</si>
  <si>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</si>
  <si>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</si>
  <si>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</si>
  <si>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</si>
  <si>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</si>
  <si>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</si>
  <si>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</si>
  <si>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</si>
  <si>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</si>
  <si>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</si>
  <si>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</si>
  <si>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</si>
  <si>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</si>
  <si>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</si>
  <si>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</si>
  <si>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</si>
  <si>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</si>
  <si>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</si>
  <si>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</si>
  <si>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</si>
  <si>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</si>
  <si>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</si>
  <si>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</si>
  <si>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</si>
  <si>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</si>
  <si>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</si>
  <si>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</si>
  <si>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</si>
  <si>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</si>
  <si>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</si>
  <si>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</si>
  <si>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</si>
  <si>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</si>
  <si>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</si>
  <si>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</si>
  <si>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</si>
  <si>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</si>
  <si>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</si>
  <si>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</si>
  <si>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</si>
  <si>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</si>
  <si>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</si>
  <si>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</si>
  <si>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</si>
  <si>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</si>
  <si>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</si>
  <si>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</si>
  <si>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</si>
  <si>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</si>
  <si>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</si>
  <si>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</si>
  <si>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</si>
  <si>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</si>
  <si>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</si>
  <si>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</si>
  <si>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</si>
  <si>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</si>
  <si>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</si>
  <si>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</si>
  <si>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</si>
  <si>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</si>
  <si>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</si>
  <si>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</si>
  <si>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</si>
  <si>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</si>
  <si>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</si>
  <si>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</si>
  <si>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</si>
  <si>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</si>
  <si>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</si>
  <si>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</si>
  <si>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</si>
  <si>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</si>
  <si>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</si>
  <si>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</si>
  <si>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</si>
  <si>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</si>
  <si>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</si>
  <si>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</si>
  <si>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</si>
  <si>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</si>
  <si>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</si>
  <si>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</si>
  <si>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</si>
  <si>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</si>
  <si>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</si>
  <si>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</si>
  <si>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</si>
  <si>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</si>
  <si>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</si>
  <si>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</si>
  <si>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</si>
  <si>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</si>
  <si>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</si>
  <si>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</si>
  <si>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</si>
  <si>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</si>
  <si>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</si>
  <si>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</si>
  <si>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</si>
  <si>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</si>
  <si>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</si>
  <si>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</si>
  <si>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</si>
  <si>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</si>
  <si>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</si>
  <si>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</si>
  <si>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</si>
  <si>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</si>
  <si>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</si>
  <si>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</si>
  <si>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</si>
  <si>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</si>
  <si>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</si>
  <si>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</si>
  <si>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</si>
  <si>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</si>
  <si>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</si>
  <si>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</si>
  <si>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</si>
  <si>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</si>
  <si>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</si>
  <si>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</si>
  <si>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</si>
  <si>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</si>
  <si>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</si>
  <si>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</si>
  <si>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</si>
  <si>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</si>
  <si>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</si>
  <si>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</si>
  <si>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</si>
  <si>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</si>
  <si>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</si>
  <si>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</si>
  <si>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</si>
  <si>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</si>
  <si>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</si>
  <si>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</si>
  <si>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</si>
  <si>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</si>
  <si>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</si>
  <si>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</si>
  <si>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</si>
  <si>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</si>
  <si>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</si>
  <si>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</si>
  <si>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</si>
  <si>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</si>
  <si>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</si>
  <si>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</si>
  <si>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</si>
  <si>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</si>
  <si>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</si>
  <si>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</si>
  <si>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</si>
  <si>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</si>
  <si>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</si>
  <si>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</si>
  <si>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</si>
  <si>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</si>
  <si>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</si>
  <si>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</si>
  <si>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</si>
  <si>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</si>
  <si>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</si>
  <si>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</si>
  <si>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</si>
  <si>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</si>
  <si>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</si>
  <si>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</si>
  <si>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</si>
  <si>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</si>
  <si>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</si>
  <si>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</si>
  <si>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</si>
  <si>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</si>
  <si>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</si>
  <si>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</si>
  <si>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</si>
  <si>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</si>
  <si>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</si>
  <si>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</si>
  <si>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</si>
  <si>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</si>
  <si>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</si>
  <si>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</si>
  <si>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</si>
  <si>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</si>
  <si>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</si>
  <si>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</si>
  <si>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</si>
  <si>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</si>
  <si>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</si>
  <si>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</si>
  <si>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</si>
  <si>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</si>
  <si>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</si>
  <si>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</si>
  <si>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</si>
  <si>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В схеме отсутствуют</t>
  </si>
  <si>
    <t>P_TP3500.PS.0042</t>
  </si>
  <si>
    <t>Целью проекта является замена маслосборного устройства на ПС 110 кВ Абатск на соответствующее требованиям Правил устройств электроустановок 7 издание п.4.2.69 в части объема маслосборника.</t>
  </si>
  <si>
    <t>1. Устройство маслосборного устройства</t>
  </si>
  <si>
    <t>1. Раскопка и демонтаж старого маслосборного устройства
2. Монтаж и засыпка нового маслосборного устройства</t>
  </si>
  <si>
    <t>Выделение этапов не предусмотрено</t>
  </si>
  <si>
    <t>Акт комплексной проверки Ишимского ТПО филиала АО «Россети Тюмень» Тюменские электрические сети №6849540-ИТПО №102/21 п.230</t>
  </si>
  <si>
    <t>Реконструкция ПС 110/10 кВ Абатск (замена маслосборного устройства)(проектирование)</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</si>
  <si>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</si>
  <si>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</si>
  <si>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</si>
  <si>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822,81 тыс.руб./шт. без НДС</t>
  </si>
  <si>
    <t>не применимо</t>
  </si>
  <si>
    <t>Абатский р-н</t>
  </si>
  <si>
    <t>-</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</si>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</sst>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49" fontId="78" fillId="0" borderId="23" xfId="0" applyNumberFormat="1" applyFont="1" applyFill="1" applyBorder="1" applyAlignment="1">
      <alignment horizontal="center" vertical="center" wrapText="1"/>
    </xf>
    <xf numFmtId="0" fontId="78" fillId="0" borderId="23" xfId="0" applyFont="1" applyFill="1" applyBorder="1" applyAlignment="1">
      <alignment horizontal="center" vertical="center" wrapText="1"/>
    </xf>
    <xf numFmtId="49" fontId="79" fillId="0" borderId="23" xfId="0" applyNumberFormat="1" applyFont="1" applyFill="1" applyBorder="1" applyAlignment="1">
      <alignment horizontal="center" vertical="center" wrapText="1"/>
    </xf>
    <xf numFmtId="49" fontId="78" fillId="0" borderId="40"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37" fillId="0" borderId="38" xfId="0" applyNumberFormat="1" applyFont="1" applyBorder="1" applyAlignment="1">
      <alignment horizontal="left" vertical="center"/>
    </xf>
    <xf numFmtId="2" fontId="8" fillId="0" borderId="1" xfId="1" applyNumberFormat="1" applyFont="1" applyFill="1" applyBorder="1" applyAlignment="1">
      <alignment horizontal="center" vertical="center" wrapText="1"/>
    </xf>
    <xf numFmtId="0" fontId="12" fillId="0" borderId="4" xfId="2" applyFont="1" applyFill="1" applyBorder="1" applyAlignment="1">
      <alignment horizontal="center" vertical="center"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550</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400</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9" customFormat="1" ht="18.75" x14ac:dyDescent="0.2">
      <c r="A12" s="293" t="s">
        <v>536</v>
      </c>
      <c r="B12" s="294"/>
      <c r="C12" s="294"/>
      <c r="D12" s="127"/>
      <c r="E12" s="127"/>
      <c r="F12" s="127"/>
      <c r="G12" s="127"/>
      <c r="H12" s="127"/>
      <c r="I12" s="128"/>
      <c r="J12" s="128"/>
      <c r="K12" s="128"/>
      <c r="L12" s="128"/>
      <c r="M12" s="128"/>
      <c r="N12" s="128"/>
      <c r="O12" s="128"/>
      <c r="P12" s="128"/>
      <c r="Q12" s="128"/>
      <c r="R12" s="128"/>
      <c r="S12" s="128"/>
      <c r="T12" s="128"/>
      <c r="U12" s="128"/>
      <c r="V12" s="128"/>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542</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4"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5" t="s">
        <v>547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5"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5" t="s">
        <v>548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5"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5"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5"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5" t="s">
        <v>549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5"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5" t="s">
        <v>398</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5"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5"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5" t="s">
        <v>549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5" t="s">
        <v>549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5"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1" t="s">
        <v>535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1" t="s">
        <v>535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1"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1" t="s">
        <v>524</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t="s">
        <v>524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t="s">
        <v>524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281">
        <v>1.1040767222317844</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281">
        <v>0.91117788720826987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400</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9" customFormat="1" ht="18.75" x14ac:dyDescent="0.2">
      <c r="A11" s="299" t="str">
        <f>'1. паспорт местоположение'!A12:C12</f>
        <v>P_TP3500.PS.0042</v>
      </c>
      <c r="B11" s="299"/>
      <c r="C11" s="299"/>
      <c r="D11" s="299"/>
      <c r="E11" s="299"/>
      <c r="F11" s="299"/>
      <c r="G11" s="299"/>
      <c r="H11" s="299"/>
      <c r="I11" s="299"/>
      <c r="J11" s="299"/>
      <c r="K11" s="299"/>
      <c r="L11" s="299"/>
      <c r="M11" s="299"/>
      <c r="N11" s="299"/>
      <c r="O11" s="299"/>
      <c r="P11" s="299"/>
      <c r="Q11" s="299"/>
      <c r="R11" s="299"/>
      <c r="S11" s="299"/>
      <c r="T11" s="128"/>
      <c r="U11" s="128"/>
      <c r="V11" s="128"/>
      <c r="W11" s="128"/>
      <c r="X11" s="128"/>
      <c r="Y11" s="128"/>
      <c r="Z11" s="128"/>
      <c r="AA11" s="128"/>
      <c r="AB11" s="128"/>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6" zoomScale="60" zoomScaleNormal="60" workbookViewId="0">
      <selection activeCell="A25" sqref="A25:R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0"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29"/>
      <c r="T3" s="15" t="s">
        <v>9</v>
      </c>
    </row>
    <row r="4" spans="1:20" s="12" customFormat="1" ht="18.75" customHeight="1" x14ac:dyDescent="0.3">
      <c r="A4" s="18"/>
      <c r="H4" s="16"/>
      <c r="J4" s="129"/>
      <c r="T4" s="15" t="s">
        <v>67</v>
      </c>
    </row>
    <row r="5" spans="1:20" s="12" customFormat="1" ht="18.75" customHeight="1" x14ac:dyDescent="0.3">
      <c r="A5" s="18"/>
      <c r="H5" s="16"/>
      <c r="J5" s="129"/>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29"/>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400</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P_TP3500.PS.0042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ПС 110/10 кВ Абатск (замена маслосборного устройства)(проектирование)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1"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2">
        <v>10</v>
      </c>
      <c r="K24" s="58">
        <v>11</v>
      </c>
      <c r="L24" s="58">
        <v>12</v>
      </c>
      <c r="M24" s="58">
        <v>13</v>
      </c>
      <c r="N24" s="58">
        <v>14</v>
      </c>
      <c r="O24" s="58">
        <v>15</v>
      </c>
      <c r="P24" s="58">
        <v>16</v>
      </c>
      <c r="Q24" s="58">
        <v>17</v>
      </c>
      <c r="R24" s="58">
        <v>18</v>
      </c>
      <c r="S24" s="58">
        <v>19</v>
      </c>
      <c r="T24" s="58">
        <v>20</v>
      </c>
    </row>
    <row r="25" spans="1:113" s="57" customFormat="1" x14ac:dyDescent="0.25">
      <c r="A25" s="248"/>
      <c r="B25" s="264"/>
      <c r="C25" s="264"/>
      <c r="D25" s="264"/>
      <c r="E25" s="264"/>
      <c r="F25" s="264"/>
      <c r="G25" s="264"/>
      <c r="H25" s="264"/>
      <c r="I25" s="264"/>
      <c r="J25" s="264"/>
      <c r="K25" s="265"/>
      <c r="L25" s="266"/>
      <c r="M25" s="266"/>
      <c r="N25" s="251"/>
      <c r="O25" s="251"/>
      <c r="P25" s="250"/>
      <c r="Q25" s="264"/>
      <c r="R25" s="267"/>
      <c r="S25" s="252"/>
      <c r="T25" s="249"/>
    </row>
    <row r="26" spans="1:113" s="55" customFormat="1" x14ac:dyDescent="0.2">
      <c r="A26" s="248"/>
      <c r="B26" s="268"/>
      <c r="C26" s="268"/>
      <c r="D26" s="268"/>
      <c r="E26" s="268"/>
      <c r="F26" s="268"/>
      <c r="G26" s="268"/>
      <c r="H26" s="268"/>
      <c r="I26" s="268"/>
      <c r="J26" s="268"/>
      <c r="K26" s="269"/>
      <c r="L26" s="270"/>
      <c r="M26" s="270"/>
      <c r="N26" s="251"/>
      <c r="O26" s="251"/>
      <c r="P26" s="250"/>
      <c r="Q26" s="268"/>
      <c r="R26" s="271"/>
      <c r="S26" s="252"/>
      <c r="T26" s="249"/>
    </row>
    <row r="27" spans="1:113" s="55" customFormat="1" x14ac:dyDescent="0.2">
      <c r="A27" s="248"/>
      <c r="B27" s="268"/>
      <c r="C27" s="268"/>
      <c r="D27" s="268"/>
      <c r="E27" s="268"/>
      <c r="F27" s="268"/>
      <c r="G27" s="268"/>
      <c r="H27" s="268"/>
      <c r="I27" s="268"/>
      <c r="J27" s="268"/>
      <c r="K27" s="269"/>
      <c r="L27" s="270"/>
      <c r="M27" s="270"/>
      <c r="N27" s="251"/>
      <c r="O27" s="251"/>
      <c r="P27" s="250"/>
      <c r="Q27" s="268"/>
      <c r="R27" s="271"/>
      <c r="S27" s="252"/>
      <c r="T27" s="249"/>
    </row>
    <row r="28" spans="1:113" x14ac:dyDescent="0.25">
      <c r="A28" s="248"/>
      <c r="B28" s="268"/>
      <c r="C28" s="268"/>
      <c r="D28" s="268"/>
      <c r="E28" s="268"/>
      <c r="F28" s="268"/>
      <c r="G28" s="268"/>
      <c r="H28" s="268"/>
      <c r="I28" s="268"/>
      <c r="J28" s="268"/>
      <c r="K28" s="269"/>
      <c r="L28" s="270"/>
      <c r="M28" s="270"/>
      <c r="N28" s="251"/>
      <c r="O28" s="251"/>
      <c r="P28" s="250"/>
      <c r="Q28" s="268"/>
      <c r="R28" s="271"/>
      <c r="S28" s="252"/>
      <c r="T28" s="249"/>
    </row>
    <row r="29" spans="1:113" x14ac:dyDescent="0.25">
      <c r="A29" s="248"/>
      <c r="B29" s="268"/>
      <c r="C29" s="268"/>
      <c r="D29" s="268"/>
      <c r="E29" s="268"/>
      <c r="F29" s="268"/>
      <c r="G29" s="268"/>
      <c r="H29" s="268"/>
      <c r="I29" s="268"/>
      <c r="J29" s="268"/>
      <c r="K29" s="269"/>
      <c r="L29" s="270"/>
      <c r="M29" s="270"/>
      <c r="N29" s="251"/>
      <c r="O29" s="251"/>
      <c r="P29" s="250"/>
      <c r="Q29" s="268"/>
      <c r="R29" s="271"/>
      <c r="S29" s="252"/>
      <c r="T29" s="249"/>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6.5" thickBot="1" x14ac:dyDescent="0.3">
      <c r="A30" s="248"/>
      <c r="B30" s="272"/>
      <c r="C30" s="272"/>
      <c r="D30" s="272"/>
      <c r="E30" s="272"/>
      <c r="F30" s="272"/>
      <c r="G30" s="272"/>
      <c r="H30" s="272"/>
      <c r="I30" s="272"/>
      <c r="J30" s="272"/>
      <c r="K30" s="273"/>
      <c r="L30" s="274"/>
      <c r="M30" s="274"/>
      <c r="N30" s="251"/>
      <c r="O30" s="251"/>
      <c r="P30" s="250"/>
      <c r="Q30" s="272"/>
      <c r="R30" s="275"/>
      <c r="S30" s="252"/>
      <c r="T30" s="249"/>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05" t="s">
        <v>391</v>
      </c>
      <c r="C33" s="305"/>
      <c r="D33" s="305"/>
      <c r="E33" s="305"/>
      <c r="F33" s="305"/>
      <c r="G33" s="305"/>
      <c r="H33" s="305"/>
      <c r="I33" s="305"/>
      <c r="J33" s="305"/>
      <c r="K33" s="305"/>
      <c r="L33" s="305"/>
      <c r="M33" s="305"/>
      <c r="N33" s="305"/>
      <c r="O33" s="305"/>
      <c r="P33" s="305"/>
      <c r="Q33" s="305"/>
      <c r="R33" s="305"/>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A20:T20"/>
    <mergeCell ref="A21:A23"/>
    <mergeCell ref="E21:F22"/>
    <mergeCell ref="G21:H22"/>
    <mergeCell ref="I21:J22"/>
    <mergeCell ref="K21:K22"/>
    <mergeCell ref="L21:M22"/>
    <mergeCell ref="N21:O22"/>
    <mergeCell ref="P21:P22"/>
    <mergeCell ref="D21:D23"/>
    <mergeCell ref="B21:C22"/>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A5" sqref="A5:AA5"/>
    </sheetView>
  </sheetViews>
  <sheetFormatPr defaultColWidth="10.7109375" defaultRowHeight="15.75" x14ac:dyDescent="0.25"/>
  <cols>
    <col min="1" max="1" width="10.7109375" style="49"/>
    <col min="2" max="2" width="14" style="139"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37"/>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400</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P_TP3500.PS.0042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0"/>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1"/>
      <c r="E15" s="299" t="str">
        <f>'1. паспорт местоположение'!A15</f>
        <v>Реконструкция ПС 110/10 кВ Абатск (замена маслосборного устройства)(проектирование)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1"/>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1"/>
      <c r="E17" s="4"/>
      <c r="F17" s="4"/>
      <c r="G17" s="4"/>
      <c r="H17" s="4"/>
      <c r="I17" s="4"/>
      <c r="J17" s="4"/>
      <c r="K17" s="4"/>
      <c r="L17" s="4"/>
      <c r="M17" s="4"/>
      <c r="N17" s="4"/>
      <c r="O17" s="4"/>
      <c r="P17" s="4"/>
      <c r="Q17" s="4"/>
      <c r="R17" s="4"/>
      <c r="S17" s="4"/>
      <c r="T17" s="4"/>
      <c r="U17" s="4"/>
      <c r="V17" s="4"/>
      <c r="W17" s="4"/>
    </row>
    <row r="18" spans="1:27" s="3" customFormat="1" ht="15" customHeight="1" x14ac:dyDescent="0.2">
      <c r="B18" s="14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2"/>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38"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3">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8"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400</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P_TP3500.PS.0042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ПС 110/10 кВ Абатск (замена маслосборного устройства)(проектирование)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29" t="s">
        <v>537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29"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29" t="s">
        <v>539</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29"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9" t="s">
        <v>540</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29" t="s">
        <v>541</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282">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282">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8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2">
    <dataValidation type="list" allowBlank="1" showInputMessage="1" sqref="C27">
      <formula1>INDIRECT("Обоснования")</formula1>
    </dataValidation>
    <dataValidation type="list" allowBlank="1" showInputMessage="1" showErrorMessage="1" sqref="C30">
      <formula1>INDIRECT("Стадии")</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400</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P_TP3500.PS.0042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ПС 110/10 кВ Абатск (замена маслосборного устройства)(проектирование)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400</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P_TP3500.PS.0042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55"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0"/>
      <c r="B6" s="18"/>
      <c r="C6" s="18"/>
      <c r="D6" s="18"/>
      <c r="E6" s="18"/>
      <c r="F6" s="18"/>
      <c r="G6" s="18"/>
      <c r="H6" s="18"/>
      <c r="I6" s="161"/>
      <c r="J6" s="16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8"/>
      <c r="AA8" s="18"/>
      <c r="AB8" s="18"/>
      <c r="AC8" s="18"/>
      <c r="AD8" s="18"/>
      <c r="AE8" s="18"/>
      <c r="AF8" s="18"/>
      <c r="AG8" s="18"/>
      <c r="AH8" s="18"/>
      <c r="AI8" s="18"/>
      <c r="AJ8" s="18"/>
      <c r="AK8" s="18"/>
      <c r="AL8" s="18"/>
      <c r="AM8" s="18"/>
      <c r="AN8" s="18"/>
      <c r="AO8" s="18"/>
      <c r="AP8" s="18"/>
      <c r="AQ8" s="18"/>
      <c r="AR8" s="18"/>
    </row>
    <row r="9" spans="1:44" x14ac:dyDescent="0.25">
      <c r="A9" s="407" t="s">
        <v>400</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P_TP3500.PS.0042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5"/>
      <c r="AA14" s="165"/>
      <c r="AB14" s="165"/>
      <c r="AC14" s="165"/>
      <c r="AD14" s="165"/>
      <c r="AE14" s="165"/>
      <c r="AF14" s="165"/>
      <c r="AG14" s="165"/>
      <c r="AH14" s="165"/>
      <c r="AI14" s="165"/>
      <c r="AJ14" s="165"/>
      <c r="AK14" s="165"/>
      <c r="AL14" s="165"/>
      <c r="AM14" s="165"/>
      <c r="AN14" s="165"/>
      <c r="AO14" s="165"/>
      <c r="AP14" s="165"/>
      <c r="AQ14" s="165"/>
      <c r="AR14" s="165"/>
    </row>
    <row r="15" spans="1:44" x14ac:dyDescent="0.25">
      <c r="A15" s="409" t="str">
        <f>'1. паспорт местоположение'!A15:C15</f>
        <v>Реконструкция ПС 110/10 кВ Абатск (замена маслосборного устройства)(проектирование)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row>
    <row r="18" spans="1:44" ht="18.75" x14ac:dyDescent="0.25">
      <c r="A18" s="410" t="s">
        <v>476</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1"/>
      <c r="AN24" s="171"/>
      <c r="AO24" s="172"/>
      <c r="AP24" s="172"/>
      <c r="AQ24" s="172"/>
      <c r="AR24" s="172"/>
    </row>
    <row r="25" spans="1:44" x14ac:dyDescent="0.2">
      <c r="A25" s="385" t="s">
        <v>477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73"/>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73"/>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73"/>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73"/>
      <c r="AN28" s="401" t="s">
        <v>478</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73"/>
      <c r="AN29" s="390"/>
      <c r="AO29" s="391"/>
      <c r="AP29" s="391"/>
      <c r="AQ29" s="392"/>
      <c r="AR29" s="393"/>
    </row>
    <row r="30" spans="1:44" x14ac:dyDescent="0.25">
      <c r="A30" s="356" t="s">
        <v>479</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73"/>
      <c r="AN30" s="168"/>
      <c r="AO30" s="168"/>
      <c r="AP30" s="168"/>
      <c r="AQ30" s="168"/>
      <c r="AR30" s="168"/>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73"/>
      <c r="AN31" s="173"/>
      <c r="AO31" s="174"/>
      <c r="AP31" s="174"/>
      <c r="AQ31" s="174"/>
      <c r="AR31" s="174"/>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73"/>
      <c r="AN32" s="173"/>
      <c r="AO32" s="173"/>
      <c r="AP32" s="173"/>
      <c r="AQ32" s="173"/>
      <c r="AR32" s="173"/>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73"/>
      <c r="AN33" s="173"/>
      <c r="AO33" s="173"/>
      <c r="AP33" s="173"/>
      <c r="AQ33" s="173"/>
      <c r="AR33" s="173"/>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73"/>
      <c r="AN34" s="173"/>
      <c r="AO34" s="173"/>
      <c r="AP34" s="173"/>
      <c r="AQ34" s="173"/>
      <c r="AR34" s="173"/>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73"/>
      <c r="AN35" s="173"/>
      <c r="AO35" s="173"/>
      <c r="AP35" s="173"/>
      <c r="AQ35" s="173"/>
      <c r="AR35" s="173"/>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73"/>
      <c r="AN36" s="173"/>
      <c r="AO36" s="173"/>
      <c r="AP36" s="173"/>
      <c r="AQ36" s="173"/>
      <c r="AR36" s="173"/>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73"/>
      <c r="AN37" s="173"/>
      <c r="AO37" s="173"/>
      <c r="AP37" s="173"/>
      <c r="AQ37" s="173"/>
      <c r="AR37" s="173"/>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73"/>
      <c r="AN38" s="173"/>
      <c r="AO38" s="173"/>
      <c r="AP38" s="173"/>
      <c r="AQ38" s="173"/>
      <c r="AR38" s="173"/>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73"/>
      <c r="AN39" s="173"/>
      <c r="AO39" s="173"/>
      <c r="AP39" s="173"/>
      <c r="AQ39" s="173"/>
      <c r="AR39" s="173"/>
    </row>
    <row r="40" spans="1:44" x14ac:dyDescent="0.2">
      <c r="A40" s="385" t="s">
        <v>480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73"/>
      <c r="AN40" s="173"/>
      <c r="AO40" s="173"/>
      <c r="AP40" s="173"/>
      <c r="AQ40" s="173"/>
      <c r="AR40" s="173"/>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73"/>
      <c r="AN41" s="173"/>
      <c r="AO41" s="173"/>
      <c r="AP41" s="173"/>
      <c r="AQ41" s="173"/>
      <c r="AR41" s="173"/>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73"/>
      <c r="AN42" s="173"/>
      <c r="AO42" s="173"/>
      <c r="AP42" s="173"/>
      <c r="AQ42" s="173"/>
      <c r="AR42" s="173"/>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73"/>
      <c r="AN43" s="173"/>
      <c r="AO43" s="173"/>
      <c r="AP43" s="173"/>
      <c r="AQ43" s="173"/>
      <c r="AR43" s="173"/>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73"/>
      <c r="AN44" s="173"/>
      <c r="AO44" s="173"/>
      <c r="AP44" s="173"/>
      <c r="AQ44" s="173"/>
      <c r="AR44" s="173"/>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73"/>
      <c r="AN45" s="173"/>
      <c r="AO45" s="173"/>
      <c r="AP45" s="173"/>
      <c r="AQ45" s="173"/>
      <c r="AR45" s="173"/>
    </row>
    <row r="46" spans="1:44" ht="16.5" thickBot="1" x14ac:dyDescent="0.25">
      <c r="A46" s="378" t="s">
        <v>481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73"/>
      <c r="AN46" s="173"/>
      <c r="AO46" s="173"/>
      <c r="AP46" s="173"/>
      <c r="AQ46" s="173"/>
      <c r="AR46" s="173"/>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482</v>
      </c>
      <c r="AN47" s="368"/>
      <c r="AO47" s="175" t="s">
        <v>483</v>
      </c>
      <c r="AP47" s="175" t="s">
        <v>484</v>
      </c>
      <c r="AQ47" s="176"/>
      <c r="AR47" s="168"/>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77"/>
      <c r="AP48" s="177"/>
      <c r="AQ48" s="176"/>
      <c r="AR48" s="168"/>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77"/>
      <c r="AP49" s="177"/>
      <c r="AQ49" s="176"/>
      <c r="AR49" s="168"/>
    </row>
    <row r="50" spans="1:44" ht="16.5" thickBot="1" x14ac:dyDescent="0.3">
      <c r="A50" s="372" t="s">
        <v>485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78"/>
      <c r="AP50" s="178"/>
      <c r="AQ50" s="176"/>
      <c r="AR50" s="168"/>
    </row>
    <row r="51" spans="1:44" ht="16.5"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c r="AR51" s="168"/>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482</v>
      </c>
      <c r="AN52" s="368"/>
      <c r="AO52" s="175" t="s">
        <v>483</v>
      </c>
      <c r="AP52" s="175" t="s">
        <v>484</v>
      </c>
      <c r="AQ52" s="176"/>
      <c r="AR52" s="168"/>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83"/>
      <c r="AP53" s="183"/>
      <c r="AQ53" s="176"/>
      <c r="AR53" s="168"/>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77"/>
      <c r="AP54" s="177"/>
      <c r="AQ54" s="176"/>
      <c r="AR54" s="168"/>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77"/>
      <c r="AP55" s="177"/>
      <c r="AQ55" s="176"/>
      <c r="AR55" s="168"/>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78"/>
      <c r="AP56" s="178"/>
      <c r="AQ56" s="176"/>
      <c r="AR56" s="168"/>
    </row>
    <row r="57" spans="1:44" ht="16.5" thickBot="1" x14ac:dyDescent="0.3">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c r="AC57" s="184"/>
      <c r="AD57" s="184"/>
      <c r="AE57" s="184"/>
      <c r="AF57" s="184"/>
      <c r="AG57" s="184"/>
      <c r="AH57" s="184"/>
      <c r="AI57" s="184"/>
      <c r="AJ57" s="184"/>
      <c r="AK57" s="184"/>
      <c r="AL57" s="184"/>
      <c r="AM57" s="173"/>
      <c r="AN57" s="173"/>
      <c r="AO57" s="185"/>
      <c r="AP57" s="185"/>
      <c r="AQ57" s="171"/>
      <c r="AR57" s="168"/>
    </row>
    <row r="58" spans="1:44" x14ac:dyDescent="0.25">
      <c r="A58" s="366" t="s">
        <v>486</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482</v>
      </c>
      <c r="AN58" s="368"/>
      <c r="AO58" s="175" t="s">
        <v>483</v>
      </c>
      <c r="AP58" s="175" t="s">
        <v>484</v>
      </c>
      <c r="AQ58" s="176"/>
      <c r="AR58" s="168"/>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86"/>
      <c r="AP59" s="186"/>
      <c r="AQ59" s="187"/>
      <c r="AR59" s="168"/>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77"/>
      <c r="AP60" s="177"/>
      <c r="AQ60" s="176"/>
      <c r="AR60" s="168"/>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77"/>
      <c r="AP61" s="177"/>
      <c r="AQ61" s="176"/>
      <c r="AR61" s="168"/>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77"/>
      <c r="AP62" s="177"/>
      <c r="AQ62" s="176"/>
      <c r="AR62" s="168"/>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77"/>
      <c r="AP63" s="177"/>
      <c r="AQ63" s="176"/>
      <c r="AR63" s="168"/>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77"/>
      <c r="AP64" s="177"/>
      <c r="AQ64" s="176"/>
      <c r="AR64" s="168"/>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77"/>
      <c r="AP65" s="177"/>
      <c r="AQ65" s="176"/>
      <c r="AR65" s="168"/>
    </row>
    <row r="66" spans="1:44" x14ac:dyDescent="0.25">
      <c r="A66" s="351" t="s">
        <v>487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88"/>
      <c r="AP66" s="188"/>
      <c r="AQ66" s="187"/>
      <c r="AR66" s="168"/>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77"/>
      <c r="AP67" s="177"/>
      <c r="AQ67" s="176"/>
      <c r="AR67" s="168"/>
    </row>
    <row r="68" spans="1:44" x14ac:dyDescent="0.25">
      <c r="A68" s="351" t="s">
        <v>488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88"/>
      <c r="AP68" s="188"/>
      <c r="AQ68" s="187"/>
      <c r="AR68" s="168"/>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77"/>
      <c r="AP69" s="177"/>
      <c r="AQ69" s="176"/>
      <c r="AR69" s="168"/>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88"/>
      <c r="AP70" s="188"/>
      <c r="AQ70" s="187"/>
      <c r="AR70" s="168"/>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77"/>
      <c r="AP71" s="177"/>
      <c r="AQ71" s="176"/>
      <c r="AR71" s="168"/>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89"/>
      <c r="AP72" s="189"/>
      <c r="AQ72" s="187"/>
      <c r="AR72" s="168"/>
    </row>
    <row r="73" spans="1:44" ht="16.5" thickBot="1" x14ac:dyDescent="0.3">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c r="AC73" s="184"/>
      <c r="AD73" s="184"/>
      <c r="AE73" s="184"/>
      <c r="AF73" s="184"/>
      <c r="AG73" s="184"/>
      <c r="AH73" s="184"/>
      <c r="AI73" s="184"/>
      <c r="AJ73" s="184"/>
      <c r="AK73" s="184"/>
      <c r="AL73" s="184"/>
      <c r="AM73" s="173"/>
      <c r="AN73" s="173"/>
      <c r="AO73" s="185"/>
      <c r="AP73" s="185"/>
      <c r="AQ73" s="171"/>
      <c r="AR73" s="168"/>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482</v>
      </c>
      <c r="AN74" s="368"/>
      <c r="AO74" s="175" t="s">
        <v>483</v>
      </c>
      <c r="AP74" s="175" t="s">
        <v>484</v>
      </c>
      <c r="AQ74" s="176"/>
      <c r="AR74" s="168"/>
    </row>
    <row r="75" spans="1:44" x14ac:dyDescent="0.25">
      <c r="A75" s="351" t="s">
        <v>488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0"/>
      <c r="AP75" s="190"/>
      <c r="AQ75" s="187"/>
      <c r="AR75" s="168"/>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1"/>
      <c r="AP76" s="191"/>
      <c r="AQ76" s="176"/>
      <c r="AR76" s="168"/>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1"/>
      <c r="AP77" s="191"/>
      <c r="AQ77" s="176"/>
      <c r="AR77" s="168"/>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1"/>
      <c r="AP78" s="191"/>
      <c r="AQ78" s="176"/>
      <c r="AR78" s="168"/>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1"/>
      <c r="AP79" s="191"/>
      <c r="AQ79" s="176"/>
      <c r="AR79" s="168"/>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1"/>
      <c r="AP80" s="191"/>
      <c r="AQ80" s="176"/>
      <c r="AR80" s="168"/>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1"/>
      <c r="AP81" s="191"/>
      <c r="AQ81" s="176"/>
      <c r="AR81" s="168"/>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1"/>
      <c r="AP82" s="191"/>
      <c r="AQ82" s="176"/>
      <c r="AR82" s="168"/>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0"/>
      <c r="AP83" s="190"/>
      <c r="AQ83" s="187"/>
      <c r="AR83" s="168"/>
    </row>
    <row r="84" spans="1:44" x14ac:dyDescent="0.25">
      <c r="A84" s="360" t="s">
        <v>489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0"/>
      <c r="AP84" s="190"/>
      <c r="AQ84" s="187"/>
      <c r="AR84" s="168"/>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1"/>
      <c r="AP85" s="191"/>
      <c r="AQ85" s="171"/>
      <c r="AR85" s="168"/>
    </row>
    <row r="86" spans="1:44" x14ac:dyDescent="0.25">
      <c r="A86" s="351" t="s">
        <v>490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0"/>
      <c r="AP86" s="190"/>
      <c r="AQ86" s="187"/>
      <c r="AR86" s="168"/>
    </row>
    <row r="87" spans="1:44" x14ac:dyDescent="0.25">
      <c r="A87" s="351" t="s">
        <v>491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0"/>
      <c r="AP87" s="190"/>
      <c r="AQ87" s="187"/>
      <c r="AR87" s="168"/>
    </row>
    <row r="88" spans="1:44" x14ac:dyDescent="0.25">
      <c r="A88" s="340" t="s">
        <v>492</v>
      </c>
      <c r="B88" s="341"/>
      <c r="C88" s="341"/>
      <c r="D88" s="342"/>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43"/>
      <c r="AL88" s="344"/>
      <c r="AM88" s="345"/>
      <c r="AN88" s="346"/>
      <c r="AO88" s="190"/>
      <c r="AP88" s="190"/>
      <c r="AQ88" s="187"/>
      <c r="AR88" s="168"/>
    </row>
    <row r="89" spans="1:44" x14ac:dyDescent="0.25">
      <c r="A89" s="340" t="s">
        <v>493</v>
      </c>
      <c r="B89" s="341"/>
      <c r="C89" s="341"/>
      <c r="D89" s="342"/>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43"/>
      <c r="AL89" s="344"/>
      <c r="AM89" s="345"/>
      <c r="AN89" s="346"/>
      <c r="AO89" s="190"/>
      <c r="AP89" s="190"/>
      <c r="AQ89" s="171"/>
      <c r="AR89" s="168"/>
    </row>
    <row r="90" spans="1:44" ht="16.5" thickBot="1" x14ac:dyDescent="0.3">
      <c r="A90" s="193" t="s">
        <v>494</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47"/>
      <c r="AL90" s="348"/>
      <c r="AM90" s="349"/>
      <c r="AN90" s="350"/>
      <c r="AO90" s="195"/>
      <c r="AP90" s="195"/>
      <c r="AQ90" s="176"/>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495</v>
      </c>
      <c r="B92" s="168"/>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row>
    <row r="93" spans="1:44" x14ac:dyDescent="0.2">
      <c r="A93" s="196" t="s">
        <v>496</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9"/>
      <c r="AQ93" s="199"/>
      <c r="AR93" s="199"/>
    </row>
    <row r="94" spans="1:44" x14ac:dyDescent="0.2">
      <c r="A94" s="196" t="s">
        <v>497</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9"/>
      <c r="AQ94" s="199"/>
      <c r="AR94" s="199"/>
    </row>
    <row r="95" spans="1:44" x14ac:dyDescent="0.2">
      <c r="A95" s="196" t="s">
        <v>498</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9"/>
      <c r="AQ95" s="199"/>
      <c r="AR95" s="199"/>
    </row>
    <row r="96" spans="1:44" x14ac:dyDescent="0.25">
      <c r="A96" s="173" t="s">
        <v>499</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3" zoomScale="70" zoomScaleSheetLayoutView="70" workbookViewId="0">
      <selection activeCell="H32" sqref="H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400</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P_TP3500.PS.0042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ПС 110/10 кВ Абатск (замена маслосборного устройства)(проектирование)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4"/>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5"/>
      <c r="B20" s="135"/>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6"/>
      <c r="F22" s="136"/>
      <c r="G22" s="414" t="s">
        <v>402</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3">
        <v>1</v>
      </c>
      <c r="B24" s="133">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53"/>
      <c r="D26" s="253"/>
      <c r="E26" s="254"/>
      <c r="F26" s="254"/>
      <c r="G26" s="253" t="s">
        <v>396</v>
      </c>
      <c r="H26" s="253"/>
      <c r="I26" s="67"/>
      <c r="J26" s="67"/>
      <c r="K26" s="62"/>
      <c r="L26" s="62"/>
    </row>
    <row r="27" spans="1:12" s="60" customFormat="1" ht="39.200000000000003" customHeight="1" x14ac:dyDescent="0.25">
      <c r="A27" s="64" t="s">
        <v>175</v>
      </c>
      <c r="B27" s="68" t="s">
        <v>305</v>
      </c>
      <c r="C27" s="253"/>
      <c r="D27" s="253"/>
      <c r="E27" s="254"/>
      <c r="F27" s="254"/>
      <c r="G27" s="253" t="s">
        <v>396</v>
      </c>
      <c r="H27" s="253"/>
      <c r="I27" s="67"/>
      <c r="J27" s="67"/>
      <c r="K27" s="62"/>
      <c r="L27" s="62"/>
    </row>
    <row r="28" spans="1:12" s="60" customFormat="1" ht="70.5" customHeight="1" x14ac:dyDescent="0.25">
      <c r="A28" s="64" t="s">
        <v>304</v>
      </c>
      <c r="B28" s="68" t="s">
        <v>309</v>
      </c>
      <c r="C28" s="253"/>
      <c r="D28" s="253"/>
      <c r="E28" s="254"/>
      <c r="F28" s="254"/>
      <c r="G28" s="253" t="s">
        <v>396</v>
      </c>
      <c r="H28" s="253"/>
      <c r="I28" s="67"/>
      <c r="J28" s="67"/>
      <c r="K28" s="62"/>
      <c r="L28" s="62"/>
    </row>
    <row r="29" spans="1:12" s="60" customFormat="1" ht="54" customHeight="1" x14ac:dyDescent="0.25">
      <c r="A29" s="64" t="s">
        <v>174</v>
      </c>
      <c r="B29" s="68" t="s">
        <v>308</v>
      </c>
      <c r="C29" s="253"/>
      <c r="D29" s="253"/>
      <c r="E29" s="254"/>
      <c r="F29" s="254"/>
      <c r="G29" s="253" t="s">
        <v>396</v>
      </c>
      <c r="H29" s="253"/>
      <c r="I29" s="67"/>
      <c r="J29" s="67"/>
      <c r="K29" s="62"/>
      <c r="L29" s="62"/>
    </row>
    <row r="30" spans="1:12" s="60" customFormat="1" ht="56.25" customHeight="1" x14ac:dyDescent="0.25">
      <c r="A30" s="64" t="s">
        <v>173</v>
      </c>
      <c r="B30" s="68" t="s">
        <v>310</v>
      </c>
      <c r="C30" s="253"/>
      <c r="D30" s="253"/>
      <c r="E30" s="254"/>
      <c r="F30" s="254"/>
      <c r="G30" s="253" t="s">
        <v>396</v>
      </c>
      <c r="H30" s="253"/>
      <c r="I30" s="67"/>
      <c r="J30" s="67"/>
      <c r="K30" s="62"/>
      <c r="L30" s="62"/>
    </row>
    <row r="31" spans="1:12" s="60" customFormat="1" ht="37.5" customHeight="1" x14ac:dyDescent="0.25">
      <c r="A31" s="64" t="s">
        <v>172</v>
      </c>
      <c r="B31" s="63" t="s">
        <v>306</v>
      </c>
      <c r="C31" s="253"/>
      <c r="D31" s="253"/>
      <c r="E31" s="254"/>
      <c r="F31" s="254"/>
      <c r="G31" s="253">
        <v>47027</v>
      </c>
      <c r="H31" s="253">
        <f>G31+90</f>
        <v>47117</v>
      </c>
      <c r="I31" s="67"/>
      <c r="J31" s="67"/>
      <c r="K31" s="62"/>
      <c r="L31" s="62"/>
    </row>
    <row r="32" spans="1:12" s="60" customFormat="1" ht="31.5" x14ac:dyDescent="0.25">
      <c r="A32" s="64" t="s">
        <v>170</v>
      </c>
      <c r="B32" s="63" t="s">
        <v>311</v>
      </c>
      <c r="C32" s="253"/>
      <c r="D32" s="253"/>
      <c r="E32" s="254"/>
      <c r="F32" s="254"/>
      <c r="G32" s="258">
        <v>47330</v>
      </c>
      <c r="H32" s="258">
        <v>47390</v>
      </c>
      <c r="I32" s="67"/>
      <c r="J32" s="67"/>
      <c r="K32" s="62"/>
      <c r="L32" s="62"/>
    </row>
    <row r="33" spans="1:12" s="60" customFormat="1" ht="37.5" customHeight="1" x14ac:dyDescent="0.25">
      <c r="A33" s="64" t="s">
        <v>322</v>
      </c>
      <c r="B33" s="63" t="s">
        <v>259</v>
      </c>
      <c r="C33" s="253"/>
      <c r="D33" s="253"/>
      <c r="E33" s="254"/>
      <c r="F33" s="254"/>
      <c r="G33" s="253">
        <v>47121</v>
      </c>
      <c r="H33" s="253">
        <v>47266</v>
      </c>
      <c r="I33" s="67"/>
      <c r="J33" s="67"/>
      <c r="K33" s="62"/>
      <c r="L33" s="62"/>
    </row>
    <row r="34" spans="1:12" s="60" customFormat="1" ht="47.25" customHeight="1" x14ac:dyDescent="0.25">
      <c r="A34" s="64" t="s">
        <v>323</v>
      </c>
      <c r="B34" s="63" t="s">
        <v>315</v>
      </c>
      <c r="C34" s="253"/>
      <c r="D34" s="253"/>
      <c r="E34" s="254"/>
      <c r="F34" s="254"/>
      <c r="G34" s="253" t="s">
        <v>396</v>
      </c>
      <c r="H34" s="253"/>
      <c r="I34" s="66"/>
      <c r="J34" s="66"/>
      <c r="K34" s="66"/>
      <c r="L34" s="62"/>
    </row>
    <row r="35" spans="1:12" s="60" customFormat="1" ht="49.7" customHeight="1" x14ac:dyDescent="0.25">
      <c r="A35" s="64" t="s">
        <v>324</v>
      </c>
      <c r="B35" s="63" t="s">
        <v>171</v>
      </c>
      <c r="C35" s="253"/>
      <c r="D35" s="253"/>
      <c r="E35" s="254"/>
      <c r="F35" s="254"/>
      <c r="G35" s="253">
        <v>47467</v>
      </c>
      <c r="H35" s="253">
        <v>47483</v>
      </c>
      <c r="I35" s="66"/>
      <c r="J35" s="66"/>
      <c r="K35" s="66"/>
      <c r="L35" s="62"/>
    </row>
    <row r="36" spans="1:12" ht="37.5" customHeight="1" x14ac:dyDescent="0.25">
      <c r="A36" s="64" t="s">
        <v>325</v>
      </c>
      <c r="B36" s="63" t="s">
        <v>307</v>
      </c>
      <c r="C36" s="253"/>
      <c r="D36" s="253"/>
      <c r="E36" s="254"/>
      <c r="F36" s="254"/>
      <c r="G36" s="253" t="s">
        <v>396</v>
      </c>
      <c r="H36" s="253"/>
      <c r="I36" s="255"/>
      <c r="J36" s="255"/>
      <c r="K36" s="62"/>
      <c r="L36" s="62"/>
    </row>
    <row r="37" spans="1:12" x14ac:dyDescent="0.25">
      <c r="A37" s="64" t="s">
        <v>326</v>
      </c>
      <c r="B37" s="63" t="s">
        <v>169</v>
      </c>
      <c r="C37" s="253"/>
      <c r="D37" s="253"/>
      <c r="E37" s="254"/>
      <c r="F37" s="254"/>
      <c r="G37" s="253">
        <v>47419</v>
      </c>
      <c r="H37" s="253">
        <v>47467</v>
      </c>
      <c r="I37" s="255"/>
      <c r="J37" s="255"/>
      <c r="K37" s="62"/>
      <c r="L37" s="62"/>
    </row>
    <row r="38" spans="1:12" x14ac:dyDescent="0.25">
      <c r="A38" s="64" t="s">
        <v>500</v>
      </c>
      <c r="B38" s="65" t="s">
        <v>168</v>
      </c>
      <c r="C38" s="253"/>
      <c r="D38" s="257"/>
      <c r="E38" s="256"/>
      <c r="F38" s="256"/>
      <c r="G38" s="253"/>
      <c r="H38" s="257"/>
      <c r="I38" s="62"/>
      <c r="J38" s="62"/>
      <c r="K38" s="62"/>
      <c r="L38" s="62"/>
    </row>
    <row r="39" spans="1:12" ht="78.75" customHeight="1" x14ac:dyDescent="0.25">
      <c r="A39" s="64">
        <v>2</v>
      </c>
      <c r="B39" s="63" t="s">
        <v>312</v>
      </c>
      <c r="C39" s="253"/>
      <c r="D39" s="253"/>
      <c r="E39" s="256"/>
      <c r="F39" s="256"/>
      <c r="G39" s="253" t="s">
        <v>524</v>
      </c>
      <c r="H39" s="253" t="s">
        <v>524</v>
      </c>
      <c r="I39" s="62"/>
      <c r="J39" s="62"/>
      <c r="K39" s="150"/>
      <c r="L39" s="150"/>
    </row>
    <row r="40" spans="1:12" ht="33.75" customHeight="1" x14ac:dyDescent="0.25">
      <c r="A40" s="64" t="s">
        <v>167</v>
      </c>
      <c r="B40" s="63" t="s">
        <v>314</v>
      </c>
      <c r="C40" s="253"/>
      <c r="D40" s="253"/>
      <c r="E40" s="256"/>
      <c r="F40" s="256"/>
      <c r="G40" s="253" t="s">
        <v>524</v>
      </c>
      <c r="H40" s="253" t="s">
        <v>524</v>
      </c>
      <c r="I40" s="62"/>
      <c r="J40" s="62"/>
      <c r="K40" s="150"/>
      <c r="L40" s="150"/>
    </row>
    <row r="41" spans="1:12" ht="63" customHeight="1" x14ac:dyDescent="0.25">
      <c r="A41" s="64" t="s">
        <v>166</v>
      </c>
      <c r="B41" s="65" t="s">
        <v>392</v>
      </c>
      <c r="C41" s="253"/>
      <c r="D41" s="257"/>
      <c r="E41" s="256"/>
      <c r="F41" s="256"/>
      <c r="G41" s="253"/>
      <c r="H41" s="257"/>
      <c r="I41" s="62"/>
      <c r="J41" s="62"/>
      <c r="K41" s="150"/>
      <c r="L41" s="150"/>
    </row>
    <row r="42" spans="1:12" ht="36" customHeight="1" x14ac:dyDescent="0.25">
      <c r="A42" s="64">
        <v>3</v>
      </c>
      <c r="B42" s="63" t="s">
        <v>313</v>
      </c>
      <c r="C42" s="253"/>
      <c r="D42" s="253"/>
      <c r="E42" s="256"/>
      <c r="F42" s="256"/>
      <c r="G42" s="253" t="s">
        <v>524</v>
      </c>
      <c r="H42" s="253" t="s">
        <v>524</v>
      </c>
      <c r="I42" s="62"/>
      <c r="J42" s="62"/>
      <c r="K42" s="150"/>
      <c r="L42" s="150"/>
    </row>
    <row r="43" spans="1:12" ht="34.5" customHeight="1" x14ac:dyDescent="0.25">
      <c r="A43" s="64" t="s">
        <v>165</v>
      </c>
      <c r="B43" s="63" t="s">
        <v>163</v>
      </c>
      <c r="C43" s="253"/>
      <c r="D43" s="253"/>
      <c r="E43" s="256"/>
      <c r="F43" s="256"/>
      <c r="G43" s="253" t="s">
        <v>524</v>
      </c>
      <c r="H43" s="253" t="s">
        <v>524</v>
      </c>
      <c r="I43" s="62"/>
      <c r="J43" s="62"/>
      <c r="K43" s="150"/>
      <c r="L43" s="150"/>
    </row>
    <row r="44" spans="1:12" ht="24.75" customHeight="1" x14ac:dyDescent="0.25">
      <c r="A44" s="64" t="s">
        <v>164</v>
      </c>
      <c r="B44" s="63" t="s">
        <v>161</v>
      </c>
      <c r="C44" s="253"/>
      <c r="D44" s="253"/>
      <c r="E44" s="256"/>
      <c r="F44" s="256"/>
      <c r="G44" s="253" t="s">
        <v>524</v>
      </c>
      <c r="H44" s="253" t="s">
        <v>524</v>
      </c>
      <c r="I44" s="62"/>
      <c r="J44" s="62"/>
      <c r="K44" s="150"/>
      <c r="L44" s="150"/>
    </row>
    <row r="45" spans="1:12" ht="90.75" customHeight="1" x14ac:dyDescent="0.25">
      <c r="A45" s="64" t="s">
        <v>162</v>
      </c>
      <c r="B45" s="63" t="s">
        <v>318</v>
      </c>
      <c r="C45" s="253"/>
      <c r="D45" s="253"/>
      <c r="E45" s="256"/>
      <c r="F45" s="256"/>
      <c r="G45" s="253" t="s">
        <v>524</v>
      </c>
      <c r="H45" s="253" t="s">
        <v>524</v>
      </c>
      <c r="I45" s="62"/>
      <c r="J45" s="62"/>
      <c r="K45" s="146"/>
      <c r="L45" s="146"/>
    </row>
    <row r="46" spans="1:12" ht="167.25" customHeight="1" x14ac:dyDescent="0.25">
      <c r="A46" s="64" t="s">
        <v>160</v>
      </c>
      <c r="B46" s="63" t="s">
        <v>316</v>
      </c>
      <c r="C46" s="253"/>
      <c r="D46" s="253"/>
      <c r="E46" s="253" t="s">
        <v>396</v>
      </c>
      <c r="F46" s="253" t="s">
        <v>396</v>
      </c>
      <c r="G46" s="253" t="s">
        <v>524</v>
      </c>
      <c r="H46" s="253" t="s">
        <v>524</v>
      </c>
      <c r="I46" s="62"/>
      <c r="J46" s="62"/>
      <c r="K46" s="146"/>
      <c r="L46" s="146"/>
    </row>
    <row r="47" spans="1:12" ht="30.75" customHeight="1" x14ac:dyDescent="0.25">
      <c r="A47" s="64" t="s">
        <v>158</v>
      </c>
      <c r="B47" s="63" t="s">
        <v>159</v>
      </c>
      <c r="C47" s="259"/>
      <c r="D47" s="259"/>
      <c r="E47" s="256"/>
      <c r="F47" s="256"/>
      <c r="G47" s="253" t="s">
        <v>524</v>
      </c>
      <c r="H47" s="253" t="s">
        <v>524</v>
      </c>
      <c r="I47" s="62"/>
      <c r="J47" s="62"/>
      <c r="K47" s="146"/>
      <c r="L47" s="146"/>
    </row>
    <row r="48" spans="1:12" ht="37.5" customHeight="1" x14ac:dyDescent="0.25">
      <c r="A48" s="64" t="s">
        <v>501</v>
      </c>
      <c r="B48" s="65" t="s">
        <v>157</v>
      </c>
      <c r="C48" s="253"/>
      <c r="D48" s="257"/>
      <c r="E48" s="256"/>
      <c r="F48" s="256"/>
      <c r="G48" s="253"/>
      <c r="H48" s="257"/>
      <c r="I48" s="62"/>
      <c r="J48" s="62"/>
      <c r="K48" s="146"/>
      <c r="L48" s="146"/>
    </row>
    <row r="49" spans="1:12" ht="35.450000000000003" customHeight="1" x14ac:dyDescent="0.25">
      <c r="A49" s="64">
        <v>4</v>
      </c>
      <c r="B49" s="63" t="s">
        <v>155</v>
      </c>
      <c r="C49" s="259"/>
      <c r="D49" s="258"/>
      <c r="E49" s="256"/>
      <c r="F49" s="256"/>
      <c r="G49" s="253" t="s">
        <v>524</v>
      </c>
      <c r="H49" s="253" t="s">
        <v>524</v>
      </c>
      <c r="I49" s="62"/>
      <c r="J49" s="62"/>
      <c r="K49" s="146"/>
      <c r="L49" s="146"/>
    </row>
    <row r="50" spans="1:12" ht="86.25" customHeight="1" x14ac:dyDescent="0.25">
      <c r="A50" s="64" t="s">
        <v>156</v>
      </c>
      <c r="B50" s="63" t="s">
        <v>317</v>
      </c>
      <c r="C50" s="259"/>
      <c r="D50" s="259"/>
      <c r="E50" s="256"/>
      <c r="F50" s="256"/>
      <c r="G50" s="253" t="s">
        <v>524</v>
      </c>
      <c r="H50" s="253" t="s">
        <v>524</v>
      </c>
      <c r="I50" s="62"/>
      <c r="J50" s="62"/>
      <c r="K50" s="62"/>
      <c r="L50" s="62"/>
    </row>
    <row r="51" spans="1:12" ht="77.25" customHeight="1" x14ac:dyDescent="0.25">
      <c r="A51" s="64" t="s">
        <v>154</v>
      </c>
      <c r="B51" s="63" t="s">
        <v>319</v>
      </c>
      <c r="C51" s="253"/>
      <c r="D51" s="253"/>
      <c r="E51" s="256"/>
      <c r="F51" s="256"/>
      <c r="G51" s="253" t="s">
        <v>524</v>
      </c>
      <c r="H51" s="253" t="s">
        <v>524</v>
      </c>
      <c r="I51" s="62"/>
      <c r="J51" s="62"/>
      <c r="K51" s="62"/>
      <c r="L51" s="62"/>
    </row>
    <row r="52" spans="1:12" ht="71.45" customHeight="1" x14ac:dyDescent="0.25">
      <c r="A52" s="64" t="s">
        <v>152</v>
      </c>
      <c r="B52" s="63" t="s">
        <v>153</v>
      </c>
      <c r="C52" s="253"/>
      <c r="D52" s="253"/>
      <c r="E52" s="253" t="s">
        <v>396</v>
      </c>
      <c r="F52" s="253" t="s">
        <v>396</v>
      </c>
      <c r="G52" s="253" t="s">
        <v>524</v>
      </c>
      <c r="H52" s="253" t="s">
        <v>524</v>
      </c>
      <c r="I52" s="62"/>
      <c r="J52" s="62"/>
      <c r="K52" s="62"/>
      <c r="L52" s="62"/>
    </row>
    <row r="53" spans="1:12" ht="48.2" customHeight="1" x14ac:dyDescent="0.25">
      <c r="A53" s="64" t="s">
        <v>150</v>
      </c>
      <c r="B53" s="200" t="s">
        <v>320</v>
      </c>
      <c r="C53" s="258"/>
      <c r="D53" s="258"/>
      <c r="E53" s="256"/>
      <c r="F53" s="256"/>
      <c r="G53" s="253" t="s">
        <v>524</v>
      </c>
      <c r="H53" s="253" t="s">
        <v>524</v>
      </c>
      <c r="I53" s="62"/>
      <c r="J53" s="62"/>
      <c r="K53" s="62"/>
      <c r="L53" s="62"/>
    </row>
    <row r="54" spans="1:12" ht="46.5" customHeight="1" x14ac:dyDescent="0.25">
      <c r="A54" s="64" t="s">
        <v>321</v>
      </c>
      <c r="B54" s="63" t="s">
        <v>151</v>
      </c>
      <c r="C54" s="253"/>
      <c r="D54" s="253"/>
      <c r="E54" s="256"/>
      <c r="F54" s="256"/>
      <c r="G54" s="253" t="s">
        <v>524</v>
      </c>
      <c r="H54" s="253" t="s">
        <v>524</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5" zoomScale="70" zoomScaleNormal="70" zoomScaleSheetLayoutView="70" workbookViewId="0">
      <selection activeCell="C20" sqref="C20:AC22"/>
    </sheetView>
  </sheetViews>
  <sheetFormatPr defaultColWidth="9.140625" defaultRowHeight="15.75" x14ac:dyDescent="0.25"/>
  <cols>
    <col min="1" max="1" width="9.140625" style="152"/>
    <col min="2" max="2" width="57.85546875" style="152" customWidth="1"/>
    <col min="3" max="3" width="13" style="152" customWidth="1"/>
    <col min="4" max="4" width="17.85546875" style="152" customWidth="1"/>
    <col min="5" max="5" width="20.42578125" style="152" customWidth="1"/>
    <col min="6" max="6" width="18.7109375" style="152" customWidth="1"/>
    <col min="7" max="7" width="12.85546875" style="152" customWidth="1"/>
    <col min="8" max="8" width="12.28515625" style="152" customWidth="1"/>
    <col min="9" max="9" width="8.5703125" style="152" customWidth="1"/>
    <col min="10" max="11" width="8" style="152" bestFit="1" customWidth="1"/>
    <col min="12" max="12" width="13.140625" style="152" customWidth="1"/>
    <col min="13" max="13" width="11.28515625" style="152" customWidth="1"/>
    <col min="14" max="19" width="9.140625" style="152"/>
    <col min="20" max="20" width="10" style="152" customWidth="1"/>
    <col min="21" max="21" width="10.28515625" style="152" customWidth="1"/>
    <col min="22" max="23" width="9.140625" style="152"/>
    <col min="24" max="24" width="12.140625" style="152" customWidth="1"/>
    <col min="25" max="25" width="9.140625" style="152"/>
    <col min="26" max="26" width="13.5703125" style="152" customWidth="1"/>
    <col min="27" max="28" width="9.140625" style="152"/>
    <col min="29" max="29" width="15.42578125" style="152" customWidth="1"/>
    <col min="30" max="16384" width="9.140625" style="152"/>
  </cols>
  <sheetData>
    <row r="1" spans="1:29" ht="18.75" x14ac:dyDescent="0.25">
      <c r="AC1" s="153" t="s">
        <v>68</v>
      </c>
    </row>
    <row r="2" spans="1:29" ht="18.75" x14ac:dyDescent="0.3">
      <c r="AC2" s="154" t="s">
        <v>9</v>
      </c>
    </row>
    <row r="3" spans="1:29" ht="18.75" x14ac:dyDescent="0.3">
      <c r="AC3" s="154" t="s">
        <v>67</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row>
    <row r="5" spans="1:29" ht="18.75" x14ac:dyDescent="0.3">
      <c r="M5" s="154"/>
    </row>
    <row r="6" spans="1:29" ht="18.75" x14ac:dyDescent="0.25">
      <c r="A6" s="421" t="s">
        <v>8</v>
      </c>
      <c r="B6" s="421"/>
      <c r="C6" s="421"/>
      <c r="D6" s="421"/>
      <c r="E6" s="421"/>
      <c r="F6" s="421"/>
      <c r="G6" s="421"/>
      <c r="H6" s="421"/>
      <c r="I6" s="421"/>
      <c r="J6" s="421"/>
      <c r="K6" s="421"/>
      <c r="L6" s="421"/>
      <c r="M6" s="421"/>
    </row>
    <row r="7" spans="1:29" ht="18.75" x14ac:dyDescent="0.25">
      <c r="A7" s="128"/>
      <c r="B7" s="128"/>
      <c r="C7" s="128"/>
      <c r="D7" s="128"/>
      <c r="E7" s="128"/>
      <c r="F7" s="128"/>
      <c r="G7" s="128"/>
      <c r="H7" s="155"/>
      <c r="I7" s="155"/>
      <c r="J7" s="155"/>
      <c r="K7" s="155"/>
      <c r="L7" s="155"/>
      <c r="M7" s="155"/>
    </row>
    <row r="8" spans="1:29" x14ac:dyDescent="0.25">
      <c r="A8" s="299" t="s">
        <v>400</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8"/>
      <c r="B10" s="128"/>
      <c r="C10" s="128"/>
      <c r="D10" s="128"/>
      <c r="E10" s="128"/>
      <c r="F10" s="128"/>
      <c r="G10" s="128"/>
      <c r="H10" s="155"/>
      <c r="I10" s="155"/>
      <c r="J10" s="155"/>
      <c r="K10" s="155"/>
      <c r="L10" s="155"/>
      <c r="M10" s="155"/>
    </row>
    <row r="11" spans="1:29" x14ac:dyDescent="0.25">
      <c r="A11" s="299" t="str">
        <f>'1. паспорт местоположение'!A12:C12</f>
        <v>P_TP3500.PS.0042</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56"/>
      <c r="B13" s="156"/>
      <c r="C13" s="156"/>
      <c r="D13" s="156"/>
      <c r="E13" s="156"/>
      <c r="F13" s="156"/>
      <c r="G13" s="156"/>
      <c r="H13" s="157"/>
      <c r="I13" s="157"/>
      <c r="J13" s="157"/>
      <c r="K13" s="157"/>
      <c r="L13" s="157"/>
      <c r="M13" s="157"/>
    </row>
    <row r="14" spans="1:29" x14ac:dyDescent="0.25">
      <c r="A14" s="299" t="str">
        <f>'1. паспорт местоположение'!A15:C15</f>
        <v>Реконструкция ПС 110/10 кВ Абатск (замена маслосборного устройства)(проектирование)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45" customFormat="1" ht="33" customHeight="1" x14ac:dyDescent="0.25">
      <c r="A20" s="427" t="s">
        <v>149</v>
      </c>
      <c r="B20" s="427" t="s">
        <v>148</v>
      </c>
      <c r="C20" s="424" t="s">
        <v>147</v>
      </c>
      <c r="D20" s="424"/>
      <c r="E20" s="430" t="s">
        <v>474</v>
      </c>
      <c r="F20" s="430"/>
      <c r="G20" s="431" t="s">
        <v>551</v>
      </c>
      <c r="H20" s="425" t="s">
        <v>503</v>
      </c>
      <c r="I20" s="426"/>
      <c r="J20" s="426"/>
      <c r="K20" s="426"/>
      <c r="L20" s="425" t="s">
        <v>504</v>
      </c>
      <c r="M20" s="426"/>
      <c r="N20" s="426"/>
      <c r="O20" s="426"/>
      <c r="P20" s="425" t="s">
        <v>528</v>
      </c>
      <c r="Q20" s="426"/>
      <c r="R20" s="426"/>
      <c r="S20" s="426"/>
      <c r="T20" s="425" t="s">
        <v>529</v>
      </c>
      <c r="U20" s="426"/>
      <c r="V20" s="426"/>
      <c r="W20" s="426"/>
      <c r="X20" s="425" t="s">
        <v>552</v>
      </c>
      <c r="Y20" s="426"/>
      <c r="Z20" s="426"/>
      <c r="AA20" s="426"/>
      <c r="AB20" s="417" t="s">
        <v>146</v>
      </c>
      <c r="AC20" s="417"/>
    </row>
    <row r="21" spans="1:35" s="245" customFormat="1" ht="81.75" customHeight="1" x14ac:dyDescent="0.25">
      <c r="A21" s="428"/>
      <c r="B21" s="428"/>
      <c r="C21" s="424"/>
      <c r="D21" s="424"/>
      <c r="E21" s="430"/>
      <c r="F21" s="430"/>
      <c r="G21" s="432"/>
      <c r="H21" s="418" t="s">
        <v>1</v>
      </c>
      <c r="I21" s="418"/>
      <c r="J21" s="418" t="s">
        <v>475</v>
      </c>
      <c r="K21" s="418"/>
      <c r="L21" s="418" t="s">
        <v>1</v>
      </c>
      <c r="M21" s="418"/>
      <c r="N21" s="418" t="s">
        <v>475</v>
      </c>
      <c r="O21" s="418"/>
      <c r="P21" s="418" t="s">
        <v>1</v>
      </c>
      <c r="Q21" s="418"/>
      <c r="R21" s="418" t="s">
        <v>475</v>
      </c>
      <c r="S21" s="418"/>
      <c r="T21" s="418" t="s">
        <v>1</v>
      </c>
      <c r="U21" s="418"/>
      <c r="V21" s="418" t="s">
        <v>475</v>
      </c>
      <c r="W21" s="418"/>
      <c r="X21" s="418" t="s">
        <v>1</v>
      </c>
      <c r="Y21" s="418"/>
      <c r="Z21" s="418" t="s">
        <v>475</v>
      </c>
      <c r="AA21" s="418"/>
      <c r="AB21" s="417"/>
      <c r="AC21" s="417"/>
    </row>
    <row r="22" spans="1:35" s="245" customFormat="1" ht="89.25" customHeight="1" x14ac:dyDescent="0.3">
      <c r="A22" s="429"/>
      <c r="B22" s="429"/>
      <c r="C22" s="283" t="s">
        <v>1</v>
      </c>
      <c r="D22" s="283" t="s">
        <v>475</v>
      </c>
      <c r="E22" s="212" t="s">
        <v>553</v>
      </c>
      <c r="F22" s="212" t="s">
        <v>554</v>
      </c>
      <c r="G22" s="433"/>
      <c r="H22" s="246" t="s">
        <v>344</v>
      </c>
      <c r="I22" s="246" t="s">
        <v>345</v>
      </c>
      <c r="J22" s="246" t="s">
        <v>344</v>
      </c>
      <c r="K22" s="246" t="s">
        <v>345</v>
      </c>
      <c r="L22" s="246" t="s">
        <v>344</v>
      </c>
      <c r="M22" s="246" t="s">
        <v>345</v>
      </c>
      <c r="N22" s="246" t="s">
        <v>344</v>
      </c>
      <c r="O22" s="246" t="s">
        <v>345</v>
      </c>
      <c r="P22" s="246" t="s">
        <v>344</v>
      </c>
      <c r="Q22" s="246" t="s">
        <v>345</v>
      </c>
      <c r="R22" s="246" t="s">
        <v>344</v>
      </c>
      <c r="S22" s="246" t="s">
        <v>345</v>
      </c>
      <c r="T22" s="246" t="s">
        <v>344</v>
      </c>
      <c r="U22" s="246" t="s">
        <v>345</v>
      </c>
      <c r="V22" s="246" t="s">
        <v>344</v>
      </c>
      <c r="W22" s="246" t="s">
        <v>345</v>
      </c>
      <c r="X22" s="246" t="s">
        <v>344</v>
      </c>
      <c r="Y22" s="246" t="s">
        <v>345</v>
      </c>
      <c r="Z22" s="246" t="s">
        <v>344</v>
      </c>
      <c r="AA22" s="246" t="s">
        <v>345</v>
      </c>
      <c r="AB22" s="283" t="s">
        <v>145</v>
      </c>
      <c r="AC22" s="283" t="s">
        <v>475</v>
      </c>
      <c r="AE22" s="213"/>
      <c r="AF22" s="213"/>
      <c r="AG22" s="213"/>
      <c r="AH22" s="213"/>
      <c r="AI22" s="211"/>
    </row>
    <row r="23" spans="1:35" s="24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E23" s="211"/>
      <c r="AF23" s="211"/>
      <c r="AG23" s="211"/>
      <c r="AH23" s="211"/>
      <c r="AI23" s="211"/>
    </row>
    <row r="24" spans="1:35" s="211" customFormat="1" ht="47.25" customHeight="1" x14ac:dyDescent="0.25">
      <c r="A24" s="202">
        <v>1</v>
      </c>
      <c r="B24" s="203" t="s">
        <v>144</v>
      </c>
      <c r="C24" s="214">
        <v>1.0209419999999998</v>
      </c>
      <c r="D24" s="214">
        <v>1.1040767222317844</v>
      </c>
      <c r="E24" s="214">
        <v>1.0209419999999998</v>
      </c>
      <c r="F24" s="214">
        <v>1.0209419999999998</v>
      </c>
      <c r="G24" s="214">
        <v>0</v>
      </c>
      <c r="H24" s="214">
        <v>0</v>
      </c>
      <c r="I24" s="214"/>
      <c r="J24" s="214">
        <v>0</v>
      </c>
      <c r="K24" s="214"/>
      <c r="L24" s="214">
        <v>0</v>
      </c>
      <c r="M24" s="214"/>
      <c r="N24" s="214">
        <v>0</v>
      </c>
      <c r="O24" s="214"/>
      <c r="P24" s="214">
        <v>3.3569999999999996E-2</v>
      </c>
      <c r="Q24" s="214"/>
      <c r="R24" s="214">
        <v>3.4365000737749514E-2</v>
      </c>
      <c r="S24" s="214"/>
      <c r="T24" s="214">
        <v>0.98737199999999981</v>
      </c>
      <c r="U24" s="214"/>
      <c r="V24" s="214">
        <v>1.0697117214940348</v>
      </c>
      <c r="W24" s="214"/>
      <c r="X24" s="214">
        <v>0</v>
      </c>
      <c r="Y24" s="214"/>
      <c r="Z24" s="214" t="s">
        <v>524</v>
      </c>
      <c r="AA24" s="214"/>
      <c r="AB24" s="214">
        <v>1.0209419999999998</v>
      </c>
      <c r="AC24" s="214">
        <v>1.1040767222317844</v>
      </c>
    </row>
    <row r="25" spans="1:35" s="211" customFormat="1" ht="24" customHeight="1" x14ac:dyDescent="0.25">
      <c r="A25" s="204" t="s">
        <v>403</v>
      </c>
      <c r="B25" s="205" t="s">
        <v>143</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524</v>
      </c>
      <c r="AA25" s="214"/>
      <c r="AB25" s="214">
        <v>0</v>
      </c>
      <c r="AC25" s="214">
        <v>0</v>
      </c>
    </row>
    <row r="26" spans="1:35" s="211" customFormat="1" x14ac:dyDescent="0.25">
      <c r="A26" s="204" t="s">
        <v>404</v>
      </c>
      <c r="B26" s="205" t="s">
        <v>142</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524</v>
      </c>
      <c r="AA26" s="214"/>
      <c r="AB26" s="214">
        <v>0</v>
      </c>
      <c r="AC26" s="214">
        <v>0</v>
      </c>
    </row>
    <row r="27" spans="1:35" s="211" customFormat="1" ht="38.25" customHeight="1" x14ac:dyDescent="0.25">
      <c r="A27" s="204" t="s">
        <v>405</v>
      </c>
      <c r="B27" s="205" t="s">
        <v>302</v>
      </c>
      <c r="C27" s="214"/>
      <c r="D27" s="214"/>
      <c r="E27" s="214"/>
      <c r="F27" s="214"/>
      <c r="G27" s="214">
        <v>0</v>
      </c>
      <c r="H27" s="214">
        <v>0</v>
      </c>
      <c r="I27" s="214"/>
      <c r="J27" s="214">
        <v>0</v>
      </c>
      <c r="K27" s="214"/>
      <c r="L27" s="214">
        <v>0</v>
      </c>
      <c r="M27" s="214"/>
      <c r="N27" s="214">
        <v>0</v>
      </c>
      <c r="O27" s="214"/>
      <c r="P27" s="214">
        <v>3.3569999999999996E-2</v>
      </c>
      <c r="Q27" s="214"/>
      <c r="R27" s="214">
        <v>3.4365000737749514E-2</v>
      </c>
      <c r="S27" s="214"/>
      <c r="T27" s="214">
        <v>0.82280999999999982</v>
      </c>
      <c r="U27" s="214"/>
      <c r="V27" s="214">
        <v>0.87681288647052036</v>
      </c>
      <c r="W27" s="214"/>
      <c r="X27" s="214">
        <v>0</v>
      </c>
      <c r="Y27" s="214"/>
      <c r="Z27" s="214" t="s">
        <v>524</v>
      </c>
      <c r="AA27" s="214"/>
      <c r="AB27" s="214">
        <v>0.85637999999999981</v>
      </c>
      <c r="AC27" s="214">
        <v>0.91117788720826987</v>
      </c>
    </row>
    <row r="28" spans="1:35" s="211" customFormat="1" x14ac:dyDescent="0.25">
      <c r="A28" s="204" t="s">
        <v>406</v>
      </c>
      <c r="B28" s="205" t="s">
        <v>407</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5" s="211" customFormat="1" x14ac:dyDescent="0.25">
      <c r="A29" s="204" t="s">
        <v>408</v>
      </c>
      <c r="B29" s="206" t="s">
        <v>141</v>
      </c>
      <c r="C29" s="214"/>
      <c r="D29" s="214"/>
      <c r="E29" s="214"/>
      <c r="F29" s="214"/>
      <c r="G29" s="214">
        <v>0</v>
      </c>
      <c r="H29" s="214">
        <v>0</v>
      </c>
      <c r="I29" s="214"/>
      <c r="J29" s="214">
        <v>0</v>
      </c>
      <c r="K29" s="214"/>
      <c r="L29" s="214">
        <v>0</v>
      </c>
      <c r="M29" s="214"/>
      <c r="N29" s="214">
        <v>0</v>
      </c>
      <c r="O29" s="214"/>
      <c r="P29" s="214">
        <v>0</v>
      </c>
      <c r="Q29" s="214"/>
      <c r="R29" s="214">
        <v>0</v>
      </c>
      <c r="S29" s="214"/>
      <c r="T29" s="214">
        <v>0.16456199999999999</v>
      </c>
      <c r="U29" s="214"/>
      <c r="V29" s="214">
        <v>0.19289883502351446</v>
      </c>
      <c r="W29" s="214"/>
      <c r="X29" s="214">
        <v>0</v>
      </c>
      <c r="Y29" s="214"/>
      <c r="Z29" s="214" t="s">
        <v>524</v>
      </c>
      <c r="AA29" s="214"/>
      <c r="AB29" s="214">
        <v>0.16456199999999999</v>
      </c>
      <c r="AC29" s="214">
        <v>0.19289883502351457</v>
      </c>
    </row>
    <row r="30" spans="1:35" s="211" customFormat="1" ht="47.25" x14ac:dyDescent="0.25">
      <c r="A30" s="202" t="s">
        <v>62</v>
      </c>
      <c r="B30" s="203" t="s">
        <v>409</v>
      </c>
      <c r="C30" s="214">
        <v>0.85637999999999992</v>
      </c>
      <c r="D30" s="214">
        <v>0.91117788720826987</v>
      </c>
      <c r="E30" s="214">
        <v>0.85637999999999992</v>
      </c>
      <c r="F30" s="214">
        <v>0.85637999999999992</v>
      </c>
      <c r="G30" s="214">
        <v>0</v>
      </c>
      <c r="H30" s="214">
        <v>0</v>
      </c>
      <c r="I30" s="214"/>
      <c r="J30" s="214">
        <v>0</v>
      </c>
      <c r="K30" s="214"/>
      <c r="L30" s="214">
        <v>0</v>
      </c>
      <c r="M30" s="214"/>
      <c r="N30" s="214">
        <v>0</v>
      </c>
      <c r="O30" s="214"/>
      <c r="P30" s="214">
        <v>0.85637999999999992</v>
      </c>
      <c r="Q30" s="214"/>
      <c r="R30" s="214">
        <v>0.91117788720826987</v>
      </c>
      <c r="S30" s="214"/>
      <c r="T30" s="214">
        <v>0</v>
      </c>
      <c r="U30" s="214"/>
      <c r="V30" s="214">
        <v>0</v>
      </c>
      <c r="W30" s="214"/>
      <c r="X30" s="214">
        <v>0</v>
      </c>
      <c r="Y30" s="214"/>
      <c r="Z30" s="214" t="s">
        <v>524</v>
      </c>
      <c r="AA30" s="214"/>
      <c r="AB30" s="214">
        <v>0.85637999999999992</v>
      </c>
      <c r="AC30" s="214">
        <v>0.91117788720826987</v>
      </c>
    </row>
    <row r="31" spans="1:35" s="211" customFormat="1" x14ac:dyDescent="0.25">
      <c r="A31" s="202" t="s">
        <v>410</v>
      </c>
      <c r="B31" s="205" t="s">
        <v>140</v>
      </c>
      <c r="C31" s="214">
        <v>0.82280999999999993</v>
      </c>
      <c r="D31" s="214">
        <v>0.87681288647052047</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211" customFormat="1" ht="31.5" x14ac:dyDescent="0.25">
      <c r="A32" s="202" t="s">
        <v>411</v>
      </c>
      <c r="B32" s="205" t="s">
        <v>139</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1" customFormat="1" x14ac:dyDescent="0.25">
      <c r="A33" s="202" t="s">
        <v>412</v>
      </c>
      <c r="B33" s="205" t="s">
        <v>138</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1" customFormat="1" x14ac:dyDescent="0.25">
      <c r="A34" s="202" t="s">
        <v>413</v>
      </c>
      <c r="B34" s="205" t="s">
        <v>137</v>
      </c>
      <c r="C34" s="214">
        <v>3.3569999999999996E-2</v>
      </c>
      <c r="D34" s="214">
        <v>3.4365000737749514E-2</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1" customFormat="1" ht="48.2" customHeight="1" x14ac:dyDescent="0.25">
      <c r="A35" s="202" t="s">
        <v>61</v>
      </c>
      <c r="B35" s="203" t="s">
        <v>414</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1" customFormat="1" ht="44.45" customHeight="1" x14ac:dyDescent="0.25">
      <c r="A36" s="204" t="s">
        <v>415</v>
      </c>
      <c r="B36" s="205" t="s">
        <v>421</v>
      </c>
      <c r="C36" s="214"/>
      <c r="D36" s="214"/>
      <c r="E36" s="214"/>
      <c r="F36" s="214"/>
      <c r="G36" s="214">
        <v>0</v>
      </c>
      <c r="H36" s="214">
        <v>0</v>
      </c>
      <c r="I36" s="261" t="s">
        <v>397</v>
      </c>
      <c r="J36" s="214">
        <v>0</v>
      </c>
      <c r="K36" s="261" t="s">
        <v>397</v>
      </c>
      <c r="L36" s="214">
        <v>0</v>
      </c>
      <c r="M36" s="261" t="s">
        <v>397</v>
      </c>
      <c r="N36" s="214">
        <v>0</v>
      </c>
      <c r="O36" s="261" t="s">
        <v>397</v>
      </c>
      <c r="P36" s="214">
        <v>0</v>
      </c>
      <c r="Q36" s="261" t="s">
        <v>397</v>
      </c>
      <c r="R36" s="214">
        <v>0</v>
      </c>
      <c r="S36" s="261" t="s">
        <v>397</v>
      </c>
      <c r="T36" s="214">
        <v>0</v>
      </c>
      <c r="U36" s="261" t="s">
        <v>397</v>
      </c>
      <c r="V36" s="214">
        <v>0</v>
      </c>
      <c r="W36" s="261" t="s">
        <v>397</v>
      </c>
      <c r="X36" s="214">
        <v>0</v>
      </c>
      <c r="Y36" s="261" t="s">
        <v>397</v>
      </c>
      <c r="Z36" s="214" t="s">
        <v>524</v>
      </c>
      <c r="AA36" s="261" t="s">
        <v>524</v>
      </c>
      <c r="AB36" s="214">
        <v>0</v>
      </c>
      <c r="AC36" s="214">
        <v>0</v>
      </c>
    </row>
    <row r="37" spans="1:29" s="211" customFormat="1" ht="31.5" x14ac:dyDescent="0.25">
      <c r="A37" s="204" t="s">
        <v>417</v>
      </c>
      <c r="B37" s="207" t="s">
        <v>416</v>
      </c>
      <c r="C37" s="214"/>
      <c r="D37" s="214"/>
      <c r="E37" s="214"/>
      <c r="F37" s="214"/>
      <c r="G37" s="214">
        <v>0</v>
      </c>
      <c r="H37" s="214">
        <v>0</v>
      </c>
      <c r="I37" s="261" t="s">
        <v>397</v>
      </c>
      <c r="J37" s="214">
        <v>0</v>
      </c>
      <c r="K37" s="261" t="s">
        <v>397</v>
      </c>
      <c r="L37" s="214">
        <v>0</v>
      </c>
      <c r="M37" s="261" t="s">
        <v>397</v>
      </c>
      <c r="N37" s="214">
        <v>0</v>
      </c>
      <c r="O37" s="261" t="s">
        <v>397</v>
      </c>
      <c r="P37" s="214">
        <v>0</v>
      </c>
      <c r="Q37" s="261" t="s">
        <v>397</v>
      </c>
      <c r="R37" s="214">
        <v>0</v>
      </c>
      <c r="S37" s="261" t="s">
        <v>397</v>
      </c>
      <c r="T37" s="214">
        <v>0</v>
      </c>
      <c r="U37" s="261" t="s">
        <v>397</v>
      </c>
      <c r="V37" s="214">
        <v>0</v>
      </c>
      <c r="W37" s="261" t="s">
        <v>397</v>
      </c>
      <c r="X37" s="214">
        <v>0</v>
      </c>
      <c r="Y37" s="261" t="s">
        <v>397</v>
      </c>
      <c r="Z37" s="214" t="s">
        <v>524</v>
      </c>
      <c r="AA37" s="261" t="s">
        <v>524</v>
      </c>
      <c r="AB37" s="214">
        <v>0</v>
      </c>
      <c r="AC37" s="214">
        <v>0</v>
      </c>
    </row>
    <row r="38" spans="1:29" s="211" customFormat="1" x14ac:dyDescent="0.25">
      <c r="A38" s="204" t="s">
        <v>418</v>
      </c>
      <c r="B38" s="207" t="s">
        <v>135</v>
      </c>
      <c r="C38" s="214"/>
      <c r="D38" s="214"/>
      <c r="E38" s="214"/>
      <c r="F38" s="214"/>
      <c r="G38" s="214">
        <v>0</v>
      </c>
      <c r="H38" s="214">
        <v>0</v>
      </c>
      <c r="I38" s="261" t="s">
        <v>397</v>
      </c>
      <c r="J38" s="214">
        <v>0</v>
      </c>
      <c r="K38" s="261" t="s">
        <v>397</v>
      </c>
      <c r="L38" s="214">
        <v>0</v>
      </c>
      <c r="M38" s="261" t="s">
        <v>397</v>
      </c>
      <c r="N38" s="214">
        <v>0</v>
      </c>
      <c r="O38" s="261" t="s">
        <v>397</v>
      </c>
      <c r="P38" s="214">
        <v>0</v>
      </c>
      <c r="Q38" s="261" t="s">
        <v>397</v>
      </c>
      <c r="R38" s="214">
        <v>0</v>
      </c>
      <c r="S38" s="261" t="s">
        <v>397</v>
      </c>
      <c r="T38" s="214">
        <v>0</v>
      </c>
      <c r="U38" s="261" t="s">
        <v>397</v>
      </c>
      <c r="V38" s="214">
        <v>0</v>
      </c>
      <c r="W38" s="261" t="s">
        <v>397</v>
      </c>
      <c r="X38" s="214">
        <v>0</v>
      </c>
      <c r="Y38" s="261" t="s">
        <v>397</v>
      </c>
      <c r="Z38" s="214" t="s">
        <v>524</v>
      </c>
      <c r="AA38" s="261" t="s">
        <v>524</v>
      </c>
      <c r="AB38" s="214">
        <v>0</v>
      </c>
      <c r="AC38" s="214">
        <v>0</v>
      </c>
    </row>
    <row r="39" spans="1:29" s="211" customFormat="1" x14ac:dyDescent="0.25">
      <c r="A39" s="204" t="s">
        <v>420</v>
      </c>
      <c r="B39" s="205" t="s">
        <v>419</v>
      </c>
      <c r="C39" s="214"/>
      <c r="D39" s="214"/>
      <c r="E39" s="214"/>
      <c r="F39" s="214"/>
      <c r="G39" s="214">
        <v>0</v>
      </c>
      <c r="H39" s="214">
        <v>0</v>
      </c>
      <c r="I39" s="261" t="s">
        <v>397</v>
      </c>
      <c r="J39" s="214">
        <v>0</v>
      </c>
      <c r="K39" s="261" t="s">
        <v>397</v>
      </c>
      <c r="L39" s="214">
        <v>0</v>
      </c>
      <c r="M39" s="261" t="s">
        <v>397</v>
      </c>
      <c r="N39" s="214">
        <v>0</v>
      </c>
      <c r="O39" s="261" t="s">
        <v>397</v>
      </c>
      <c r="P39" s="214">
        <v>0</v>
      </c>
      <c r="Q39" s="261" t="s">
        <v>397</v>
      </c>
      <c r="R39" s="214">
        <v>0</v>
      </c>
      <c r="S39" s="261" t="s">
        <v>397</v>
      </c>
      <c r="T39" s="214">
        <v>0</v>
      </c>
      <c r="U39" s="261" t="s">
        <v>397</v>
      </c>
      <c r="V39" s="214">
        <v>0</v>
      </c>
      <c r="W39" s="261" t="s">
        <v>397</v>
      </c>
      <c r="X39" s="214">
        <v>0</v>
      </c>
      <c r="Y39" s="261" t="s">
        <v>397</v>
      </c>
      <c r="Z39" s="214" t="s">
        <v>524</v>
      </c>
      <c r="AA39" s="261" t="s">
        <v>524</v>
      </c>
      <c r="AB39" s="214">
        <v>0</v>
      </c>
      <c r="AC39" s="214">
        <v>0</v>
      </c>
    </row>
    <row r="40" spans="1:29" s="211" customFormat="1" x14ac:dyDescent="0.25">
      <c r="A40" s="204" t="s">
        <v>422</v>
      </c>
      <c r="B40" s="205" t="s">
        <v>423</v>
      </c>
      <c r="C40" s="214"/>
      <c r="D40" s="214"/>
      <c r="E40" s="214"/>
      <c r="F40" s="214"/>
      <c r="G40" s="214">
        <v>0</v>
      </c>
      <c r="H40" s="214">
        <v>0</v>
      </c>
      <c r="I40" s="261" t="s">
        <v>397</v>
      </c>
      <c r="J40" s="214">
        <v>0</v>
      </c>
      <c r="K40" s="261" t="s">
        <v>397</v>
      </c>
      <c r="L40" s="214">
        <v>0</v>
      </c>
      <c r="M40" s="261" t="s">
        <v>397</v>
      </c>
      <c r="N40" s="214">
        <v>0</v>
      </c>
      <c r="O40" s="261" t="s">
        <v>397</v>
      </c>
      <c r="P40" s="214">
        <v>0</v>
      </c>
      <c r="Q40" s="261" t="s">
        <v>397</v>
      </c>
      <c r="R40" s="214">
        <v>0</v>
      </c>
      <c r="S40" s="261" t="s">
        <v>397</v>
      </c>
      <c r="T40" s="214">
        <v>0</v>
      </c>
      <c r="U40" s="261" t="s">
        <v>397</v>
      </c>
      <c r="V40" s="214">
        <v>0</v>
      </c>
      <c r="W40" s="261" t="s">
        <v>397</v>
      </c>
      <c r="X40" s="214">
        <v>0</v>
      </c>
      <c r="Y40" s="261" t="s">
        <v>397</v>
      </c>
      <c r="Z40" s="214" t="s">
        <v>524</v>
      </c>
      <c r="AA40" s="261" t="s">
        <v>524</v>
      </c>
      <c r="AB40" s="214">
        <v>0</v>
      </c>
      <c r="AC40" s="214">
        <v>0</v>
      </c>
    </row>
    <row r="41" spans="1:29" s="211" customFormat="1" x14ac:dyDescent="0.25">
      <c r="A41" s="204" t="s">
        <v>424</v>
      </c>
      <c r="B41" s="205" t="s">
        <v>425</v>
      </c>
      <c r="C41" s="214"/>
      <c r="D41" s="214"/>
      <c r="E41" s="214"/>
      <c r="F41" s="214"/>
      <c r="G41" s="214">
        <v>0</v>
      </c>
      <c r="H41" s="214">
        <v>0</v>
      </c>
      <c r="I41" s="261" t="s">
        <v>397</v>
      </c>
      <c r="J41" s="214">
        <v>0</v>
      </c>
      <c r="K41" s="261" t="s">
        <v>397</v>
      </c>
      <c r="L41" s="214">
        <v>0</v>
      </c>
      <c r="M41" s="261" t="s">
        <v>397</v>
      </c>
      <c r="N41" s="214">
        <v>0</v>
      </c>
      <c r="O41" s="261" t="s">
        <v>397</v>
      </c>
      <c r="P41" s="214">
        <v>0</v>
      </c>
      <c r="Q41" s="261" t="s">
        <v>397</v>
      </c>
      <c r="R41" s="214">
        <v>0</v>
      </c>
      <c r="S41" s="261" t="s">
        <v>397</v>
      </c>
      <c r="T41" s="214">
        <v>0</v>
      </c>
      <c r="U41" s="261" t="s">
        <v>397</v>
      </c>
      <c r="V41" s="214">
        <v>0</v>
      </c>
      <c r="W41" s="261" t="s">
        <v>397</v>
      </c>
      <c r="X41" s="214">
        <v>0</v>
      </c>
      <c r="Y41" s="261" t="s">
        <v>397</v>
      </c>
      <c r="Z41" s="214" t="s">
        <v>524</v>
      </c>
      <c r="AA41" s="261" t="s">
        <v>524</v>
      </c>
      <c r="AB41" s="214">
        <v>0</v>
      </c>
      <c r="AC41" s="214">
        <v>0</v>
      </c>
    </row>
    <row r="42" spans="1:29" s="211" customFormat="1" x14ac:dyDescent="0.25">
      <c r="A42" s="204" t="s">
        <v>426</v>
      </c>
      <c r="B42" s="205" t="s">
        <v>427</v>
      </c>
      <c r="C42" s="214"/>
      <c r="D42" s="214"/>
      <c r="E42" s="214"/>
      <c r="F42" s="214"/>
      <c r="G42" s="214">
        <v>0</v>
      </c>
      <c r="H42" s="214">
        <v>0</v>
      </c>
      <c r="I42" s="261" t="s">
        <v>397</v>
      </c>
      <c r="J42" s="214">
        <v>0</v>
      </c>
      <c r="K42" s="261" t="s">
        <v>397</v>
      </c>
      <c r="L42" s="214">
        <v>0</v>
      </c>
      <c r="M42" s="261" t="s">
        <v>397</v>
      </c>
      <c r="N42" s="214">
        <v>0</v>
      </c>
      <c r="O42" s="261" t="s">
        <v>397</v>
      </c>
      <c r="P42" s="214">
        <v>0</v>
      </c>
      <c r="Q42" s="261" t="s">
        <v>397</v>
      </c>
      <c r="R42" s="214">
        <v>0</v>
      </c>
      <c r="S42" s="261" t="s">
        <v>397</v>
      </c>
      <c r="T42" s="214">
        <v>0</v>
      </c>
      <c r="U42" s="261" t="s">
        <v>397</v>
      </c>
      <c r="V42" s="214">
        <v>0</v>
      </c>
      <c r="W42" s="261" t="s">
        <v>397</v>
      </c>
      <c r="X42" s="214">
        <v>0</v>
      </c>
      <c r="Y42" s="261" t="s">
        <v>397</v>
      </c>
      <c r="Z42" s="214" t="s">
        <v>524</v>
      </c>
      <c r="AA42" s="261" t="s">
        <v>524</v>
      </c>
      <c r="AB42" s="214">
        <v>0</v>
      </c>
      <c r="AC42" s="214">
        <v>0</v>
      </c>
    </row>
    <row r="43" spans="1:29" s="211" customFormat="1" x14ac:dyDescent="0.25">
      <c r="A43" s="204" t="s">
        <v>428</v>
      </c>
      <c r="B43" s="205" t="s">
        <v>429</v>
      </c>
      <c r="C43" s="214"/>
      <c r="D43" s="214"/>
      <c r="E43" s="214"/>
      <c r="F43" s="214"/>
      <c r="G43" s="214">
        <v>0</v>
      </c>
      <c r="H43" s="214">
        <v>0</v>
      </c>
      <c r="I43" s="261" t="s">
        <v>397</v>
      </c>
      <c r="J43" s="214">
        <v>0</v>
      </c>
      <c r="K43" s="261" t="s">
        <v>397</v>
      </c>
      <c r="L43" s="214">
        <v>0</v>
      </c>
      <c r="M43" s="261" t="s">
        <v>397</v>
      </c>
      <c r="N43" s="214">
        <v>0</v>
      </c>
      <c r="O43" s="261" t="s">
        <v>397</v>
      </c>
      <c r="P43" s="214">
        <v>0</v>
      </c>
      <c r="Q43" s="261" t="s">
        <v>397</v>
      </c>
      <c r="R43" s="214">
        <v>0</v>
      </c>
      <c r="S43" s="261" t="s">
        <v>397</v>
      </c>
      <c r="T43" s="214">
        <v>0</v>
      </c>
      <c r="U43" s="261" t="s">
        <v>397</v>
      </c>
      <c r="V43" s="214">
        <v>0</v>
      </c>
      <c r="W43" s="261" t="s">
        <v>397</v>
      </c>
      <c r="X43" s="214">
        <v>0</v>
      </c>
      <c r="Y43" s="261" t="s">
        <v>397</v>
      </c>
      <c r="Z43" s="214" t="s">
        <v>524</v>
      </c>
      <c r="AA43" s="261" t="s">
        <v>524</v>
      </c>
      <c r="AB43" s="214">
        <v>0</v>
      </c>
      <c r="AC43" s="214">
        <v>0</v>
      </c>
    </row>
    <row r="44" spans="1:29" s="211" customFormat="1" x14ac:dyDescent="0.25">
      <c r="A44" s="204" t="s">
        <v>430</v>
      </c>
      <c r="B44" s="205" t="s">
        <v>431</v>
      </c>
      <c r="C44" s="214"/>
      <c r="D44" s="214"/>
      <c r="E44" s="214"/>
      <c r="F44" s="214"/>
      <c r="G44" s="214">
        <v>0</v>
      </c>
      <c r="H44" s="214">
        <v>0</v>
      </c>
      <c r="I44" s="261" t="s">
        <v>397</v>
      </c>
      <c r="J44" s="214">
        <v>0</v>
      </c>
      <c r="K44" s="261" t="s">
        <v>397</v>
      </c>
      <c r="L44" s="214">
        <v>0</v>
      </c>
      <c r="M44" s="261" t="s">
        <v>397</v>
      </c>
      <c r="N44" s="214">
        <v>0</v>
      </c>
      <c r="O44" s="261" t="s">
        <v>397</v>
      </c>
      <c r="P44" s="214">
        <v>0</v>
      </c>
      <c r="Q44" s="261" t="s">
        <v>397</v>
      </c>
      <c r="R44" s="214">
        <v>0</v>
      </c>
      <c r="S44" s="261" t="s">
        <v>397</v>
      </c>
      <c r="T44" s="214">
        <v>0</v>
      </c>
      <c r="U44" s="261" t="s">
        <v>397</v>
      </c>
      <c r="V44" s="214">
        <v>0</v>
      </c>
      <c r="W44" s="261" t="s">
        <v>397</v>
      </c>
      <c r="X44" s="214">
        <v>0</v>
      </c>
      <c r="Y44" s="261" t="s">
        <v>397</v>
      </c>
      <c r="Z44" s="214" t="s">
        <v>524</v>
      </c>
      <c r="AA44" s="261" t="s">
        <v>524</v>
      </c>
      <c r="AB44" s="214">
        <v>0</v>
      </c>
      <c r="AC44" s="214">
        <v>0</v>
      </c>
    </row>
    <row r="45" spans="1:29" s="211" customFormat="1" x14ac:dyDescent="0.25">
      <c r="A45" s="204" t="s">
        <v>432</v>
      </c>
      <c r="B45" s="205" t="s">
        <v>433</v>
      </c>
      <c r="C45" s="214"/>
      <c r="D45" s="214"/>
      <c r="E45" s="214"/>
      <c r="F45" s="214"/>
      <c r="G45" s="214">
        <v>0</v>
      </c>
      <c r="H45" s="214">
        <v>0</v>
      </c>
      <c r="I45" s="261" t="s">
        <v>397</v>
      </c>
      <c r="J45" s="214">
        <v>0</v>
      </c>
      <c r="K45" s="261" t="s">
        <v>397</v>
      </c>
      <c r="L45" s="214">
        <v>0</v>
      </c>
      <c r="M45" s="261" t="s">
        <v>397</v>
      </c>
      <c r="N45" s="214">
        <v>0</v>
      </c>
      <c r="O45" s="261" t="s">
        <v>397</v>
      </c>
      <c r="P45" s="214">
        <v>0</v>
      </c>
      <c r="Q45" s="261" t="s">
        <v>397</v>
      </c>
      <c r="R45" s="214">
        <v>0</v>
      </c>
      <c r="S45" s="261" t="s">
        <v>397</v>
      </c>
      <c r="T45" s="214">
        <v>0</v>
      </c>
      <c r="U45" s="261" t="s">
        <v>397</v>
      </c>
      <c r="V45" s="214">
        <v>0</v>
      </c>
      <c r="W45" s="261" t="s">
        <v>397</v>
      </c>
      <c r="X45" s="214">
        <v>0</v>
      </c>
      <c r="Y45" s="261" t="s">
        <v>397</v>
      </c>
      <c r="Z45" s="214" t="s">
        <v>524</v>
      </c>
      <c r="AA45" s="261" t="s">
        <v>524</v>
      </c>
      <c r="AB45" s="214">
        <v>0</v>
      </c>
      <c r="AC45" s="214">
        <v>0</v>
      </c>
    </row>
    <row r="46" spans="1:29" s="211" customFormat="1" x14ac:dyDescent="0.25">
      <c r="A46" s="204" t="s">
        <v>434</v>
      </c>
      <c r="B46" s="205" t="s">
        <v>435</v>
      </c>
      <c r="C46" s="214"/>
      <c r="D46" s="214"/>
      <c r="E46" s="214"/>
      <c r="F46" s="214"/>
      <c r="G46" s="214">
        <v>0</v>
      </c>
      <c r="H46" s="214">
        <v>0</v>
      </c>
      <c r="I46" s="261" t="s">
        <v>397</v>
      </c>
      <c r="J46" s="214"/>
      <c r="K46" s="261" t="s">
        <v>397</v>
      </c>
      <c r="L46" s="214">
        <v>0</v>
      </c>
      <c r="M46" s="261" t="s">
        <v>397</v>
      </c>
      <c r="N46" s="214"/>
      <c r="O46" s="261" t="s">
        <v>397</v>
      </c>
      <c r="P46" s="214">
        <v>0</v>
      </c>
      <c r="Q46" s="261" t="s">
        <v>397</v>
      </c>
      <c r="R46" s="214"/>
      <c r="S46" s="261" t="s">
        <v>397</v>
      </c>
      <c r="T46" s="214">
        <v>0</v>
      </c>
      <c r="U46" s="261" t="s">
        <v>397</v>
      </c>
      <c r="V46" s="214"/>
      <c r="W46" s="261" t="s">
        <v>397</v>
      </c>
      <c r="X46" s="214"/>
      <c r="Y46" s="261" t="s">
        <v>397</v>
      </c>
      <c r="Z46" s="214"/>
      <c r="AA46" s="261" t="s">
        <v>397</v>
      </c>
      <c r="AB46" s="214">
        <v>0</v>
      </c>
      <c r="AC46" s="214">
        <v>0</v>
      </c>
    </row>
    <row r="47" spans="1:29" s="211" customFormat="1" x14ac:dyDescent="0.25">
      <c r="A47" s="202" t="s">
        <v>60</v>
      </c>
      <c r="B47" s="203" t="s">
        <v>136</v>
      </c>
      <c r="C47" s="214"/>
      <c r="D47" s="214"/>
      <c r="E47" s="214"/>
      <c r="F47" s="214"/>
      <c r="G47" s="214"/>
      <c r="H47" s="214"/>
      <c r="I47" s="214"/>
      <c r="J47" s="214"/>
      <c r="K47" s="214"/>
      <c r="L47" s="214"/>
      <c r="M47" s="214"/>
      <c r="N47" s="214"/>
      <c r="O47" s="214"/>
      <c r="P47" s="214"/>
      <c r="Q47" s="214"/>
      <c r="R47" s="214"/>
      <c r="S47" s="261"/>
      <c r="T47" s="214"/>
      <c r="U47" s="214"/>
      <c r="V47" s="214"/>
      <c r="W47" s="214"/>
      <c r="X47" s="214"/>
      <c r="Y47" s="214"/>
      <c r="Z47" s="214"/>
      <c r="AA47" s="214"/>
      <c r="AB47" s="214"/>
      <c r="AC47" s="214"/>
    </row>
    <row r="48" spans="1:29" s="211" customFormat="1" ht="33.75" customHeight="1" x14ac:dyDescent="0.25">
      <c r="A48" s="204" t="s">
        <v>436</v>
      </c>
      <c r="B48" s="205" t="s">
        <v>421</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524</v>
      </c>
      <c r="AA48" s="214"/>
      <c r="AB48" s="214">
        <v>0</v>
      </c>
      <c r="AC48" s="214">
        <v>0</v>
      </c>
    </row>
    <row r="49" spans="1:29" s="211" customFormat="1" ht="31.5" x14ac:dyDescent="0.25">
      <c r="A49" s="204" t="s">
        <v>437</v>
      </c>
      <c r="B49" s="207" t="s">
        <v>416</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524</v>
      </c>
      <c r="AA49" s="214"/>
      <c r="AB49" s="214">
        <v>0</v>
      </c>
      <c r="AC49" s="214">
        <v>0</v>
      </c>
    </row>
    <row r="50" spans="1:29" s="211" customFormat="1" x14ac:dyDescent="0.25">
      <c r="A50" s="204" t="s">
        <v>438</v>
      </c>
      <c r="B50" s="207" t="s">
        <v>135</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524</v>
      </c>
      <c r="AA50" s="214"/>
      <c r="AB50" s="214">
        <v>0</v>
      </c>
      <c r="AC50" s="214">
        <v>0</v>
      </c>
    </row>
    <row r="51" spans="1:29" s="211" customFormat="1" ht="31.5" x14ac:dyDescent="0.25">
      <c r="A51" s="204" t="s">
        <v>440</v>
      </c>
      <c r="B51" s="205" t="s">
        <v>439</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524</v>
      </c>
      <c r="AA51" s="214"/>
      <c r="AB51" s="214">
        <v>0</v>
      </c>
      <c r="AC51" s="214">
        <v>0</v>
      </c>
    </row>
    <row r="52" spans="1:29" s="211" customFormat="1" ht="31.5" x14ac:dyDescent="0.25">
      <c r="A52" s="204" t="s">
        <v>442</v>
      </c>
      <c r="B52" s="205" t="s">
        <v>441</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524</v>
      </c>
      <c r="AA52" s="214"/>
      <c r="AB52" s="214">
        <v>0</v>
      </c>
      <c r="AC52" s="214">
        <v>0</v>
      </c>
    </row>
    <row r="53" spans="1:29" s="211" customFormat="1" x14ac:dyDescent="0.25">
      <c r="A53" s="204" t="s">
        <v>443</v>
      </c>
      <c r="B53" s="205" t="s">
        <v>134</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524</v>
      </c>
      <c r="AA53" s="214"/>
      <c r="AB53" s="214">
        <v>0</v>
      </c>
      <c r="AC53" s="214">
        <v>0</v>
      </c>
    </row>
    <row r="54" spans="1:29" s="211" customFormat="1" x14ac:dyDescent="0.25">
      <c r="A54" s="204" t="s">
        <v>444</v>
      </c>
      <c r="B54" s="205" t="s">
        <v>423</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524</v>
      </c>
      <c r="AA54" s="214"/>
      <c r="AB54" s="214">
        <v>0</v>
      </c>
      <c r="AC54" s="214">
        <v>0</v>
      </c>
    </row>
    <row r="55" spans="1:29" s="211" customFormat="1" x14ac:dyDescent="0.25">
      <c r="A55" s="204" t="s">
        <v>445</v>
      </c>
      <c r="B55" s="205" t="s">
        <v>425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524</v>
      </c>
      <c r="AA55" s="214"/>
      <c r="AB55" s="214">
        <v>0</v>
      </c>
      <c r="AC55" s="214">
        <v>0</v>
      </c>
    </row>
    <row r="56" spans="1:29" s="211" customFormat="1" x14ac:dyDescent="0.25">
      <c r="A56" s="204" t="s">
        <v>446</v>
      </c>
      <c r="B56" s="205" t="s">
        <v>427</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524</v>
      </c>
      <c r="AA56" s="214"/>
      <c r="AB56" s="214">
        <v>0</v>
      </c>
      <c r="AC56" s="214">
        <v>0</v>
      </c>
    </row>
    <row r="57" spans="1:29" s="211" customFormat="1" x14ac:dyDescent="0.25">
      <c r="A57" s="204" t="s">
        <v>447</v>
      </c>
      <c r="B57" s="205" t="s">
        <v>429</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524</v>
      </c>
      <c r="AA57" s="214"/>
      <c r="AB57" s="214">
        <v>0</v>
      </c>
      <c r="AC57" s="214">
        <v>0</v>
      </c>
    </row>
    <row r="58" spans="1:29" s="211" customFormat="1" x14ac:dyDescent="0.25">
      <c r="A58" s="204" t="s">
        <v>448</v>
      </c>
      <c r="B58" s="205" t="s">
        <v>431</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524</v>
      </c>
      <c r="AA58" s="214"/>
      <c r="AB58" s="214">
        <v>0</v>
      </c>
      <c r="AC58" s="214">
        <v>0</v>
      </c>
    </row>
    <row r="59" spans="1:29" s="211" customFormat="1" x14ac:dyDescent="0.25">
      <c r="A59" s="204" t="s">
        <v>449</v>
      </c>
      <c r="B59" s="205" t="s">
        <v>433</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524</v>
      </c>
      <c r="AA59" s="214"/>
      <c r="AB59" s="214">
        <v>0</v>
      </c>
      <c r="AC59" s="214">
        <v>0</v>
      </c>
    </row>
    <row r="60" spans="1:29" s="211" customFormat="1" x14ac:dyDescent="0.25">
      <c r="A60" s="204" t="s">
        <v>450</v>
      </c>
      <c r="B60" s="205" t="s">
        <v>435</v>
      </c>
      <c r="C60" s="214">
        <v>0</v>
      </c>
      <c r="D60" s="214">
        <v>0</v>
      </c>
      <c r="E60" s="214"/>
      <c r="F60" s="214"/>
      <c r="G60" s="214">
        <v>0</v>
      </c>
      <c r="H60" s="214">
        <v>0</v>
      </c>
      <c r="I60" s="214"/>
      <c r="J60" s="214"/>
      <c r="K60" s="214"/>
      <c r="L60" s="214">
        <v>0</v>
      </c>
      <c r="M60" s="214"/>
      <c r="N60" s="214"/>
      <c r="O60" s="214"/>
      <c r="P60" s="214">
        <v>0</v>
      </c>
      <c r="Q60" s="214"/>
      <c r="R60" s="214"/>
      <c r="S60" s="214"/>
      <c r="T60" s="214">
        <v>0</v>
      </c>
      <c r="U60" s="214"/>
      <c r="V60" s="214"/>
      <c r="W60" s="214"/>
      <c r="X60" s="214"/>
      <c r="Y60" s="214"/>
      <c r="Z60" s="214"/>
      <c r="AA60" s="214"/>
      <c r="AB60" s="214">
        <v>0</v>
      </c>
      <c r="AC60" s="214">
        <v>0</v>
      </c>
    </row>
    <row r="61" spans="1:29" s="211" customFormat="1" ht="35.450000000000003" customHeight="1" x14ac:dyDescent="0.25">
      <c r="A61" s="202" t="s">
        <v>58</v>
      </c>
      <c r="B61" s="203" t="s">
        <v>133</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1" customFormat="1" x14ac:dyDescent="0.25">
      <c r="A62" s="204" t="s">
        <v>451</v>
      </c>
      <c r="B62" s="205" t="s">
        <v>132</v>
      </c>
      <c r="C62" s="214">
        <v>0.85637999999999992</v>
      </c>
      <c r="D62" s="214">
        <v>0.91117788720826987</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524</v>
      </c>
      <c r="AA62" s="214"/>
      <c r="AB62" s="214">
        <v>0</v>
      </c>
      <c r="AC62" s="214">
        <v>0</v>
      </c>
    </row>
    <row r="63" spans="1:29" s="211" customFormat="1" x14ac:dyDescent="0.25">
      <c r="A63" s="204" t="s">
        <v>452</v>
      </c>
      <c r="B63" s="207" t="s">
        <v>130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524</v>
      </c>
      <c r="AA63" s="214"/>
      <c r="AB63" s="214">
        <v>0</v>
      </c>
      <c r="AC63" s="214">
        <v>0</v>
      </c>
    </row>
    <row r="64" spans="1:29" s="211" customFormat="1" x14ac:dyDescent="0.25">
      <c r="A64" s="204" t="s">
        <v>453</v>
      </c>
      <c r="B64" s="205" t="s">
        <v>129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524</v>
      </c>
      <c r="AA64" s="214"/>
      <c r="AB64" s="214">
        <v>0</v>
      </c>
      <c r="AC64" s="214">
        <v>0</v>
      </c>
    </row>
    <row r="65" spans="1:29" s="211" customFormat="1" x14ac:dyDescent="0.25">
      <c r="A65" s="204" t="s">
        <v>454</v>
      </c>
      <c r="B65" s="207" t="s">
        <v>128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524</v>
      </c>
      <c r="AA65" s="214"/>
      <c r="AB65" s="214">
        <v>0</v>
      </c>
      <c r="AC65" s="214">
        <v>0</v>
      </c>
    </row>
    <row r="66" spans="1:29" s="211" customFormat="1" x14ac:dyDescent="0.25">
      <c r="A66" s="204" t="s">
        <v>455</v>
      </c>
      <c r="B66" s="207" t="s">
        <v>127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524</v>
      </c>
      <c r="AA66" s="214"/>
      <c r="AB66" s="214">
        <v>0</v>
      </c>
      <c r="AC66" s="214">
        <v>0</v>
      </c>
    </row>
    <row r="67" spans="1:29" s="211" customFormat="1" x14ac:dyDescent="0.25">
      <c r="A67" s="204" t="s">
        <v>456</v>
      </c>
      <c r="B67" s="205" t="s">
        <v>423</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524</v>
      </c>
      <c r="AA67" s="214"/>
      <c r="AB67" s="214">
        <v>0</v>
      </c>
      <c r="AC67" s="214">
        <v>0</v>
      </c>
    </row>
    <row r="68" spans="1:29" s="211" customFormat="1" x14ac:dyDescent="0.25">
      <c r="A68" s="204" t="s">
        <v>457</v>
      </c>
      <c r="B68" s="205" t="s">
        <v>425</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524</v>
      </c>
      <c r="AA68" s="214"/>
      <c r="AB68" s="214">
        <v>0</v>
      </c>
      <c r="AC68" s="214">
        <v>0</v>
      </c>
    </row>
    <row r="69" spans="1:29" s="211" customFormat="1" x14ac:dyDescent="0.25">
      <c r="A69" s="204" t="s">
        <v>458</v>
      </c>
      <c r="B69" s="205" t="s">
        <v>427</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524</v>
      </c>
      <c r="AA69" s="214"/>
      <c r="AB69" s="214">
        <v>0</v>
      </c>
      <c r="AC69" s="214">
        <v>0</v>
      </c>
    </row>
    <row r="70" spans="1:29" s="211" customFormat="1" x14ac:dyDescent="0.25">
      <c r="A70" s="204" t="s">
        <v>459</v>
      </c>
      <c r="B70" s="205" t="s">
        <v>429</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524</v>
      </c>
      <c r="AA70" s="214"/>
      <c r="AB70" s="214">
        <v>0</v>
      </c>
      <c r="AC70" s="214">
        <v>0</v>
      </c>
    </row>
    <row r="71" spans="1:29" s="211" customFormat="1" x14ac:dyDescent="0.25">
      <c r="A71" s="204" t="s">
        <v>460</v>
      </c>
      <c r="B71" s="205" t="s">
        <v>431</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524</v>
      </c>
      <c r="AA71" s="214"/>
      <c r="AB71" s="214">
        <v>0</v>
      </c>
      <c r="AC71" s="214">
        <v>0</v>
      </c>
    </row>
    <row r="72" spans="1:29" s="211" customFormat="1" x14ac:dyDescent="0.25">
      <c r="A72" s="204" t="s">
        <v>461</v>
      </c>
      <c r="B72" s="205" t="s">
        <v>433</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524</v>
      </c>
      <c r="AA72" s="214"/>
      <c r="AB72" s="214">
        <v>0</v>
      </c>
      <c r="AC72" s="214">
        <v>0</v>
      </c>
    </row>
    <row r="73" spans="1:29" s="211" customFormat="1" x14ac:dyDescent="0.25">
      <c r="A73" s="204" t="s">
        <v>462</v>
      </c>
      <c r="B73" s="205" t="s">
        <v>435</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c r="Y73" s="214"/>
      <c r="Z73" s="214"/>
      <c r="AA73" s="214"/>
      <c r="AB73" s="214">
        <v>0</v>
      </c>
      <c r="AC73" s="214">
        <v>0</v>
      </c>
    </row>
    <row r="74" spans="1:29" s="211" customFormat="1" ht="36.75" customHeight="1" x14ac:dyDescent="0.25">
      <c r="A74" s="202" t="s">
        <v>57</v>
      </c>
      <c r="B74" s="208" t="s">
        <v>185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524</v>
      </c>
      <c r="AA74" s="214"/>
      <c r="AB74" s="214">
        <v>0</v>
      </c>
      <c r="AC74" s="214">
        <v>0</v>
      </c>
    </row>
    <row r="75" spans="1:29" s="211" customFormat="1" x14ac:dyDescent="0.25">
      <c r="A75" s="202" t="s">
        <v>55</v>
      </c>
      <c r="B75" s="203" t="s">
        <v>131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1" customFormat="1" ht="45" customHeight="1" x14ac:dyDescent="0.25">
      <c r="A76" s="204" t="s">
        <v>463</v>
      </c>
      <c r="B76" s="205" t="s">
        <v>421</v>
      </c>
      <c r="C76" s="209"/>
      <c r="D76" s="262"/>
      <c r="E76" s="263"/>
      <c r="F76" s="263"/>
      <c r="G76" s="214">
        <v>0</v>
      </c>
      <c r="H76" s="214">
        <v>0</v>
      </c>
      <c r="I76" s="263"/>
      <c r="J76" s="214">
        <v>0</v>
      </c>
      <c r="K76" s="262"/>
      <c r="L76" s="214">
        <v>0</v>
      </c>
      <c r="M76" s="262"/>
      <c r="N76" s="214">
        <v>0</v>
      </c>
      <c r="O76" s="262"/>
      <c r="P76" s="214">
        <v>0</v>
      </c>
      <c r="Q76" s="262"/>
      <c r="R76" s="214">
        <v>0</v>
      </c>
      <c r="S76" s="262"/>
      <c r="T76" s="214">
        <v>0</v>
      </c>
      <c r="U76" s="262"/>
      <c r="V76" s="214">
        <v>0</v>
      </c>
      <c r="W76" s="262"/>
      <c r="X76" s="214">
        <v>0</v>
      </c>
      <c r="Y76" s="262"/>
      <c r="Z76" s="214" t="s">
        <v>524</v>
      </c>
      <c r="AA76" s="262"/>
      <c r="AB76" s="214">
        <v>0</v>
      </c>
      <c r="AC76" s="214">
        <v>0</v>
      </c>
    </row>
    <row r="77" spans="1:29" s="211" customFormat="1" ht="39.75" customHeight="1" x14ac:dyDescent="0.25">
      <c r="A77" s="204" t="s">
        <v>464</v>
      </c>
      <c r="B77" s="207" t="s">
        <v>416</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524</v>
      </c>
      <c r="AA77" s="214"/>
      <c r="AB77" s="214">
        <v>0</v>
      </c>
      <c r="AC77" s="214">
        <v>0</v>
      </c>
    </row>
    <row r="78" spans="1:29" s="211" customFormat="1" x14ac:dyDescent="0.25">
      <c r="A78" s="204" t="s">
        <v>465</v>
      </c>
      <c r="B78" s="207" t="s">
        <v>135</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524</v>
      </c>
      <c r="AA78" s="214"/>
      <c r="AB78" s="214">
        <v>0</v>
      </c>
      <c r="AC78" s="214">
        <v>0</v>
      </c>
    </row>
    <row r="79" spans="1:29" s="211" customFormat="1" x14ac:dyDescent="0.25">
      <c r="A79" s="204" t="s">
        <v>466</v>
      </c>
      <c r="B79" s="205" t="s">
        <v>399</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524</v>
      </c>
      <c r="AA79" s="214"/>
      <c r="AB79" s="214">
        <v>0</v>
      </c>
      <c r="AC79" s="214">
        <v>0</v>
      </c>
    </row>
    <row r="80" spans="1:29" s="211" customFormat="1" x14ac:dyDescent="0.25">
      <c r="A80" s="204" t="s">
        <v>467</v>
      </c>
      <c r="B80" s="205" t="s">
        <v>423</v>
      </c>
      <c r="C80" s="209"/>
      <c r="D80" s="262"/>
      <c r="E80" s="263"/>
      <c r="F80" s="263"/>
      <c r="G80" s="214">
        <v>0</v>
      </c>
      <c r="H80" s="214">
        <v>0</v>
      </c>
      <c r="I80" s="263"/>
      <c r="J80" s="214">
        <v>0</v>
      </c>
      <c r="K80" s="262"/>
      <c r="L80" s="214">
        <v>0</v>
      </c>
      <c r="M80" s="262"/>
      <c r="N80" s="214">
        <v>0</v>
      </c>
      <c r="O80" s="262"/>
      <c r="P80" s="214">
        <v>0</v>
      </c>
      <c r="Q80" s="262"/>
      <c r="R80" s="214">
        <v>0</v>
      </c>
      <c r="S80" s="262"/>
      <c r="T80" s="214">
        <v>0</v>
      </c>
      <c r="U80" s="262"/>
      <c r="V80" s="214">
        <v>0</v>
      </c>
      <c r="W80" s="262"/>
      <c r="X80" s="214">
        <v>0</v>
      </c>
      <c r="Y80" s="262"/>
      <c r="Z80" s="214" t="s">
        <v>524</v>
      </c>
      <c r="AA80" s="262"/>
      <c r="AB80" s="214">
        <v>0</v>
      </c>
      <c r="AC80" s="214">
        <v>0</v>
      </c>
    </row>
    <row r="81" spans="1:29" s="211" customFormat="1" x14ac:dyDescent="0.25">
      <c r="A81" s="204" t="s">
        <v>468</v>
      </c>
      <c r="B81" s="205" t="s">
        <v>425</v>
      </c>
      <c r="C81" s="209"/>
      <c r="D81" s="262"/>
      <c r="E81" s="263"/>
      <c r="F81" s="263"/>
      <c r="G81" s="214">
        <v>0</v>
      </c>
      <c r="H81" s="214">
        <v>0</v>
      </c>
      <c r="I81" s="263"/>
      <c r="J81" s="214">
        <v>0</v>
      </c>
      <c r="K81" s="262"/>
      <c r="L81" s="214">
        <v>0</v>
      </c>
      <c r="M81" s="262"/>
      <c r="N81" s="214">
        <v>0</v>
      </c>
      <c r="O81" s="262"/>
      <c r="P81" s="214">
        <v>0</v>
      </c>
      <c r="Q81" s="262"/>
      <c r="R81" s="214">
        <v>0</v>
      </c>
      <c r="S81" s="262"/>
      <c r="T81" s="214">
        <v>0</v>
      </c>
      <c r="U81" s="262"/>
      <c r="V81" s="214">
        <v>0</v>
      </c>
      <c r="W81" s="262"/>
      <c r="X81" s="214">
        <v>0</v>
      </c>
      <c r="Y81" s="262"/>
      <c r="Z81" s="214" t="s">
        <v>524</v>
      </c>
      <c r="AA81" s="262"/>
      <c r="AB81" s="214">
        <v>0</v>
      </c>
      <c r="AC81" s="214">
        <v>0</v>
      </c>
    </row>
    <row r="82" spans="1:29" s="211" customFormat="1" x14ac:dyDescent="0.25">
      <c r="A82" s="204" t="s">
        <v>469</v>
      </c>
      <c r="B82" s="205" t="s">
        <v>427</v>
      </c>
      <c r="C82" s="209"/>
      <c r="D82" s="262"/>
      <c r="E82" s="263"/>
      <c r="F82" s="263"/>
      <c r="G82" s="214">
        <v>0</v>
      </c>
      <c r="H82" s="214">
        <v>0</v>
      </c>
      <c r="I82" s="263"/>
      <c r="J82" s="214">
        <v>0</v>
      </c>
      <c r="K82" s="262"/>
      <c r="L82" s="214">
        <v>0</v>
      </c>
      <c r="M82" s="262"/>
      <c r="N82" s="214">
        <v>0</v>
      </c>
      <c r="O82" s="262"/>
      <c r="P82" s="214">
        <v>0</v>
      </c>
      <c r="Q82" s="262"/>
      <c r="R82" s="214">
        <v>0</v>
      </c>
      <c r="S82" s="262"/>
      <c r="T82" s="214">
        <v>0</v>
      </c>
      <c r="U82" s="262"/>
      <c r="V82" s="214">
        <v>0</v>
      </c>
      <c r="W82" s="262"/>
      <c r="X82" s="214">
        <v>0</v>
      </c>
      <c r="Y82" s="262"/>
      <c r="Z82" s="214" t="s">
        <v>524</v>
      </c>
      <c r="AA82" s="262"/>
      <c r="AB82" s="214">
        <v>0</v>
      </c>
      <c r="AC82" s="214">
        <v>0</v>
      </c>
    </row>
    <row r="83" spans="1:29" s="211" customFormat="1" x14ac:dyDescent="0.25">
      <c r="A83" s="204" t="s">
        <v>470</v>
      </c>
      <c r="B83" s="205" t="s">
        <v>429</v>
      </c>
      <c r="C83" s="209"/>
      <c r="D83" s="262"/>
      <c r="E83" s="263"/>
      <c r="F83" s="263"/>
      <c r="G83" s="214">
        <v>0</v>
      </c>
      <c r="H83" s="214">
        <v>0</v>
      </c>
      <c r="I83" s="263"/>
      <c r="J83" s="214">
        <v>0</v>
      </c>
      <c r="K83" s="262"/>
      <c r="L83" s="214">
        <v>0</v>
      </c>
      <c r="M83" s="262"/>
      <c r="N83" s="214">
        <v>0</v>
      </c>
      <c r="O83" s="262"/>
      <c r="P83" s="214">
        <v>0</v>
      </c>
      <c r="Q83" s="262"/>
      <c r="R83" s="214">
        <v>0</v>
      </c>
      <c r="S83" s="262"/>
      <c r="T83" s="214">
        <v>0</v>
      </c>
      <c r="U83" s="262"/>
      <c r="V83" s="214">
        <v>0</v>
      </c>
      <c r="W83" s="262"/>
      <c r="X83" s="214">
        <v>0</v>
      </c>
      <c r="Y83" s="262"/>
      <c r="Z83" s="214" t="s">
        <v>524</v>
      </c>
      <c r="AA83" s="262"/>
      <c r="AB83" s="214">
        <v>0</v>
      </c>
      <c r="AC83" s="214">
        <v>0</v>
      </c>
    </row>
    <row r="84" spans="1:29" s="211" customFormat="1" x14ac:dyDescent="0.25">
      <c r="A84" s="204" t="s">
        <v>471</v>
      </c>
      <c r="B84" s="205" t="s">
        <v>431</v>
      </c>
      <c r="C84" s="209"/>
      <c r="D84" s="262"/>
      <c r="E84" s="263"/>
      <c r="F84" s="263"/>
      <c r="G84" s="214">
        <v>0</v>
      </c>
      <c r="H84" s="214">
        <v>0</v>
      </c>
      <c r="I84" s="263"/>
      <c r="J84" s="214">
        <v>0</v>
      </c>
      <c r="K84" s="262"/>
      <c r="L84" s="214">
        <v>0</v>
      </c>
      <c r="M84" s="262"/>
      <c r="N84" s="214">
        <v>0</v>
      </c>
      <c r="O84" s="262"/>
      <c r="P84" s="214">
        <v>0</v>
      </c>
      <c r="Q84" s="262"/>
      <c r="R84" s="214">
        <v>0</v>
      </c>
      <c r="S84" s="262"/>
      <c r="T84" s="214">
        <v>0</v>
      </c>
      <c r="U84" s="262"/>
      <c r="V84" s="214">
        <v>0</v>
      </c>
      <c r="W84" s="262"/>
      <c r="X84" s="214">
        <v>0</v>
      </c>
      <c r="Y84" s="262"/>
      <c r="Z84" s="214" t="s">
        <v>524</v>
      </c>
      <c r="AA84" s="262"/>
      <c r="AB84" s="214">
        <v>0</v>
      </c>
      <c r="AC84" s="214">
        <v>0</v>
      </c>
    </row>
    <row r="85" spans="1:29" s="211" customFormat="1" x14ac:dyDescent="0.25">
      <c r="A85" s="204" t="s">
        <v>472</v>
      </c>
      <c r="B85" s="205" t="s">
        <v>433</v>
      </c>
      <c r="C85" s="209"/>
      <c r="D85" s="262"/>
      <c r="E85" s="263"/>
      <c r="F85" s="263"/>
      <c r="G85" s="214">
        <v>0</v>
      </c>
      <c r="H85" s="214">
        <v>0</v>
      </c>
      <c r="I85" s="263"/>
      <c r="J85" s="214">
        <v>0</v>
      </c>
      <c r="K85" s="262"/>
      <c r="L85" s="214">
        <v>0</v>
      </c>
      <c r="M85" s="262"/>
      <c r="N85" s="214">
        <v>0</v>
      </c>
      <c r="O85" s="262"/>
      <c r="P85" s="214">
        <v>0</v>
      </c>
      <c r="Q85" s="262"/>
      <c r="R85" s="214">
        <v>0</v>
      </c>
      <c r="S85" s="262"/>
      <c r="T85" s="214">
        <v>0</v>
      </c>
      <c r="U85" s="262"/>
      <c r="V85" s="214">
        <v>0</v>
      </c>
      <c r="W85" s="262"/>
      <c r="X85" s="214">
        <v>0</v>
      </c>
      <c r="Y85" s="262"/>
      <c r="Z85" s="214" t="s">
        <v>524</v>
      </c>
      <c r="AA85" s="262"/>
      <c r="AB85" s="214">
        <v>0</v>
      </c>
      <c r="AC85" s="214">
        <v>0</v>
      </c>
    </row>
    <row r="86" spans="1:29" s="211" customFormat="1" x14ac:dyDescent="0.25">
      <c r="A86" s="204" t="s">
        <v>473</v>
      </c>
      <c r="B86" s="205" t="s">
        <v>435</v>
      </c>
      <c r="C86" s="210"/>
      <c r="D86" s="262"/>
      <c r="E86" s="263"/>
      <c r="F86" s="263"/>
      <c r="G86" s="214">
        <v>0</v>
      </c>
      <c r="H86" s="214">
        <v>0</v>
      </c>
      <c r="I86" s="263"/>
      <c r="J86" s="214">
        <v>0</v>
      </c>
      <c r="K86" s="262"/>
      <c r="L86" s="214">
        <v>0</v>
      </c>
      <c r="M86" s="262"/>
      <c r="N86" s="214">
        <v>0</v>
      </c>
      <c r="O86" s="262"/>
      <c r="P86" s="214">
        <v>0</v>
      </c>
      <c r="Q86" s="262"/>
      <c r="R86" s="214">
        <v>0</v>
      </c>
      <c r="S86" s="262"/>
      <c r="T86" s="214">
        <v>0</v>
      </c>
      <c r="U86" s="262"/>
      <c r="V86" s="214">
        <v>0</v>
      </c>
      <c r="W86" s="262"/>
      <c r="X86" s="214">
        <v>0</v>
      </c>
      <c r="Y86" s="262"/>
      <c r="Z86" s="214" t="s">
        <v>524</v>
      </c>
      <c r="AA86" s="262"/>
      <c r="AB86" s="214">
        <v>0</v>
      </c>
      <c r="AC86" s="214">
        <v>0</v>
      </c>
    </row>
    <row r="87" spans="1:29" x14ac:dyDescent="0.25">
      <c r="B87" s="158"/>
      <c r="C87" s="158"/>
      <c r="D87" s="158"/>
      <c r="E87" s="158"/>
      <c r="F87" s="158"/>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59"/>
      <c r="C92" s="159"/>
      <c r="D92" s="159"/>
      <c r="E92" s="159"/>
      <c r="F92" s="159"/>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400</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P_TP3500.PS.0042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ПС 110/10 кВ Абатск (замена маслосборного устройства)(проектирование)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0"/>
      <c r="B26" s="221"/>
      <c r="C26" s="222"/>
      <c r="D26" s="223"/>
      <c r="E26" s="223"/>
      <c r="F26" s="223"/>
      <c r="G26" s="223"/>
      <c r="H26" s="223"/>
      <c r="I26" s="223"/>
      <c r="J26" s="223"/>
      <c r="K26" s="223"/>
      <c r="L26" s="223"/>
      <c r="M26" s="222"/>
      <c r="N26" s="224"/>
      <c r="O26" s="221"/>
      <c r="P26" s="225"/>
      <c r="Q26" s="222"/>
      <c r="R26" s="225"/>
      <c r="S26" s="222"/>
      <c r="T26" s="222"/>
      <c r="U26" s="222"/>
      <c r="V26" s="222"/>
      <c r="W26" s="222"/>
      <c r="X26" s="225"/>
      <c r="Y26" s="222"/>
      <c r="Z26" s="222"/>
      <c r="AA26" s="225"/>
      <c r="AB26" s="225"/>
      <c r="AC26" s="222"/>
      <c r="AD26" s="225"/>
      <c r="AE26" s="225"/>
      <c r="AF26" s="226"/>
      <c r="AG26" s="222"/>
      <c r="AH26" s="222"/>
      <c r="AI26" s="222"/>
      <c r="AJ26" s="222"/>
      <c r="AK26" s="222"/>
      <c r="AL26" s="223"/>
      <c r="AM26" s="223"/>
      <c r="AN26" s="223"/>
      <c r="AO26" s="223"/>
      <c r="AP26" s="222"/>
      <c r="AQ26" s="222"/>
      <c r="AR26" s="222"/>
      <c r="AS26" s="222"/>
      <c r="AT26" s="222"/>
      <c r="AU26" s="222"/>
      <c r="AV26" s="222"/>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5"/>
      <c r="Y27" s="227"/>
      <c r="Z27" s="222"/>
      <c r="AA27" s="225"/>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5"/>
      <c r="Y28" s="227"/>
      <c r="Z28" s="222"/>
      <c r="AA28" s="225"/>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5"/>
      <c r="Y29" s="227"/>
      <c r="Z29" s="222"/>
      <c r="AA29" s="225"/>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0"/>
      <c r="B30" s="221"/>
      <c r="C30" s="222"/>
      <c r="D30" s="223"/>
      <c r="E30" s="223"/>
      <c r="F30" s="223"/>
      <c r="G30" s="223"/>
      <c r="H30" s="223"/>
      <c r="I30" s="223"/>
      <c r="J30" s="223"/>
      <c r="K30" s="223"/>
      <c r="L30" s="223"/>
      <c r="M30" s="222"/>
      <c r="N30" s="224"/>
      <c r="O30" s="222"/>
      <c r="P30" s="225"/>
      <c r="Q30" s="222"/>
      <c r="R30" s="225"/>
      <c r="S30" s="222"/>
      <c r="T30" s="222"/>
      <c r="U30" s="222"/>
      <c r="V30" s="222"/>
      <c r="W30" s="222"/>
      <c r="X30" s="225"/>
      <c r="Y30" s="227"/>
      <c r="Z30" s="222"/>
      <c r="AA30" s="225"/>
      <c r="AB30" s="225"/>
      <c r="AC30" s="222"/>
      <c r="AD30" s="225"/>
      <c r="AE30" s="225"/>
      <c r="AF30" s="226"/>
      <c r="AG30" s="222"/>
      <c r="AH30" s="222"/>
      <c r="AI30" s="222"/>
      <c r="AJ30" s="222"/>
      <c r="AK30" s="222"/>
      <c r="AL30" s="222"/>
      <c r="AM30" s="222"/>
      <c r="AN30" s="222"/>
      <c r="AO30" s="226"/>
      <c r="AP30" s="222"/>
      <c r="AQ30" s="222"/>
      <c r="AR30" s="222"/>
      <c r="AS30" s="222"/>
      <c r="AT30" s="222"/>
      <c r="AU30" s="227"/>
      <c r="AV30" s="22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15" t="s">
        <v>68</v>
      </c>
    </row>
    <row r="2" spans="1:8" ht="18.75" x14ac:dyDescent="0.3">
      <c r="B2" s="216" t="s">
        <v>9</v>
      </c>
    </row>
    <row r="3" spans="1:8" ht="18.75" x14ac:dyDescent="0.3">
      <c r="B3" s="216" t="s">
        <v>394</v>
      </c>
    </row>
    <row r="4" spans="1:8" x14ac:dyDescent="0.25">
      <c r="B4" s="42"/>
    </row>
    <row r="5" spans="1:8" ht="18.75" x14ac:dyDescent="0.3">
      <c r="A5" s="474" t="str">
        <f>'7. Паспорт отчет о закупке'!A5:AV5</f>
        <v>Год раскрытия информации: 2026 год</v>
      </c>
      <c r="B5" s="474"/>
      <c r="C5" s="61"/>
      <c r="D5" s="61"/>
      <c r="E5" s="61"/>
      <c r="F5" s="61"/>
      <c r="G5" s="61"/>
      <c r="H5" s="61"/>
    </row>
    <row r="6" spans="1:8" ht="18.75" x14ac:dyDescent="0.3">
      <c r="A6" s="201"/>
      <c r="B6" s="201"/>
      <c r="C6" s="201"/>
      <c r="D6" s="201"/>
      <c r="E6" s="201"/>
      <c r="F6" s="201"/>
      <c r="G6" s="201"/>
      <c r="H6" s="201"/>
    </row>
    <row r="7" spans="1:8" ht="18.75" x14ac:dyDescent="0.25">
      <c r="A7" s="475" t="s">
        <v>8</v>
      </c>
      <c r="B7" s="475"/>
      <c r="C7" s="217"/>
      <c r="D7" s="217"/>
      <c r="E7" s="217"/>
      <c r="F7" s="217"/>
      <c r="G7" s="217"/>
      <c r="H7" s="217"/>
    </row>
    <row r="8" spans="1:8" ht="18.75" x14ac:dyDescent="0.25">
      <c r="A8" s="217"/>
      <c r="B8" s="217"/>
      <c r="C8" s="217"/>
      <c r="D8" s="217"/>
      <c r="E8" s="217"/>
      <c r="F8" s="217"/>
      <c r="G8" s="217"/>
      <c r="H8" s="217"/>
    </row>
    <row r="9" spans="1:8" x14ac:dyDescent="0.25">
      <c r="A9" s="476" t="s">
        <v>400</v>
      </c>
      <c r="B9" s="476"/>
      <c r="C9" s="218"/>
      <c r="D9" s="218"/>
      <c r="E9" s="218"/>
      <c r="F9" s="218"/>
      <c r="G9" s="218"/>
      <c r="H9" s="218"/>
    </row>
    <row r="10" spans="1:8" x14ac:dyDescent="0.25">
      <c r="A10" s="471" t="s">
        <v>7</v>
      </c>
      <c r="B10" s="471"/>
      <c r="C10" s="219"/>
      <c r="D10" s="219"/>
      <c r="E10" s="219"/>
      <c r="F10" s="219"/>
      <c r="G10" s="219"/>
      <c r="H10" s="219"/>
    </row>
    <row r="11" spans="1:8" ht="18.75" x14ac:dyDescent="0.25">
      <c r="A11" s="217"/>
      <c r="B11" s="217"/>
      <c r="C11" s="217"/>
      <c r="D11" s="217"/>
      <c r="E11" s="217"/>
      <c r="F11" s="217"/>
      <c r="G11" s="217"/>
      <c r="H11" s="217"/>
    </row>
    <row r="12" spans="1:8" ht="30.75" customHeight="1" x14ac:dyDescent="0.25">
      <c r="A12" s="476" t="str">
        <f>'1. паспорт местоположение'!A12:C12</f>
        <v>P_TP3500.PS.0042</v>
      </c>
      <c r="B12" s="476"/>
      <c r="C12" s="218"/>
      <c r="D12" s="218"/>
      <c r="E12" s="218"/>
      <c r="F12" s="218"/>
      <c r="G12" s="218"/>
      <c r="H12" s="218"/>
    </row>
    <row r="13" spans="1:8" x14ac:dyDescent="0.25">
      <c r="A13" s="471" t="s">
        <v>6</v>
      </c>
      <c r="B13" s="471"/>
      <c r="C13" s="219"/>
      <c r="D13" s="219"/>
      <c r="E13" s="219"/>
      <c r="F13" s="219"/>
      <c r="G13" s="219"/>
      <c r="H13" s="219"/>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ПС 110/10 кВ Абатск (замена маслосборного устройства)(проектирование)</v>
      </c>
      <c r="B15" s="470"/>
      <c r="C15" s="218"/>
      <c r="D15" s="218"/>
      <c r="E15" s="218"/>
      <c r="F15" s="218"/>
      <c r="G15" s="218"/>
      <c r="H15" s="218"/>
    </row>
    <row r="16" spans="1:8" x14ac:dyDescent="0.25">
      <c r="A16" s="471" t="s">
        <v>5</v>
      </c>
      <c r="B16" s="471"/>
      <c r="C16" s="219"/>
      <c r="D16" s="219"/>
      <c r="E16" s="219"/>
      <c r="F16" s="219"/>
      <c r="G16" s="219"/>
      <c r="H16" s="219"/>
    </row>
    <row r="17" spans="1:2" x14ac:dyDescent="0.25">
      <c r="B17" s="93"/>
    </row>
    <row r="18" spans="1:2" ht="33.75" customHeight="1" x14ac:dyDescent="0.25">
      <c r="A18" s="472" t="s">
        <v>376</v>
      </c>
      <c r="B18" s="473"/>
    </row>
    <row r="19" spans="1:2" x14ac:dyDescent="0.25">
      <c r="B19" s="42"/>
    </row>
    <row r="20" spans="1:2" ht="16.5" thickBot="1" x14ac:dyDescent="0.3">
      <c r="B20" s="94"/>
    </row>
    <row r="21" spans="1:2" ht="30" x14ac:dyDescent="0.25">
      <c r="A21" s="228" t="s">
        <v>505</v>
      </c>
      <c r="B21" s="229" t="str">
        <f>A15</f>
        <v>Реконструкция ПС 110/10 кВ Абатск (замена маслосборного устройства)(проектирование)</v>
      </c>
    </row>
    <row r="22" spans="1:2" x14ac:dyDescent="0.25">
      <c r="A22" s="230" t="s">
        <v>268</v>
      </c>
      <c r="B22" s="231" t="str">
        <f>'1. паспорт местоположение'!C27</f>
        <v>Абатский р-н</v>
      </c>
    </row>
    <row r="23" spans="1:2" x14ac:dyDescent="0.25">
      <c r="A23" s="230" t="s">
        <v>251</v>
      </c>
      <c r="B23" s="232" t="s">
        <v>506</v>
      </c>
    </row>
    <row r="24" spans="1:2" x14ac:dyDescent="0.25">
      <c r="A24" s="230" t="s">
        <v>269</v>
      </c>
      <c r="B24" s="233" t="s">
        <v>530</v>
      </c>
    </row>
    <row r="25" spans="1:2" x14ac:dyDescent="0.25">
      <c r="A25" s="234" t="s">
        <v>270</v>
      </c>
      <c r="B25" s="280">
        <v>2029</v>
      </c>
    </row>
    <row r="26" spans="1:2" x14ac:dyDescent="0.25">
      <c r="A26" s="234" t="s">
        <v>271</v>
      </c>
      <c r="B26" s="231" t="s">
        <v>525</v>
      </c>
    </row>
    <row r="27" spans="1:2" ht="29.25" thickBot="1" x14ac:dyDescent="0.3">
      <c r="A27" s="235" t="s">
        <v>507</v>
      </c>
      <c r="B27" s="236">
        <v>1.1040767222317844</v>
      </c>
    </row>
    <row r="28" spans="1:2" ht="16.5" thickBot="1" x14ac:dyDescent="0.3">
      <c r="A28" s="237" t="s">
        <v>272</v>
      </c>
      <c r="B28" s="276" t="s">
        <v>531</v>
      </c>
    </row>
    <row r="29" spans="1:2" ht="28.5" x14ac:dyDescent="0.25">
      <c r="A29" s="235" t="s">
        <v>273</v>
      </c>
      <c r="B29" s="236"/>
    </row>
    <row r="30" spans="1:2" ht="28.5" x14ac:dyDescent="0.25">
      <c r="A30" s="238" t="s">
        <v>274</v>
      </c>
      <c r="B30" s="239"/>
    </row>
    <row r="31" spans="1:2" x14ac:dyDescent="0.25">
      <c r="A31" s="237" t="s">
        <v>275</v>
      </c>
      <c r="B31" s="233"/>
    </row>
    <row r="32" spans="1:2" ht="29.25" thickBot="1" x14ac:dyDescent="0.3">
      <c r="A32" s="240" t="s">
        <v>401</v>
      </c>
      <c r="B32" s="241"/>
    </row>
    <row r="33" spans="1:2" x14ac:dyDescent="0.25">
      <c r="A33" s="242" t="s">
        <v>526</v>
      </c>
      <c r="B33" s="243"/>
    </row>
    <row r="34" spans="1:2" x14ac:dyDescent="0.25">
      <c r="A34" s="147" t="s">
        <v>276</v>
      </c>
      <c r="B34" s="148"/>
    </row>
    <row r="35" spans="1:2" x14ac:dyDescent="0.25">
      <c r="A35" s="147" t="s">
        <v>277</v>
      </c>
      <c r="B35" s="149"/>
    </row>
    <row r="36" spans="1:2" x14ac:dyDescent="0.25">
      <c r="A36" s="147" t="s">
        <v>278</v>
      </c>
      <c r="B36" s="149"/>
    </row>
    <row r="37" spans="1:2" x14ac:dyDescent="0.25">
      <c r="A37" s="242" t="s">
        <v>527</v>
      </c>
      <c r="B37" s="243"/>
    </row>
    <row r="38" spans="1:2" x14ac:dyDescent="0.25">
      <c r="A38" s="147" t="s">
        <v>276</v>
      </c>
      <c r="B38" s="148"/>
    </row>
    <row r="39" spans="1:2" x14ac:dyDescent="0.25">
      <c r="A39" s="147" t="s">
        <v>277</v>
      </c>
      <c r="B39" s="149"/>
    </row>
    <row r="40" spans="1:2" x14ac:dyDescent="0.25">
      <c r="A40" s="147" t="s">
        <v>278</v>
      </c>
      <c r="B40" s="149"/>
    </row>
    <row r="41" spans="1:2" ht="29.25" thickBot="1" x14ac:dyDescent="0.3">
      <c r="A41" s="240" t="s">
        <v>508</v>
      </c>
      <c r="B41" s="241"/>
    </row>
    <row r="42" spans="1:2" x14ac:dyDescent="0.25">
      <c r="A42" s="147" t="s">
        <v>509</v>
      </c>
      <c r="B42" s="148"/>
    </row>
    <row r="43" spans="1:2" x14ac:dyDescent="0.25">
      <c r="A43" s="147" t="s">
        <v>276</v>
      </c>
      <c r="B43" s="148"/>
    </row>
    <row r="44" spans="1:2" x14ac:dyDescent="0.25">
      <c r="A44" s="147" t="s">
        <v>277</v>
      </c>
      <c r="B44" s="148"/>
    </row>
    <row r="45" spans="1:2" x14ac:dyDescent="0.25">
      <c r="A45" s="147" t="s">
        <v>278</v>
      </c>
      <c r="B45" s="148"/>
    </row>
    <row r="46" spans="1:2" ht="29.25" thickBot="1" x14ac:dyDescent="0.3">
      <c r="A46" s="240" t="s">
        <v>510</v>
      </c>
      <c r="B46" s="241"/>
    </row>
    <row r="47" spans="1:2" x14ac:dyDescent="0.25">
      <c r="A47" s="147" t="s">
        <v>509</v>
      </c>
      <c r="B47" s="148"/>
    </row>
    <row r="48" spans="1:2" x14ac:dyDescent="0.25">
      <c r="A48" s="147" t="s">
        <v>276</v>
      </c>
      <c r="B48" s="148"/>
    </row>
    <row r="49" spans="1:2" x14ac:dyDescent="0.25">
      <c r="A49" s="147" t="s">
        <v>277</v>
      </c>
      <c r="B49" s="148"/>
    </row>
    <row r="50" spans="1:2" ht="16.5" thickBot="1" x14ac:dyDescent="0.3">
      <c r="A50" s="147" t="s">
        <v>278</v>
      </c>
      <c r="B50" s="148"/>
    </row>
    <row r="51" spans="1:2" ht="29.25" thickBot="1" x14ac:dyDescent="0.3">
      <c r="A51" s="240" t="s">
        <v>279</v>
      </c>
      <c r="B51" s="276" t="s">
        <v>532</v>
      </c>
    </row>
    <row r="52" spans="1:2" x14ac:dyDescent="0.25">
      <c r="A52" s="147" t="s">
        <v>275</v>
      </c>
      <c r="B52" s="148"/>
    </row>
    <row r="53" spans="1:2" x14ac:dyDescent="0.25">
      <c r="A53" s="147" t="s">
        <v>511</v>
      </c>
      <c r="B53" s="148"/>
    </row>
    <row r="54" spans="1:2" x14ac:dyDescent="0.25">
      <c r="A54" s="147" t="s">
        <v>512</v>
      </c>
      <c r="B54" s="148"/>
    </row>
    <row r="55" spans="1:2" x14ac:dyDescent="0.25">
      <c r="A55" s="147" t="s">
        <v>513</v>
      </c>
      <c r="B55" s="148"/>
    </row>
    <row r="56" spans="1:2" ht="16.5" thickBot="1" x14ac:dyDescent="0.3">
      <c r="A56" s="240" t="s">
        <v>280</v>
      </c>
      <c r="B56" s="244"/>
    </row>
    <row r="57" spans="1:2" ht="16.5" thickBot="1" x14ac:dyDescent="0.3">
      <c r="A57" s="240" t="s">
        <v>281</v>
      </c>
      <c r="B57" s="241"/>
    </row>
    <row r="58" spans="1:2" ht="16.5" thickBot="1" x14ac:dyDescent="0.3">
      <c r="A58" s="240" t="s">
        <v>282</v>
      </c>
      <c r="B58" s="244"/>
    </row>
    <row r="59" spans="1:2" ht="16.5" thickBot="1" x14ac:dyDescent="0.3">
      <c r="A59" s="240" t="s">
        <v>283</v>
      </c>
      <c r="B59" s="241"/>
    </row>
    <row r="60" spans="1:2" ht="16.5" thickBot="1" x14ac:dyDescent="0.3">
      <c r="A60" s="240" t="s">
        <v>284</v>
      </c>
      <c r="B60" s="277" t="s">
        <v>532</v>
      </c>
    </row>
    <row r="61" spans="1:2" x14ac:dyDescent="0.25">
      <c r="A61" s="147" t="s">
        <v>285</v>
      </c>
      <c r="B61" s="148"/>
    </row>
    <row r="62" spans="1:2" x14ac:dyDescent="0.25">
      <c r="A62" s="147" t="s">
        <v>286</v>
      </c>
      <c r="B62" s="148"/>
    </row>
    <row r="63" spans="1:2" x14ac:dyDescent="0.25">
      <c r="A63" s="147" t="s">
        <v>287</v>
      </c>
      <c r="B63" s="148"/>
    </row>
    <row r="64" spans="1:2" x14ac:dyDescent="0.25">
      <c r="A64" s="147" t="s">
        <v>288</v>
      </c>
      <c r="B64" s="148"/>
    </row>
    <row r="65" spans="1:2" x14ac:dyDescent="0.25">
      <c r="A65" s="147" t="s">
        <v>289</v>
      </c>
      <c r="B65" s="148" t="s">
        <v>397</v>
      </c>
    </row>
    <row r="66" spans="1:2" ht="29.25" thickBot="1" x14ac:dyDescent="0.3">
      <c r="A66" s="240" t="s">
        <v>290</v>
      </c>
      <c r="B66" s="278" t="s">
        <v>396</v>
      </c>
    </row>
    <row r="67" spans="1:2" ht="29.25" thickBot="1" x14ac:dyDescent="0.3">
      <c r="A67" s="240" t="s">
        <v>291</v>
      </c>
      <c r="B67" s="276" t="s">
        <v>532</v>
      </c>
    </row>
    <row r="68" spans="1:2" x14ac:dyDescent="0.25">
      <c r="A68" s="147" t="s">
        <v>275</v>
      </c>
      <c r="B68" s="148" t="s">
        <v>397</v>
      </c>
    </row>
    <row r="69" spans="1:2" x14ac:dyDescent="0.25">
      <c r="A69" s="147" t="s">
        <v>514</v>
      </c>
      <c r="B69" s="148" t="s">
        <v>397</v>
      </c>
    </row>
    <row r="70" spans="1:2" x14ac:dyDescent="0.25">
      <c r="A70" s="147" t="s">
        <v>515</v>
      </c>
      <c r="B70" s="148" t="s">
        <v>397</v>
      </c>
    </row>
    <row r="71" spans="1:2" ht="16.5" thickBot="1" x14ac:dyDescent="0.3">
      <c r="A71" s="240" t="s">
        <v>292</v>
      </c>
      <c r="B71" s="244"/>
    </row>
    <row r="72" spans="1:2" ht="16.5" thickBot="1" x14ac:dyDescent="0.3">
      <c r="A72" s="240" t="s">
        <v>293</v>
      </c>
      <c r="B72" s="244" t="s">
        <v>397</v>
      </c>
    </row>
    <row r="73" spans="1:2" ht="28.5" customHeight="1" x14ac:dyDescent="0.25">
      <c r="A73" s="147" t="s">
        <v>516</v>
      </c>
      <c r="B73" s="247" t="str">
        <f>'6.1. Паспорт сетевой график'!H40</f>
        <v>нд</v>
      </c>
    </row>
    <row r="74" spans="1:2" x14ac:dyDescent="0.25">
      <c r="A74" s="147" t="s">
        <v>517</v>
      </c>
      <c r="B74" s="148" t="s">
        <v>397</v>
      </c>
    </row>
    <row r="75" spans="1:2" ht="16.5" thickBot="1" x14ac:dyDescent="0.3">
      <c r="A75" s="147" t="s">
        <v>518</v>
      </c>
      <c r="B75" s="148" t="s">
        <v>397</v>
      </c>
    </row>
    <row r="76" spans="1:2" ht="29.25" thickBot="1" x14ac:dyDescent="0.3">
      <c r="A76" s="240" t="s">
        <v>294</v>
      </c>
      <c r="B76" s="279" t="s">
        <v>533</v>
      </c>
    </row>
    <row r="77" spans="1:2" ht="29.25" thickBot="1" x14ac:dyDescent="0.3">
      <c r="A77" s="240" t="s">
        <v>295</v>
      </c>
      <c r="B77" s="467" t="s">
        <v>534</v>
      </c>
    </row>
    <row r="78" spans="1:2" x14ac:dyDescent="0.25">
      <c r="A78" s="147" t="s">
        <v>519</v>
      </c>
      <c r="B78" s="468"/>
    </row>
    <row r="79" spans="1:2" x14ac:dyDescent="0.25">
      <c r="A79" s="147" t="s">
        <v>520</v>
      </c>
      <c r="B79" s="468"/>
    </row>
    <row r="80" spans="1:2" x14ac:dyDescent="0.25">
      <c r="A80" s="147" t="s">
        <v>521</v>
      </c>
      <c r="B80" s="468"/>
    </row>
    <row r="81" spans="1:2" x14ac:dyDescent="0.25">
      <c r="A81" s="147" t="s">
        <v>522</v>
      </c>
      <c r="B81" s="468"/>
    </row>
    <row r="82" spans="1:2" ht="16.5" thickBot="1" x14ac:dyDescent="0.3">
      <c r="A82" s="147" t="s">
        <v>523</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2026-04-21T14:03:45Z</dcterms:modified>
</cp:coreProperties>
</file>