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5090" tabRatio="832" firstSheet="4"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AP29" i="41" l="1"/>
  <c r="C40" i="7" l="1"/>
  <c r="B67" i="22" l="1"/>
  <c r="A69" i="41" l="1"/>
  <c r="AV59" i="41"/>
  <c r="AU59" i="41"/>
  <c r="AT59" i="41"/>
  <c r="AS59" i="41"/>
  <c r="AR59" i="41"/>
  <c r="AQ59" i="41"/>
  <c r="AP59" i="41"/>
  <c r="AO59" i="41"/>
  <c r="AN59" i="41"/>
  <c r="AM59" i="41"/>
  <c r="AK59" i="41"/>
  <c r="AP30" i="41"/>
  <c r="AP28" i="41"/>
  <c r="AP27" i="41"/>
  <c r="A15" i="39" l="1"/>
  <c r="A12" i="39"/>
  <c r="A9" i="39"/>
  <c r="A16" i="29"/>
  <c r="A13" i="29"/>
  <c r="A10" i="29"/>
  <c r="A6" i="29"/>
  <c r="A14" i="28"/>
  <c r="A11" i="28"/>
  <c r="A8" i="28"/>
  <c r="A4" i="28"/>
  <c r="A5" i="39" l="1"/>
  <c r="B36" i="22" l="1"/>
  <c r="B35" i="22"/>
  <c r="A8" i="33"/>
  <c r="A9" i="32"/>
  <c r="A8" i="31"/>
  <c r="A9" i="30"/>
  <c r="A14" i="33" l="1"/>
  <c r="A11" i="33"/>
  <c r="A15" i="32"/>
  <c r="A15" i="41" s="1"/>
  <c r="A12" i="32"/>
  <c r="A12" i="41" s="1"/>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41" s="1"/>
  <c r="A5" i="6"/>
  <c r="A5" i="22"/>
  <c r="A4" i="31"/>
  <c r="A5" i="5"/>
  <c r="A4" i="33"/>
</calcChain>
</file>

<file path=xl/sharedStrings.xml><?xml version="1.0" encoding="utf-8"?>
<sst xmlns="http://schemas.openxmlformats.org/spreadsheetml/2006/main" count="1505" uniqueCount="616">
  <si>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</si>
  <si>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</si>
  <si>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</si>
  <si>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</si>
  <si>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</si>
  <si>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</si>
  <si>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</si>
  <si>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</si>
  <si>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</si>
  <si>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</si>
  <si>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</si>
  <si>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</si>
  <si>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</si>
  <si>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</si>
  <si>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</si>
  <si>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</si>
  <si>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</si>
  <si>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</si>
  <si>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</si>
  <si>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</si>
  <si>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</si>
  <si>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</si>
  <si>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</si>
  <si>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</si>
  <si>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</si>
  <si>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</si>
  <si>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</si>
  <si>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</si>
  <si>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</si>
  <si>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</si>
  <si>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</si>
  <si>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</si>
  <si>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</si>
  <si>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</si>
  <si>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</si>
  <si>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</si>
  <si>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</si>
  <si>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</si>
  <si>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</si>
  <si>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</si>
  <si>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</si>
  <si>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</si>
  <si>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</si>
  <si>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</si>
  <si>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</si>
  <si>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</si>
  <si>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</si>
  <si>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</si>
  <si>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</si>
  <si>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</si>
  <si>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</si>
  <si>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</si>
  <si>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</si>
  <si>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</si>
  <si>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</si>
  <si>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</si>
  <si>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</si>
  <si>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</si>
  <si>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</si>
  <si>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</si>
  <si>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</si>
  <si>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</si>
  <si>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</si>
  <si>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</si>
  <si>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</si>
  <si>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</si>
  <si>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</si>
  <si>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</si>
  <si>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</si>
  <si>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</si>
  <si>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</si>
  <si>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</si>
  <si>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</si>
  <si>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</si>
  <si>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</si>
  <si>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</si>
  <si>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</si>
  <si>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</si>
  <si>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</si>
  <si>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</si>
  <si>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</si>
  <si>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</si>
  <si>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</si>
  <si>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</si>
  <si>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</si>
  <si>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</si>
  <si>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</si>
  <si>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</si>
  <si>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</si>
  <si>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</si>
  <si>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</si>
  <si>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</si>
  <si>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</si>
  <si>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</si>
  <si>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</si>
  <si>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</si>
  <si>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</si>
  <si>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</si>
  <si>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</si>
  <si>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</si>
  <si>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</si>
  <si>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</si>
  <si>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</si>
  <si>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</si>
  <si>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</si>
  <si>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</si>
  <si>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</si>
  <si>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</si>
  <si>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</si>
  <si>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</si>
  <si>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</si>
  <si>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</si>
  <si>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</si>
  <si>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</si>
  <si>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</si>
  <si>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</si>
  <si>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</si>
  <si>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</si>
  <si>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</si>
  <si>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</si>
  <si>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</si>
  <si>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</si>
  <si>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</si>
  <si>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</si>
  <si>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</si>
  <si>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</si>
  <si>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</si>
  <si>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</si>
  <si>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</si>
  <si>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</si>
  <si>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</si>
  <si>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</si>
  <si>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</si>
  <si>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</si>
  <si>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</si>
  <si>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</si>
  <si>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</si>
  <si>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</si>
  <si>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</si>
  <si>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</si>
  <si>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</si>
  <si>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</si>
  <si>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</si>
  <si>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</si>
  <si>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</si>
  <si>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</si>
  <si>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</si>
  <si>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</si>
  <si>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</si>
  <si>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</si>
  <si>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</si>
  <si>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</si>
  <si>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</si>
  <si>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</si>
  <si>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</si>
  <si>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</si>
  <si>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</si>
  <si>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</si>
  <si>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</si>
  <si>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</si>
  <si>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</si>
  <si>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</si>
  <si>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</si>
  <si>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</si>
  <si>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</si>
  <si>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</si>
  <si>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</si>
  <si>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</si>
  <si>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</si>
  <si>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</si>
  <si>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</si>
  <si>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</si>
  <si>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</si>
  <si>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</si>
  <si>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</si>
  <si>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</si>
  <si>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</si>
  <si>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</si>
  <si>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</si>
  <si>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</si>
  <si>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</si>
  <si>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</si>
  <si>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</si>
  <si>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</si>
  <si>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</si>
  <si>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</si>
  <si>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</si>
  <si>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</si>
  <si>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</si>
  <si>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</si>
  <si>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</si>
  <si>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</si>
  <si>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</si>
  <si>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</si>
  <si>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</si>
  <si>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</si>
  <si>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</si>
  <si>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</si>
  <si>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</si>
  <si>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</si>
  <si>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</si>
  <si>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</si>
  <si>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</si>
  <si>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</si>
  <si>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</si>
  <si>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</si>
  <si>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</si>
  <si>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</si>
  <si>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</si>
  <si>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</si>
  <si>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</si>
  <si>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</si>
  <si>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</si>
  <si>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</si>
  <si>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</si>
  <si>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</si>
  <si>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</si>
  <si>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</si>
  <si>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</si>
  <si>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</si>
  <si>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</si>
  <si>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</si>
  <si>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</si>
  <si>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</si>
  <si>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</si>
  <si>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</si>
  <si>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</si>
  <si>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</si>
  <si>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</si>
  <si>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</si>
  <si>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</si>
  <si>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</si>
  <si>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</si>
  <si>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</si>
  <si>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</si>
  <si>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</si>
  <si>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</si>
  <si>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</si>
  <si>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</si>
  <si>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</si>
  <si>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</si>
  <si>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</si>
  <si>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</si>
  <si>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</si>
  <si>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</si>
  <si>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</si>
  <si>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</si>
  <si>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</si>
  <si>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</si>
  <si>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</si>
  <si>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</si>
  <si>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</si>
  <si>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</si>
  <si>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</si>
  <si>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</si>
  <si>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</si>
  <si>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</si>
  <si>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</si>
  <si>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</si>
  <si>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</si>
  <si>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</si>
  <si>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</si>
  <si>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</si>
  <si>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</si>
  <si>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</si>
  <si>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</si>
  <si>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</si>
  <si>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</si>
  <si>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</si>
  <si>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</si>
  <si>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</si>
  <si>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</si>
  <si>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</si>
  <si>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</si>
  <si>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</si>
  <si>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</si>
  <si>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</si>
  <si>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</si>
  <si>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</si>
  <si>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</si>
  <si>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</si>
  <si>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</si>
  <si>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</si>
  <si>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</si>
  <si>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</si>
  <si>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</si>
  <si>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</si>
  <si>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</si>
  <si>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</si>
  <si>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</si>
  <si>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</si>
  <si>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</si>
  <si>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</si>
  <si>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</si>
  <si>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</si>
  <si>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</si>
  <si>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</si>
  <si>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</si>
  <si>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</si>
  <si>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</si>
  <si>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</si>
  <si>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</si>
  <si>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</si>
  <si>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</si>
  <si>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</si>
  <si>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</si>
  <si>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</si>
  <si>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</si>
  <si>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</si>
  <si>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</si>
  <si>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</si>
  <si>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</si>
  <si>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</si>
  <si>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</si>
  <si>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</si>
  <si>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</si>
  <si>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</si>
  <si>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</si>
  <si>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</si>
  <si>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</si>
  <si>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</si>
  <si>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</si>
  <si>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</si>
  <si>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</si>
  <si>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</si>
  <si>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</si>
  <si>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</si>
  <si>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</si>
  <si>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</si>
  <si>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</si>
  <si>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</si>
  <si>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</si>
  <si>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</si>
  <si>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</si>
  <si>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</si>
  <si>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</si>
  <si>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</si>
  <si>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</si>
  <si>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</si>
  <si>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</si>
  <si>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</si>
  <si>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</si>
  <si>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</si>
  <si>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</si>
  <si>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</si>
  <si>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</si>
  <si>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</si>
  <si>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</si>
  <si>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</si>
  <si>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</si>
  <si>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</si>
  <si>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</si>
  <si>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</si>
  <si>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</si>
  <si>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</si>
  <si>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</si>
  <si>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</si>
  <si>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</si>
  <si>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</si>
  <si>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</si>
  <si>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</si>
  <si>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</si>
  <si>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</si>
  <si>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</si>
  <si>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</si>
  <si>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</si>
  <si>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</si>
  <si>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</si>
  <si>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</si>
  <si>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</si>
  <si>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</si>
  <si>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</si>
  <si>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</si>
  <si>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</si>
  <si>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</si>
  <si>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</si>
  <si>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</si>
  <si>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</si>
  <si>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</si>
  <si>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</si>
  <si>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</si>
  <si>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</si>
  <si>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</si>
  <si>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</si>
  <si>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</si>
  <si>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</si>
  <si>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</si>
  <si>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</si>
  <si>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</si>
  <si>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</si>
  <si>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</si>
  <si>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</si>
  <si>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</si>
  <si>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</si>
  <si>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</si>
  <si>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</si>
  <si>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</si>
  <si>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</si>
  <si>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</si>
  <si>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</si>
  <si>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</si>
  <si>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</si>
  <si>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</si>
  <si>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</si>
  <si>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</si>
  <si>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</si>
  <si>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</si>
  <si>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</si>
  <si>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</si>
  <si>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</si>
  <si>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</si>
  <si>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</si>
  <si>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</si>
  <si>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</si>
  <si>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</si>
  <si>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</si>
  <si>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</si>
  <si>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</si>
  <si>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</si>
  <si>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</si>
  <si>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</si>
  <si>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</si>
  <si>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</si>
  <si>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</si>
  <si>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</si>
  <si>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</si>
  <si>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</si>
  <si>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</si>
  <si>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</si>
  <si>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</si>
  <si>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</si>
  <si>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</si>
  <si>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</si>
  <si>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</si>
  <si>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</si>
  <si>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</si>
  <si>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</si>
  <si>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</si>
  <si>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</si>
  <si>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</si>
  <si>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</si>
  <si>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</si>
  <si>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</si>
  <si>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</si>
  <si>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</si>
  <si>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</si>
  <si>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</si>
  <si>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</si>
  <si>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</si>
  <si>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</si>
  <si>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</si>
  <si>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</si>
  <si>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</si>
  <si>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</si>
  <si>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</si>
  <si>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</si>
  <si>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</si>
  <si>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</si>
  <si>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</si>
  <si>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</si>
  <si>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</si>
  <si>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</si>
  <si>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</si>
  <si>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</si>
  <si>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</si>
  <si>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</si>
  <si>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</si>
  <si>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</si>
  <si>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</si>
  <si>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</si>
  <si>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</si>
  <si>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</si>
  <si>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</si>
  <si>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</si>
  <si>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</si>
  <si>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</si>
  <si>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</si>
  <si>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</si>
  <si>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</si>
  <si>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</si>
  <si>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</si>
  <si>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</si>
  <si>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</si>
  <si>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</si>
  <si>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</si>
  <si>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</si>
  <si>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</si>
  <si>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</si>
  <si>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</si>
  <si>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</si>
  <si>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</si>
  <si>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</si>
  <si>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</si>
  <si>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</si>
  <si>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</si>
  <si>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</si>
  <si>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</si>
  <si>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</si>
  <si>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</si>
  <si>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</si>
  <si>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</si>
  <si>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</si>
  <si>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</si>
  <si>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</si>
  <si>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</si>
  <si>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</si>
  <si>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</si>
  <si>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</si>
  <si>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</si>
  <si>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</si>
  <si>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</si>
  <si>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</si>
  <si>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</si>
  <si>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</si>
  <si>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</si>
  <si>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</si>
  <si>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</si>
  <si>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</si>
  <si>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</si>
  <si>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</si>
  <si>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</si>
  <si>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</si>
  <si>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</si>
  <si>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</si>
  <si>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</si>
  <si>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</si>
  <si>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</si>
  <si>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</si>
  <si>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</si>
  <si>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</si>
  <si>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</si>
  <si>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</si>
  <si>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</si>
  <si>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2026</t>
  </si>
  <si>
    <t>Год 2027</t>
  </si>
  <si>
    <t>Год 2028</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</si>
  <si>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</si>
  <si>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</si>
  <si>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</si>
  <si>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</si>
  <si>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</si>
  <si>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</si>
  <si>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</si>
  <si>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</si>
  <si>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</si>
  <si>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</si>
  <si>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</si>
  <si>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</si>
  <si>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</si>
  <si>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</si>
  <si>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</si>
  <si>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</si>
  <si>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</si>
  <si>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</si>
  <si>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</si>
  <si>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</si>
  <si>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</si>
  <si>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</si>
  <si>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</si>
  <si>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</si>
  <si>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</si>
  <si>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</si>
  <si>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</si>
  <si>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</si>
  <si>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</si>
  <si>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</si>
  <si>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</si>
  <si>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</si>
  <si>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</si>
  <si>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</si>
  <si>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</si>
  <si>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</si>
  <si>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</si>
  <si>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</si>
  <si>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</si>
  <si>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</si>
  <si>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</si>
  <si>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</si>
  <si>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</si>
  <si>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</si>
  <si>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</si>
  <si>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</si>
  <si>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</si>
  <si>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</si>
  <si>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</si>
  <si>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</si>
  <si>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</si>
  <si>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</si>
  <si>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</si>
  <si>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</si>
  <si>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</si>
  <si>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</si>
  <si>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</si>
  <si>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</si>
  <si>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</si>
  <si>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</si>
  <si>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</si>
  <si>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</si>
  <si>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</si>
  <si>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</si>
  <si>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</si>
  <si>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нет</t>
  </si>
  <si>
    <t>Год раскрытия информации: 2026 год</t>
  </si>
  <si>
    <t>1. Обследование БП и формирование частных ТЗ (далее - ЧТЗ) на внедрение подсистем, автоматизирующих процессы ФХД: управление НСИ, договоры, УУ, БУ, НУ, МСФО, УЛиКО;
2. Внедрение 1С:MDM (НСИ) как необходимой базы для дальнейшего внедрения подсистем, автоматизирующих процессы ФХД;
3. Внедрение 1С:ESB (Шина) как необходимый инструмент обеспечения взаимодействия между эксплуатируемыми модулями 1С и SAP (на время переходного периода) и в дальнейшем при внедрении новых модулей 1С, автоматизирующих процессы ФХД (с учетом отсутствия необходимости несения повторных затрат на доработку интеграции в виду наличия единой шины данных 1С:ESB (Шина)).
4. Внедрение подсистемы информационной безопасности для 1С:MDM (НСИ) и 1С:ESB (Шина).</t>
  </si>
  <si>
    <t>Основные результаты реализации проекта:
1. Формализованные процессы управление НСИ, договоры, УУ, БУ, НУ, МСФО, УЛиКО в формате «как будет»;
2. Техническое задание на комплексное импортозамещение КИСУ ФХД, состоящее из ЧТЗ на каждую подсистему, автоматизирующую процессы ФХД;
3. Внедренное решение 1С:MDM (НСИ);
4. Внедренное решение 1С:ESB (Шина);
5. Внедренная подсистема информационной безопасности для 1С:MDM (НСИ) и 1С:ESB (1С:Шина).</t>
  </si>
  <si>
    <t>Система управления нормативно-справочной информации АО "Россети Тюмень на базе отечественного ПО - 1</t>
  </si>
  <si>
    <t xml:space="preserve"> - Реализация Стратегии цифровой трансформации группы компаний «Россети» на период 2025–2027 гг. и прогнозных показателей до 2030 года, утвержденной Советом директоров ПАО «Россети» (протокол от 29.12.2025 № 709), 
 - Реализация требований директив представителям интересов Российской Федерации для участия в заседаниях советов директоров (наблюдательных советов) акционерных обществ с государственным участием, включенных в специальный перечень, утвержденный распоряжением правительства Российской Федерации от 23 января 2003 г. № 91-р, от 14.04.2021 № 3438п-П13, 
 - Реализация плана по импортозамещению корпоративной информационной системы управления ФХД АО «Россети Тюмень» (далее – КИСУ ФХД).</t>
  </si>
  <si>
    <t>Обеспечение текущей деятельности в сфере электроэнергетики, в том числе развитие информационной инфраструктуры, обеспечение хозяйственной  деятельности</t>
  </si>
  <si>
    <t xml:space="preserve">Факт 2025 года </t>
  </si>
  <si>
    <t>Год 2030</t>
  </si>
  <si>
    <t xml:space="preserve"> по состоянию на 01.01.2025</t>
  </si>
  <si>
    <t>по состоянию на 01.01.2026</t>
  </si>
  <si>
    <t>126,67 млн.руб./шт.</t>
  </si>
  <si>
    <t>Создание системы управления нормативно-справочной информацией АО "Россети Тюмень" на базе отечественного ПО</t>
  </si>
  <si>
    <t>Н</t>
  </si>
  <si>
    <t>Q_NA1000.PR.0092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</si>
</sst>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cellStyleXfs>
  <cellXfs count="50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3" xfId="75" applyNumberFormat="1" applyFont="1" applyFill="1" applyBorder="1" applyAlignment="1">
      <alignment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10" fillId="0" borderId="1" xfId="2" applyFont="1" applyFill="1" applyBorder="1" applyAlignment="1">
      <alignment vertical="center" wrapText="1"/>
    </xf>
    <xf numFmtId="0" fontId="41" fillId="0" borderId="1" xfId="4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4" fontId="6" fillId="0" borderId="1" xfId="1" applyNumberFormat="1" applyFont="1" applyFill="1" applyBorder="1" applyAlignment="1">
      <alignment horizontal="center" vertical="center" wrapText="1"/>
    </xf>
    <xf numFmtId="0" fontId="10" fillId="0" borderId="0" xfId="2" applyFont="1" applyFill="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37" xfId="75" applyNumberFormat="1" applyFont="1" applyFill="1" applyBorder="1" applyAlignment="1">
      <alignment horizontal="center" vertical="center" wrapText="1"/>
    </xf>
    <xf numFmtId="1" fontId="41" fillId="0" borderId="28" xfId="75" applyNumberFormat="1" applyFont="1" applyFill="1" applyBorder="1" applyAlignment="1">
      <alignment horizontal="center" vertical="center" wrapText="1"/>
    </xf>
    <xf numFmtId="10" fontId="39" fillId="0" borderId="3" xfId="75" applyNumberFormat="1" applyFont="1" applyFill="1" applyBorder="1" applyAlignment="1">
      <alignment horizontal="center" vertical="center"/>
    </xf>
    <xf numFmtId="10" fontId="39" fillId="0" borderId="1" xfId="75" applyNumberFormat="1" applyFont="1" applyFill="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1" fontId="41" fillId="0" borderId="43" xfId="75" applyNumberFormat="1" applyFont="1" applyFill="1" applyBorder="1" applyAlignment="1">
      <alignment horizontal="center" vertical="center" wrapText="1"/>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52"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#.##0_);_(*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#.##0_);_(*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 val="SUB GATUSE"/>
      <sheetName val="ADMINISTRATION BUIING "/>
      <sheetName val="FST5"/>
      <sheetName val="иртышская"/>
      <sheetName val="таврическая"/>
      <sheetName val="сибирь"/>
      <sheetName val="FES"/>
      <sheetName val="4"/>
      <sheetName val="MAIN_GATE_HOUSE"/>
      <sheetName val="ADMINISTRATION_BUILDING_"/>
      <sheetName val="HYDROGEN_PLANT_BUILDING"/>
      <sheetName val="COAL_HANDLING_CONTROL_BUILDING"/>
      <sheetName val="COAL_PLANT_BUNKERING_SW__BLDG_"/>
      <sheetName val="COAL_RAIL_UNLOADING_SW__BLDG_"/>
      <sheetName val="FUEL_OIL_XFER"/>
      <sheetName val="ASH_CONTROL"/>
      <sheetName val="ESP_CONTROL_HOUSE"/>
      <sheetName val="BULLDOZER_GARAGE"/>
      <sheetName val="CHLORINATION_BLDG"/>
      <sheetName val="CIRCULATING_WATER_PUMP_HOUSE"/>
      <sheetName val="SWITCH_YARD_BUILDING"/>
      <sheetName val="BERTH_ELECTRICITY_HOUSE"/>
      <sheetName val="COMMON_SERVICE_HOUSE_"/>
      <sheetName val="UNIT_1_&amp;_UNIT_2_FGD_PUMPHOUSE"/>
      <sheetName val="GYPSUM_DEWATERING_HOUSE"/>
      <sheetName val="LIMESTONE_MILLING_HOUSE"/>
      <sheetName val="WATER_TREATMENT_CONTROL_HOUSE"/>
      <sheetName val="WASTE_WATER_TREATMENT_BLDG__"/>
      <sheetName val="GARAGE-CIVIL_WORSHOP"/>
      <sheetName val="SUB_GATE_HOUSE"/>
      <sheetName val="EXTERNAL_PLANT_WORKSHOP"/>
      <sheetName val="UNIT_1_BOILER_BUILDING"/>
      <sheetName val="CENTRAL_CONTROL_BUILDING"/>
      <sheetName val="UNIT_1_TURBINE_BUILDING"/>
      <sheetName val="UNIT_1_&amp;_UNIT_2_AUX_BAY-BUNKER_"/>
      <sheetName val="UNIT_2_BOILER_BUILDING_"/>
      <sheetName val="UNIT_2_TURBINE_BUILDING"/>
      <sheetName val="RETURN_WATER_PUMPHOUSE"/>
      <sheetName val="H_F_O__UNLOADING_PUMP_HOUSE"/>
      <sheetName val="См-2_Шатурс_сети__проект_работы"/>
      <sheetName val="Текущие_цены"/>
      <sheetName val="эл_ст"/>
      <sheetName val="ИТОГИ__по_Н,Р,Э,Q"/>
      <sheetName val="ис_смета"/>
      <sheetName val="См_1"/>
      <sheetName val="Производство_электроэнергии"/>
      <sheetName val="DT_chi_tiet"/>
      <sheetName val="Don_gia_chung_vat_lieu_chinh"/>
      <sheetName val="TH_kinh_phi"/>
      <sheetName val="на_1_тут"/>
      <sheetName val="Факторы_график_свод_12мес"/>
      <sheetName val="SL_dau_tien"/>
      <sheetName val="Master_data"/>
      <sheetName val="Закупки_центр"/>
      <sheetName val="_СУ_ФНП"/>
      <sheetName val="Справочники_(2)"/>
      <sheetName val="виды_затрат"/>
      <sheetName val="Справочник_затрат"/>
      <sheetName val="Сводная_твф"/>
      <sheetName val="Сводная_твв"/>
      <sheetName val="Сводная_(2)"/>
      <sheetName val="Сводная_(3)"/>
      <sheetName val="CHITIET_VL-NC-TT_-1p"/>
      <sheetName val="CHITIET_VL-NC-TT-3p"/>
      <sheetName val="KPVC-BD_"/>
      <sheetName val="SUB_GATUSE"/>
      <sheetName val="CHITIET_VL-NC"/>
      <sheetName val="DON_GIA"/>
      <sheetName val="SUB_GAT"/>
      <sheetName val="CIRCULATING_WATER_PUMP_LOUSE"/>
      <sheetName val="Giai_trinh"/>
      <sheetName val="mtcs_3"/>
      <sheetName val="ADMINISTRATION_BUIING_"/>
      <sheetName val="CS3_(2)"/>
      <sheetName val="CS1_(2)"/>
      <sheetName val="THOP_"/>
      <sheetName val="CS2_(2)"/>
      <sheetName val="CHL_RINATION_BLDG"/>
      <sheetName val="Gia-NC(khong_in)"/>
      <sheetName val="SUB_GAT????USE"/>
      <sheetName val="SUB_GAT____USE"/>
      <sheetName val="UNIT_1_&amp;_UNIT_2_AUX_BAY-BUJKER_"/>
      <sheetName val="B1_TH_TB"/>
      <sheetName val="B2_THMS"/>
      <sheetName val="TB_01-TBCKTC"/>
      <sheetName val="TB_02-TBCD"/>
      <sheetName val="L_01-CNN_"/>
      <sheetName val="L_02-Dap_tran"/>
      <sheetName val="L_03-OAL"/>
      <sheetName val="L_04-HLNM"/>
      <sheetName val="L_05_1-TBTL+TBP"/>
      <sheetName val="L_05_2-DIEN_NM"/>
      <sheetName val="L_05_3-TTLL"/>
      <sheetName val="L_05_3-Nuoc"/>
      <sheetName val="L_06-CDD"/>
      <sheetName val="Cuoc_DCM"/>
      <sheetName val="VL_phan_XD"/>
      <sheetName val="luong_2519"/>
      <sheetName val="Van_dung_may"/>
      <sheetName val="Ф-е_ЛМЗ"/>
      <sheetName val="XLR_NoRangeSheet"/>
      <sheetName val="ПРОГНОЗ_1"/>
      <sheetName val="НнП"/>
      <sheetName val="имена"/>
      <sheetName val="v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Set"/>
      <sheetName val="Поставщики и субподрядчики"/>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ow r="2">
          <cell r="A2">
            <v>0</v>
          </cell>
        </row>
      </sheetData>
      <sheetData sheetId="1002" refreshError="1"/>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31" zoomScale="85" zoomScaleNormal="85" zoomScaleSheetLayoutView="80" workbookViewId="0">
      <selection activeCell="H23" sqref="H23"/>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3" t="s">
        <v>602</v>
      </c>
      <c r="B5" s="293"/>
      <c r="C5" s="293"/>
      <c r="D5" s="76"/>
    </row>
    <row r="6" spans="1:16" s="14" customFormat="1" ht="15.75" x14ac:dyDescent="0.2">
      <c r="A6" s="63"/>
    </row>
    <row r="7" spans="1:16" s="14" customFormat="1" ht="18.75" x14ac:dyDescent="0.2">
      <c r="A7" s="297" t="s">
        <v>5</v>
      </c>
      <c r="B7" s="297"/>
      <c r="C7" s="297"/>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298" t="s">
        <v>477</v>
      </c>
      <c r="B9" s="298"/>
      <c r="C9" s="298"/>
      <c r="D9" s="50"/>
      <c r="E9" s="50"/>
      <c r="F9" s="50"/>
      <c r="G9" s="50"/>
      <c r="H9" s="50"/>
      <c r="I9" s="50"/>
      <c r="J9" s="50"/>
      <c r="K9" s="50"/>
      <c r="L9" s="50"/>
      <c r="M9" s="50"/>
      <c r="N9" s="50"/>
      <c r="O9" s="50"/>
      <c r="P9" s="50"/>
    </row>
    <row r="10" spans="1:16" s="14" customFormat="1" ht="18.75" x14ac:dyDescent="0.2">
      <c r="A10" s="294" t="s">
        <v>4</v>
      </c>
      <c r="B10" s="294"/>
      <c r="C10" s="294"/>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298" t="s">
        <v>615</v>
      </c>
      <c r="B12" s="298"/>
      <c r="C12" s="298"/>
      <c r="D12" s="50"/>
      <c r="E12" s="50"/>
      <c r="F12" s="50"/>
      <c r="G12" s="50"/>
      <c r="H12" s="50"/>
      <c r="I12" s="50"/>
      <c r="J12" s="50"/>
      <c r="K12" s="50"/>
      <c r="L12" s="50"/>
      <c r="M12" s="50"/>
      <c r="N12" s="50"/>
      <c r="O12" s="50"/>
      <c r="P12" s="50"/>
    </row>
    <row r="13" spans="1:16" s="14" customFormat="1" ht="18.75" x14ac:dyDescent="0.2">
      <c r="A13" s="294" t="s">
        <v>3</v>
      </c>
      <c r="B13" s="294"/>
      <c r="C13" s="294"/>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299" t="s">
        <v>613</v>
      </c>
      <c r="B15" s="299"/>
      <c r="C15" s="299"/>
      <c r="D15" s="51"/>
      <c r="E15" s="51"/>
      <c r="F15" s="51"/>
      <c r="G15" s="51"/>
      <c r="H15" s="51"/>
      <c r="I15" s="51"/>
      <c r="J15" s="51"/>
      <c r="K15" s="51"/>
      <c r="L15" s="51"/>
      <c r="M15" s="51"/>
      <c r="N15" s="51"/>
      <c r="O15" s="51"/>
      <c r="P15" s="51"/>
    </row>
    <row r="16" spans="1:16" s="65" customFormat="1" ht="15" customHeight="1" x14ac:dyDescent="0.2">
      <c r="A16" s="294" t="s">
        <v>2</v>
      </c>
      <c r="B16" s="294"/>
      <c r="C16" s="294"/>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295" t="s">
        <v>248</v>
      </c>
      <c r="B18" s="296"/>
      <c r="C18" s="296"/>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63" customHeight="1" x14ac:dyDescent="0.2">
      <c r="A23" s="22" t="s">
        <v>59</v>
      </c>
      <c r="B23" s="30" t="s">
        <v>60</v>
      </c>
      <c r="C23" s="46" t="s">
        <v>607</v>
      </c>
      <c r="D23" s="60"/>
      <c r="E23" s="60"/>
      <c r="F23" s="60"/>
      <c r="G23" s="60"/>
      <c r="H23" s="60"/>
      <c r="I23" s="60"/>
      <c r="J23" s="60"/>
      <c r="K23" s="60"/>
      <c r="L23" s="60"/>
      <c r="M23" s="60"/>
      <c r="N23" s="47"/>
      <c r="O23" s="47"/>
      <c r="P23" s="47"/>
    </row>
    <row r="24" spans="1:16" s="65" customFormat="1" ht="22.7" customHeight="1" x14ac:dyDescent="0.2">
      <c r="A24" s="290"/>
      <c r="B24" s="291"/>
      <c r="C24" s="292"/>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275</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479</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517</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478</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0"/>
      <c r="B39" s="291"/>
      <c r="C39" s="292"/>
      <c r="D39" s="70"/>
      <c r="E39" s="70"/>
      <c r="F39" s="70"/>
      <c r="G39" s="70"/>
      <c r="H39" s="70"/>
      <c r="I39" s="70"/>
      <c r="J39" s="70"/>
      <c r="K39" s="70"/>
      <c r="L39" s="70"/>
      <c r="M39" s="70"/>
      <c r="N39" s="70"/>
      <c r="O39" s="70"/>
      <c r="P39" s="70"/>
    </row>
    <row r="40" spans="1:16" ht="63" x14ac:dyDescent="0.25">
      <c r="A40" s="22" t="s">
        <v>226</v>
      </c>
      <c r="B40" s="45" t="s">
        <v>258</v>
      </c>
      <c r="C40" s="4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380,921271535208 млн. руб.</v>
      </c>
      <c r="D40" s="70"/>
      <c r="E40" s="70"/>
      <c r="F40" s="70"/>
      <c r="G40" s="70"/>
      <c r="H40" s="70"/>
      <c r="I40" s="70"/>
      <c r="J40" s="70"/>
      <c r="K40" s="70"/>
      <c r="L40" s="70"/>
      <c r="M40" s="70"/>
      <c r="N40" s="70"/>
      <c r="O40" s="70"/>
      <c r="P40" s="70"/>
    </row>
    <row r="41" spans="1:16" ht="105.75" customHeight="1" x14ac:dyDescent="0.25">
      <c r="A41" s="22" t="s">
        <v>235</v>
      </c>
      <c r="B41" s="45" t="s">
        <v>243</v>
      </c>
      <c r="C41" s="46" t="s">
        <v>260</v>
      </c>
      <c r="D41" s="70"/>
      <c r="E41" s="70"/>
      <c r="F41" s="70"/>
      <c r="G41" s="70"/>
      <c r="H41" s="70"/>
      <c r="I41" s="70"/>
      <c r="J41" s="70"/>
      <c r="K41" s="70"/>
      <c r="L41" s="70"/>
      <c r="M41" s="70"/>
      <c r="N41" s="70"/>
      <c r="O41" s="70"/>
      <c r="P41" s="70"/>
    </row>
    <row r="42" spans="1:16" ht="83.25" customHeight="1" x14ac:dyDescent="0.25">
      <c r="A42" s="22" t="s">
        <v>227</v>
      </c>
      <c r="B42" s="45" t="s">
        <v>255</v>
      </c>
      <c r="C42" s="46" t="s">
        <v>260</v>
      </c>
      <c r="D42" s="70"/>
      <c r="E42" s="70"/>
      <c r="F42" s="70"/>
      <c r="G42" s="70"/>
      <c r="H42" s="70"/>
      <c r="I42" s="70"/>
      <c r="J42" s="70"/>
      <c r="K42" s="70"/>
      <c r="L42" s="70"/>
      <c r="M42" s="70"/>
      <c r="N42" s="70"/>
      <c r="O42" s="70"/>
      <c r="P42" s="70"/>
    </row>
    <row r="43" spans="1:16" ht="186" customHeight="1" x14ac:dyDescent="0.25">
      <c r="A43" s="22" t="s">
        <v>237</v>
      </c>
      <c r="B43" s="45" t="s">
        <v>238</v>
      </c>
      <c r="C43" s="46" t="s">
        <v>260</v>
      </c>
      <c r="D43" s="70"/>
      <c r="E43" s="70"/>
      <c r="F43" s="70"/>
      <c r="G43" s="70"/>
      <c r="H43" s="70"/>
      <c r="I43" s="70"/>
      <c r="J43" s="70"/>
      <c r="K43" s="70"/>
      <c r="L43" s="70"/>
      <c r="M43" s="70"/>
      <c r="N43" s="70"/>
      <c r="O43" s="70"/>
      <c r="P43" s="70"/>
    </row>
    <row r="44" spans="1:16" ht="111.2" customHeight="1" x14ac:dyDescent="0.25">
      <c r="A44" s="22" t="s">
        <v>228</v>
      </c>
      <c r="B44" s="45" t="s">
        <v>249</v>
      </c>
      <c r="C44" s="46" t="s">
        <v>260</v>
      </c>
      <c r="D44" s="70"/>
      <c r="E44" s="70"/>
      <c r="F44" s="70"/>
      <c r="G44" s="70"/>
      <c r="H44" s="70"/>
      <c r="I44" s="70"/>
      <c r="J44" s="70"/>
      <c r="K44" s="70"/>
      <c r="L44" s="70"/>
      <c r="M44" s="70"/>
      <c r="N44" s="70"/>
      <c r="O44" s="70"/>
      <c r="P44" s="70"/>
    </row>
    <row r="45" spans="1:16" ht="120.2" customHeight="1" x14ac:dyDescent="0.25">
      <c r="A45" s="22" t="s">
        <v>244</v>
      </c>
      <c r="B45" s="45" t="s">
        <v>250</v>
      </c>
      <c r="C45" s="46" t="s">
        <v>260</v>
      </c>
      <c r="D45" s="70"/>
      <c r="E45" s="70"/>
      <c r="F45" s="70"/>
      <c r="G45" s="70"/>
      <c r="H45" s="70"/>
      <c r="I45" s="70"/>
      <c r="J45" s="70"/>
      <c r="K45" s="70"/>
      <c r="L45" s="70"/>
      <c r="M45" s="70"/>
      <c r="N45" s="70"/>
      <c r="O45" s="70"/>
      <c r="P45" s="70"/>
    </row>
    <row r="46" spans="1:16" ht="101.25" customHeight="1" x14ac:dyDescent="0.25">
      <c r="A46" s="22" t="s">
        <v>229</v>
      </c>
      <c r="B46" s="45" t="s">
        <v>251</v>
      </c>
      <c r="C46" s="46" t="s">
        <v>260</v>
      </c>
      <c r="D46" s="70"/>
      <c r="E46" s="70"/>
      <c r="F46" s="70"/>
      <c r="G46" s="70"/>
      <c r="H46" s="70"/>
      <c r="I46" s="70"/>
      <c r="J46" s="70"/>
      <c r="K46" s="70"/>
      <c r="L46" s="70"/>
      <c r="M46" s="70"/>
      <c r="N46" s="70"/>
      <c r="O46" s="70"/>
      <c r="P46" s="70"/>
    </row>
    <row r="47" spans="1:16" ht="18.75" customHeight="1" x14ac:dyDescent="0.25">
      <c r="A47" s="290"/>
      <c r="B47" s="291"/>
      <c r="C47" s="292"/>
      <c r="D47" s="70"/>
      <c r="E47" s="70"/>
      <c r="F47" s="70"/>
      <c r="G47" s="70"/>
      <c r="H47" s="70"/>
      <c r="I47" s="70"/>
      <c r="J47" s="70"/>
      <c r="K47" s="70"/>
      <c r="L47" s="70"/>
      <c r="M47" s="70"/>
      <c r="N47" s="70"/>
      <c r="O47" s="70"/>
      <c r="P47" s="70"/>
    </row>
    <row r="48" spans="1:16" s="75" customFormat="1" ht="75.75" customHeight="1" x14ac:dyDescent="0.25">
      <c r="A48" s="72" t="s">
        <v>245</v>
      </c>
      <c r="B48" s="73" t="s">
        <v>256</v>
      </c>
      <c r="C48" s="83">
        <v>380.92127153520789</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v>312.23055043869499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5" zoomScale="85" zoomScaleSheetLayoutView="85"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10" customFormat="1" ht="15.75" x14ac:dyDescent="0.2">
      <c r="A5" s="15"/>
    </row>
    <row r="6" spans="1:28" s="10" customFormat="1" ht="18.75" x14ac:dyDescent="0.2">
      <c r="A6" s="308" t="s">
        <v>5</v>
      </c>
      <c r="B6" s="308"/>
      <c r="C6" s="308"/>
      <c r="D6" s="308"/>
      <c r="E6" s="308"/>
      <c r="F6" s="308"/>
      <c r="G6" s="308"/>
      <c r="H6" s="308"/>
      <c r="I6" s="308"/>
      <c r="J6" s="308"/>
      <c r="K6" s="308"/>
      <c r="L6" s="308"/>
      <c r="M6" s="308"/>
      <c r="N6" s="308"/>
      <c r="O6" s="308"/>
      <c r="P6" s="308"/>
      <c r="Q6" s="308"/>
      <c r="R6" s="308"/>
      <c r="S6" s="308"/>
      <c r="T6" s="11"/>
      <c r="U6" s="11"/>
      <c r="V6" s="11"/>
      <c r="W6" s="11"/>
      <c r="X6" s="11"/>
      <c r="Y6" s="11"/>
      <c r="Z6" s="11"/>
      <c r="AA6" s="11"/>
      <c r="AB6" s="11"/>
    </row>
    <row r="7" spans="1:28" s="10" customFormat="1" ht="18.75" x14ac:dyDescent="0.2">
      <c r="A7" s="308"/>
      <c r="B7" s="308"/>
      <c r="C7" s="308"/>
      <c r="D7" s="308"/>
      <c r="E7" s="308"/>
      <c r="F7" s="308"/>
      <c r="G7" s="308"/>
      <c r="H7" s="308"/>
      <c r="I7" s="308"/>
      <c r="J7" s="308"/>
      <c r="K7" s="308"/>
      <c r="L7" s="308"/>
      <c r="M7" s="308"/>
      <c r="N7" s="308"/>
      <c r="O7" s="308"/>
      <c r="P7" s="308"/>
      <c r="Q7" s="308"/>
      <c r="R7" s="308"/>
      <c r="S7" s="308"/>
      <c r="T7" s="11"/>
      <c r="U7" s="11"/>
      <c r="V7" s="11"/>
      <c r="W7" s="11"/>
      <c r="X7" s="11"/>
      <c r="Y7" s="11"/>
      <c r="Z7" s="11"/>
      <c r="AA7" s="11"/>
      <c r="AB7" s="11"/>
    </row>
    <row r="8" spans="1:28" s="10"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1"/>
      <c r="U8" s="11"/>
      <c r="V8" s="11"/>
      <c r="W8" s="11"/>
      <c r="X8" s="11"/>
      <c r="Y8" s="11"/>
      <c r="Z8" s="11"/>
      <c r="AA8" s="11"/>
      <c r="AB8" s="11"/>
    </row>
    <row r="9" spans="1:28" s="10" customFormat="1" ht="18.75" x14ac:dyDescent="0.2">
      <c r="A9" s="310" t="s">
        <v>4</v>
      </c>
      <c r="B9" s="310"/>
      <c r="C9" s="310"/>
      <c r="D9" s="310"/>
      <c r="E9" s="310"/>
      <c r="F9" s="310"/>
      <c r="G9" s="310"/>
      <c r="H9" s="310"/>
      <c r="I9" s="310"/>
      <c r="J9" s="310"/>
      <c r="K9" s="310"/>
      <c r="L9" s="310"/>
      <c r="M9" s="310"/>
      <c r="N9" s="310"/>
      <c r="O9" s="310"/>
      <c r="P9" s="310"/>
      <c r="Q9" s="310"/>
      <c r="R9" s="310"/>
      <c r="S9" s="310"/>
      <c r="T9" s="11"/>
      <c r="U9" s="11"/>
      <c r="V9" s="11"/>
      <c r="W9" s="11"/>
      <c r="X9" s="11"/>
      <c r="Y9" s="11"/>
      <c r="Z9" s="11"/>
      <c r="AA9" s="11"/>
      <c r="AB9" s="11"/>
    </row>
    <row r="10" spans="1:28" s="10" customFormat="1" ht="18.75" x14ac:dyDescent="0.2">
      <c r="A10" s="308"/>
      <c r="B10" s="308"/>
      <c r="C10" s="308"/>
      <c r="D10" s="308"/>
      <c r="E10" s="308"/>
      <c r="F10" s="308"/>
      <c r="G10" s="308"/>
      <c r="H10" s="308"/>
      <c r="I10" s="308"/>
      <c r="J10" s="308"/>
      <c r="K10" s="308"/>
      <c r="L10" s="308"/>
      <c r="M10" s="308"/>
      <c r="N10" s="308"/>
      <c r="O10" s="308"/>
      <c r="P10" s="308"/>
      <c r="Q10" s="308"/>
      <c r="R10" s="308"/>
      <c r="S10" s="308"/>
      <c r="T10" s="11"/>
      <c r="U10" s="11"/>
      <c r="V10" s="11"/>
      <c r="W10" s="11"/>
      <c r="X10" s="11"/>
      <c r="Y10" s="11"/>
      <c r="Z10" s="11"/>
      <c r="AA10" s="11"/>
      <c r="AB10" s="11"/>
    </row>
    <row r="11" spans="1:28" s="10" customFormat="1" ht="18.75" x14ac:dyDescent="0.2">
      <c r="A11" s="309" t="str">
        <f>'1. паспорт местоположение'!A12:C12</f>
        <v>Q_NA1000.PR.0092</v>
      </c>
      <c r="B11" s="309"/>
      <c r="C11" s="309"/>
      <c r="D11" s="309"/>
      <c r="E11" s="309"/>
      <c r="F11" s="309"/>
      <c r="G11" s="309"/>
      <c r="H11" s="309"/>
      <c r="I11" s="309"/>
      <c r="J11" s="309"/>
      <c r="K11" s="309"/>
      <c r="L11" s="309"/>
      <c r="M11" s="309"/>
      <c r="N11" s="309"/>
      <c r="O11" s="309"/>
      <c r="P11" s="309"/>
      <c r="Q11" s="309"/>
      <c r="R11" s="309"/>
      <c r="S11" s="309"/>
      <c r="T11" s="11"/>
      <c r="U11" s="11"/>
      <c r="V11" s="11"/>
      <c r="W11" s="11"/>
      <c r="X11" s="11"/>
      <c r="Y11" s="11"/>
      <c r="Z11" s="11"/>
      <c r="AA11" s="11"/>
      <c r="AB11" s="11"/>
    </row>
    <row r="12" spans="1:28" s="10" customFormat="1" ht="18.75" x14ac:dyDescent="0.2">
      <c r="A12" s="310" t="s">
        <v>3</v>
      </c>
      <c r="B12" s="310"/>
      <c r="C12" s="310"/>
      <c r="D12" s="310"/>
      <c r="E12" s="310"/>
      <c r="F12" s="310"/>
      <c r="G12" s="310"/>
      <c r="H12" s="310"/>
      <c r="I12" s="310"/>
      <c r="J12" s="310"/>
      <c r="K12" s="310"/>
      <c r="L12" s="310"/>
      <c r="M12" s="310"/>
      <c r="N12" s="310"/>
      <c r="O12" s="310"/>
      <c r="P12" s="310"/>
      <c r="Q12" s="310"/>
      <c r="R12" s="310"/>
      <c r="S12" s="310"/>
      <c r="T12" s="11"/>
      <c r="U12" s="11"/>
      <c r="V12" s="11"/>
      <c r="W12" s="11"/>
      <c r="X12" s="11"/>
      <c r="Y12" s="11"/>
      <c r="Z12" s="11"/>
      <c r="AA12" s="11"/>
      <c r="AB12" s="11"/>
    </row>
    <row r="13" spans="1:28" s="7"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70"/>
      <c r="U13" s="170"/>
      <c r="V13" s="170"/>
      <c r="W13" s="170"/>
      <c r="X13" s="170"/>
      <c r="Y13" s="170"/>
      <c r="Z13" s="170"/>
      <c r="AA13" s="170"/>
      <c r="AB13" s="170"/>
    </row>
    <row r="14" spans="1:28" s="2" customFormat="1" ht="15.75" x14ac:dyDescent="0.2">
      <c r="A14" s="309" t="str">
        <f>'1. паспорт местоположение'!A15:C15</f>
        <v>Создание системы управления нормативно-справочной информацией АО "Россети Тюмень" на базе отечественного ПО</v>
      </c>
      <c r="B14" s="309"/>
      <c r="C14" s="309"/>
      <c r="D14" s="309"/>
      <c r="E14" s="309"/>
      <c r="F14" s="309"/>
      <c r="G14" s="309"/>
      <c r="H14" s="309"/>
      <c r="I14" s="309"/>
      <c r="J14" s="309"/>
      <c r="K14" s="309"/>
      <c r="L14" s="309"/>
      <c r="M14" s="309"/>
      <c r="N14" s="309"/>
      <c r="O14" s="309"/>
      <c r="P14" s="309"/>
      <c r="Q14" s="309"/>
      <c r="R14" s="309"/>
      <c r="S14" s="309"/>
      <c r="T14" s="6"/>
      <c r="U14" s="6"/>
      <c r="V14" s="6"/>
      <c r="W14" s="6"/>
      <c r="X14" s="6"/>
      <c r="Y14" s="6"/>
      <c r="Z14" s="6"/>
      <c r="AA14" s="6"/>
      <c r="AB14" s="6"/>
    </row>
    <row r="15" spans="1:28" s="2" customFormat="1" ht="15" customHeight="1" x14ac:dyDescent="0.2">
      <c r="A15" s="310" t="s">
        <v>2</v>
      </c>
      <c r="B15" s="310"/>
      <c r="C15" s="310"/>
      <c r="D15" s="310"/>
      <c r="E15" s="310"/>
      <c r="F15" s="310"/>
      <c r="G15" s="310"/>
      <c r="H15" s="310"/>
      <c r="I15" s="310"/>
      <c r="J15" s="310"/>
      <c r="K15" s="310"/>
      <c r="L15" s="310"/>
      <c r="M15" s="310"/>
      <c r="N15" s="310"/>
      <c r="O15" s="310"/>
      <c r="P15" s="310"/>
      <c r="Q15" s="310"/>
      <c r="R15" s="310"/>
      <c r="S15" s="310"/>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69"/>
      <c r="U16" s="169"/>
      <c r="V16" s="169"/>
      <c r="W16" s="169"/>
      <c r="X16" s="169"/>
      <c r="Y16" s="169"/>
    </row>
    <row r="17" spans="1:28" s="2" customFormat="1" ht="45.75" customHeight="1" x14ac:dyDescent="0.2">
      <c r="A17" s="303" t="s">
        <v>308</v>
      </c>
      <c r="B17" s="303"/>
      <c r="C17" s="303"/>
      <c r="D17" s="303"/>
      <c r="E17" s="303"/>
      <c r="F17" s="303"/>
      <c r="G17" s="303"/>
      <c r="H17" s="303"/>
      <c r="I17" s="303"/>
      <c r="J17" s="303"/>
      <c r="K17" s="303"/>
      <c r="L17" s="303"/>
      <c r="M17" s="303"/>
      <c r="N17" s="303"/>
      <c r="O17" s="303"/>
      <c r="P17" s="303"/>
      <c r="Q17" s="303"/>
      <c r="R17" s="303"/>
      <c r="S17" s="303"/>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69"/>
      <c r="U18" s="169"/>
      <c r="V18" s="169"/>
      <c r="W18" s="169"/>
      <c r="X18" s="169"/>
      <c r="Y18" s="169"/>
    </row>
    <row r="19" spans="1:28" s="2" customFormat="1" ht="54" customHeight="1" x14ac:dyDescent="0.2">
      <c r="A19" s="300" t="s">
        <v>1</v>
      </c>
      <c r="B19" s="300" t="s">
        <v>309</v>
      </c>
      <c r="C19" s="305" t="s">
        <v>310</v>
      </c>
      <c r="D19" s="300" t="s">
        <v>311</v>
      </c>
      <c r="E19" s="300" t="s">
        <v>312</v>
      </c>
      <c r="F19" s="300" t="s">
        <v>313</v>
      </c>
      <c r="G19" s="300" t="s">
        <v>314</v>
      </c>
      <c r="H19" s="300" t="s">
        <v>315</v>
      </c>
      <c r="I19" s="300" t="s">
        <v>316</v>
      </c>
      <c r="J19" s="300" t="s">
        <v>317</v>
      </c>
      <c r="K19" s="300" t="s">
        <v>318</v>
      </c>
      <c r="L19" s="300" t="s">
        <v>319</v>
      </c>
      <c r="M19" s="300" t="s">
        <v>320</v>
      </c>
      <c r="N19" s="300" t="s">
        <v>321</v>
      </c>
      <c r="O19" s="300" t="s">
        <v>322</v>
      </c>
      <c r="P19" s="300" t="s">
        <v>323</v>
      </c>
      <c r="Q19" s="300" t="s">
        <v>324</v>
      </c>
      <c r="R19" s="300"/>
      <c r="S19" s="301" t="s">
        <v>325</v>
      </c>
      <c r="T19" s="169"/>
      <c r="U19" s="169"/>
      <c r="V19" s="169"/>
      <c r="W19" s="169"/>
      <c r="X19" s="169"/>
      <c r="Y19" s="169"/>
    </row>
    <row r="20" spans="1:28" s="2" customFormat="1" ht="180.75" customHeight="1" x14ac:dyDescent="0.2">
      <c r="A20" s="300"/>
      <c r="B20" s="300"/>
      <c r="C20" s="306"/>
      <c r="D20" s="300"/>
      <c r="E20" s="300"/>
      <c r="F20" s="300"/>
      <c r="G20" s="300"/>
      <c r="H20" s="300"/>
      <c r="I20" s="300"/>
      <c r="J20" s="300"/>
      <c r="K20" s="300"/>
      <c r="L20" s="300"/>
      <c r="M20" s="300"/>
      <c r="N20" s="300"/>
      <c r="O20" s="300"/>
      <c r="P20" s="300"/>
      <c r="Q20" s="171" t="s">
        <v>326</v>
      </c>
      <c r="R20" s="173" t="s">
        <v>327</v>
      </c>
      <c r="S20" s="301"/>
      <c r="T20" s="26"/>
      <c r="U20" s="26"/>
      <c r="V20" s="26"/>
      <c r="W20" s="26"/>
      <c r="X20" s="26"/>
      <c r="Y20" s="26"/>
      <c r="Z20" s="25"/>
      <c r="AA20" s="25"/>
      <c r="AB20" s="25"/>
    </row>
    <row r="21" spans="1:28" s="2" customFormat="1" ht="18.75" x14ac:dyDescent="0.2">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72">
        <v>16</v>
      </c>
      <c r="Q21" s="171">
        <v>17</v>
      </c>
      <c r="R21" s="172">
        <v>18</v>
      </c>
      <c r="S21" s="171">
        <v>19</v>
      </c>
      <c r="T21" s="26"/>
      <c r="U21" s="26"/>
      <c r="V21" s="26"/>
      <c r="W21" s="26"/>
      <c r="X21" s="26"/>
      <c r="Y21" s="26"/>
      <c r="Z21" s="25"/>
      <c r="AA21" s="25"/>
      <c r="AB21" s="25"/>
    </row>
    <row r="22" spans="1:28" s="2" customFormat="1" ht="32.25" customHeight="1" x14ac:dyDescent="0.2">
      <c r="A22" s="171"/>
      <c r="B22" s="172" t="s">
        <v>523</v>
      </c>
      <c r="C22" s="172"/>
      <c r="D22" s="172"/>
      <c r="E22" s="172" t="s">
        <v>524</v>
      </c>
      <c r="F22" s="172" t="s">
        <v>525</v>
      </c>
      <c r="G22" s="172" t="s">
        <v>526</v>
      </c>
      <c r="H22" s="172"/>
      <c r="I22" s="172"/>
      <c r="J22" s="172"/>
      <c r="K22" s="172"/>
      <c r="L22" s="172"/>
      <c r="M22" s="172"/>
      <c r="N22" s="172"/>
      <c r="O22" s="172"/>
      <c r="P22" s="172"/>
      <c r="Q22" s="32"/>
      <c r="R22" s="137"/>
      <c r="S22" s="137"/>
      <c r="T22" s="26"/>
      <c r="U22" s="26"/>
      <c r="V22" s="26"/>
      <c r="W22" s="26"/>
      <c r="X22" s="26"/>
      <c r="Y22" s="26"/>
      <c r="Z22" s="25"/>
      <c r="AA22" s="25"/>
      <c r="AB22" s="25"/>
    </row>
    <row r="23" spans="1:28" s="2" customFormat="1" ht="18.75" x14ac:dyDescent="0.2">
      <c r="A23" s="171"/>
      <c r="B23" s="172" t="s">
        <v>523</v>
      </c>
      <c r="C23" s="172"/>
      <c r="D23" s="172"/>
      <c r="E23" s="172" t="s">
        <v>524</v>
      </c>
      <c r="F23" s="172" t="s">
        <v>525</v>
      </c>
      <c r="G23" s="172" t="s">
        <v>527</v>
      </c>
      <c r="H23" s="28"/>
      <c r="I23" s="28"/>
      <c r="J23" s="28"/>
      <c r="K23" s="28"/>
      <c r="L23" s="28"/>
      <c r="M23" s="28"/>
      <c r="N23" s="28"/>
      <c r="O23" s="28"/>
      <c r="P23" s="28"/>
      <c r="Q23" s="28"/>
      <c r="R23" s="137"/>
      <c r="S23" s="137"/>
      <c r="T23" s="26"/>
      <c r="U23" s="26"/>
      <c r="V23" s="26"/>
      <c r="W23" s="26"/>
      <c r="X23" s="25"/>
      <c r="Y23" s="25"/>
      <c r="Z23" s="25"/>
      <c r="AA23" s="25"/>
      <c r="AB23" s="25"/>
    </row>
    <row r="24" spans="1:28" s="2" customFormat="1" ht="18.75" x14ac:dyDescent="0.2">
      <c r="A24" s="171"/>
      <c r="B24" s="172" t="s">
        <v>523</v>
      </c>
      <c r="C24" s="172"/>
      <c r="D24" s="172"/>
      <c r="E24" s="172" t="s">
        <v>524</v>
      </c>
      <c r="F24" s="172" t="s">
        <v>525</v>
      </c>
      <c r="G24" s="172" t="s">
        <v>528</v>
      </c>
      <c r="H24" s="28"/>
      <c r="I24" s="28"/>
      <c r="J24" s="28"/>
      <c r="K24" s="28"/>
      <c r="L24" s="28"/>
      <c r="M24" s="28"/>
      <c r="N24" s="28"/>
      <c r="O24" s="28"/>
      <c r="P24" s="28"/>
      <c r="Q24" s="28"/>
      <c r="R24" s="137"/>
      <c r="S24" s="137"/>
      <c r="T24" s="26"/>
      <c r="U24" s="26"/>
      <c r="V24" s="26"/>
      <c r="W24" s="26"/>
      <c r="X24" s="25"/>
      <c r="Y24" s="25"/>
      <c r="Z24" s="25"/>
      <c r="AA24" s="25"/>
      <c r="AB24" s="25"/>
    </row>
    <row r="25" spans="1:28" s="2" customFormat="1" ht="31.5" x14ac:dyDescent="0.2">
      <c r="A25" s="134"/>
      <c r="B25" s="172" t="s">
        <v>529</v>
      </c>
      <c r="C25" s="172"/>
      <c r="D25" s="172"/>
      <c r="E25" s="172" t="s">
        <v>530</v>
      </c>
      <c r="F25" s="172" t="s">
        <v>531</v>
      </c>
      <c r="G25" s="172" t="s">
        <v>532</v>
      </c>
      <c r="H25" s="28"/>
      <c r="I25" s="28"/>
      <c r="J25" s="28"/>
      <c r="K25" s="28"/>
      <c r="L25" s="28"/>
      <c r="M25" s="28"/>
      <c r="N25" s="28"/>
      <c r="O25" s="28"/>
      <c r="P25" s="28"/>
      <c r="Q25" s="28"/>
      <c r="R25" s="137"/>
      <c r="S25" s="137"/>
      <c r="T25" s="26"/>
      <c r="U25" s="26"/>
      <c r="V25" s="26"/>
      <c r="W25" s="26"/>
      <c r="X25" s="25"/>
      <c r="Y25" s="25"/>
      <c r="Z25" s="25"/>
      <c r="AA25" s="25"/>
      <c r="AB25" s="25"/>
    </row>
    <row r="26" spans="1:28" s="2" customFormat="1" ht="18.75" x14ac:dyDescent="0.2">
      <c r="A26" s="134"/>
      <c r="B26" s="172" t="s">
        <v>529</v>
      </c>
      <c r="C26" s="172"/>
      <c r="D26" s="172"/>
      <c r="E26" s="172" t="s">
        <v>530</v>
      </c>
      <c r="F26" s="172" t="s">
        <v>531</v>
      </c>
      <c r="G26" s="172" t="s">
        <v>527</v>
      </c>
      <c r="H26" s="28"/>
      <c r="I26" s="28"/>
      <c r="J26" s="28"/>
      <c r="K26" s="28"/>
      <c r="L26" s="28"/>
      <c r="M26" s="28"/>
      <c r="N26" s="28"/>
      <c r="O26" s="28"/>
      <c r="P26" s="28"/>
      <c r="Q26" s="28"/>
      <c r="R26" s="137"/>
      <c r="S26" s="137"/>
      <c r="T26" s="26"/>
      <c r="U26" s="26"/>
      <c r="V26" s="26"/>
      <c r="W26" s="26"/>
      <c r="X26" s="25"/>
      <c r="Y26" s="25"/>
      <c r="Z26" s="25"/>
      <c r="AA26" s="25"/>
      <c r="AB26" s="25"/>
    </row>
    <row r="27" spans="1:28" s="2" customFormat="1" ht="18.75" x14ac:dyDescent="0.2">
      <c r="A27" s="134"/>
      <c r="B27" s="172" t="s">
        <v>529</v>
      </c>
      <c r="C27" s="172"/>
      <c r="D27" s="172"/>
      <c r="E27" s="172" t="s">
        <v>530</v>
      </c>
      <c r="F27" s="172" t="s">
        <v>531</v>
      </c>
      <c r="G27" s="172" t="s">
        <v>528</v>
      </c>
      <c r="H27" s="28"/>
      <c r="I27" s="28"/>
      <c r="J27" s="28"/>
      <c r="K27" s="28"/>
      <c r="L27" s="28"/>
      <c r="M27" s="28"/>
      <c r="N27" s="28"/>
      <c r="O27" s="28"/>
      <c r="P27" s="28"/>
      <c r="Q27" s="28"/>
      <c r="R27" s="137"/>
      <c r="S27" s="137"/>
      <c r="T27" s="26"/>
      <c r="U27" s="26"/>
      <c r="V27" s="26"/>
      <c r="W27" s="26"/>
      <c r="X27" s="25"/>
      <c r="Y27" s="25"/>
      <c r="Z27" s="25"/>
      <c r="AA27" s="25"/>
      <c r="AB27" s="25"/>
    </row>
    <row r="28" spans="1:28" s="2" customFormat="1" ht="18.75" x14ac:dyDescent="0.2">
      <c r="A28" s="28" t="s">
        <v>328</v>
      </c>
      <c r="B28" s="28" t="s">
        <v>328</v>
      </c>
      <c r="C28" s="28"/>
      <c r="D28" s="28"/>
      <c r="E28" s="28" t="s">
        <v>328</v>
      </c>
      <c r="F28" s="28" t="s">
        <v>328</v>
      </c>
      <c r="G28" s="28" t="s">
        <v>328</v>
      </c>
      <c r="H28" s="28" t="s">
        <v>328</v>
      </c>
      <c r="I28" s="28"/>
      <c r="J28" s="28"/>
      <c r="K28" s="28"/>
      <c r="L28" s="28"/>
      <c r="M28" s="28" t="s">
        <v>328</v>
      </c>
      <c r="N28" s="28" t="s">
        <v>328</v>
      </c>
      <c r="O28" s="28" t="s">
        <v>328</v>
      </c>
      <c r="P28" s="28" t="s">
        <v>328</v>
      </c>
      <c r="Q28" s="28" t="s">
        <v>328</v>
      </c>
      <c r="R28" s="137"/>
      <c r="S28" s="137"/>
      <c r="T28" s="26"/>
      <c r="U28" s="26"/>
      <c r="V28" s="26"/>
      <c r="W28" s="26"/>
      <c r="X28" s="25"/>
      <c r="Y28" s="25"/>
      <c r="Z28" s="25"/>
      <c r="AA28" s="25"/>
      <c r="AB28" s="25"/>
    </row>
    <row r="29" spans="1:28" s="1" customFormat="1" ht="20.25" customHeight="1" x14ac:dyDescent="0.25">
      <c r="A29" s="174"/>
      <c r="B29" s="172" t="s">
        <v>329</v>
      </c>
      <c r="C29" s="172"/>
      <c r="D29" s="172"/>
      <c r="E29" s="174" t="s">
        <v>330</v>
      </c>
      <c r="F29" s="174" t="s">
        <v>330</v>
      </c>
      <c r="G29" s="174" t="s">
        <v>330</v>
      </c>
      <c r="H29" s="174"/>
      <c r="I29" s="174"/>
      <c r="J29" s="174"/>
      <c r="K29" s="174"/>
      <c r="L29" s="174"/>
      <c r="M29" s="174"/>
      <c r="N29" s="174"/>
      <c r="O29" s="174"/>
      <c r="P29" s="174"/>
      <c r="Q29" s="175"/>
      <c r="R29" s="176"/>
      <c r="S29" s="176"/>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N31" sqref="N31"/>
    </sheetView>
  </sheetViews>
  <sheetFormatPr defaultColWidth="10.7109375" defaultRowHeight="15.75" x14ac:dyDescent="0.25"/>
  <cols>
    <col min="1" max="1" width="9.5703125" style="94" customWidth="1"/>
    <col min="2" max="2" width="28.42578125" style="94" customWidth="1"/>
    <col min="3" max="3" width="27" style="94" customWidth="1"/>
    <col min="4" max="4" width="23" style="94" customWidth="1"/>
    <col min="5" max="6" width="28.5703125"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s="95"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7" t="str">
        <f>'1. паспорт местоположение'!A5:C5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10" customFormat="1" x14ac:dyDescent="0.2">
      <c r="A7" s="15"/>
      <c r="H7" s="14"/>
    </row>
    <row r="8" spans="1:20" s="10" customFormat="1" x14ac:dyDescent="0.2">
      <c r="A8" s="308" t="s">
        <v>5</v>
      </c>
      <c r="B8" s="308"/>
      <c r="C8" s="308"/>
      <c r="D8" s="308"/>
      <c r="E8" s="308"/>
      <c r="F8" s="308"/>
      <c r="G8" s="308"/>
      <c r="H8" s="308"/>
      <c r="I8" s="308"/>
      <c r="J8" s="308"/>
      <c r="K8" s="308"/>
      <c r="L8" s="308"/>
      <c r="M8" s="308"/>
      <c r="N8" s="308"/>
      <c r="O8" s="308"/>
      <c r="P8" s="308"/>
      <c r="Q8" s="308"/>
      <c r="R8" s="308"/>
      <c r="S8" s="308"/>
      <c r="T8" s="308"/>
    </row>
    <row r="9" spans="1:20" s="10" customFormat="1" x14ac:dyDescent="0.2">
      <c r="A9" s="308"/>
      <c r="B9" s="308"/>
      <c r="C9" s="308"/>
      <c r="D9" s="308"/>
      <c r="E9" s="308"/>
      <c r="F9" s="308"/>
      <c r="G9" s="308"/>
      <c r="H9" s="308"/>
      <c r="I9" s="308"/>
      <c r="J9" s="308"/>
      <c r="K9" s="308"/>
      <c r="L9" s="308"/>
      <c r="M9" s="308"/>
      <c r="N9" s="308"/>
      <c r="O9" s="308"/>
      <c r="P9" s="308"/>
      <c r="Q9" s="308"/>
      <c r="R9" s="308"/>
      <c r="S9" s="308"/>
      <c r="T9" s="308"/>
    </row>
    <row r="10" spans="1:20" s="10"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0" customFormat="1" ht="18.75" customHeight="1" x14ac:dyDescent="0.2">
      <c r="A11" s="310" t="s">
        <v>4</v>
      </c>
      <c r="B11" s="310"/>
      <c r="C11" s="310"/>
      <c r="D11" s="310"/>
      <c r="E11" s="310"/>
      <c r="F11" s="310"/>
      <c r="G11" s="310"/>
      <c r="H11" s="310"/>
      <c r="I11" s="310"/>
      <c r="J11" s="310"/>
      <c r="K11" s="310"/>
      <c r="L11" s="310"/>
      <c r="M11" s="310"/>
      <c r="N11" s="310"/>
      <c r="O11" s="310"/>
      <c r="P11" s="310"/>
      <c r="Q11" s="310"/>
      <c r="R11" s="310"/>
      <c r="S11" s="310"/>
      <c r="T11" s="310"/>
    </row>
    <row r="12" spans="1:20" s="10" customFormat="1"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0" customFormat="1" ht="18.75" customHeight="1" x14ac:dyDescent="0.2">
      <c r="A13" s="309" t="str">
        <f>'1. паспорт местоположение'!A12:C12</f>
        <v>Q_NA1000.PR.0092</v>
      </c>
      <c r="B13" s="309"/>
      <c r="C13" s="309"/>
      <c r="D13" s="309"/>
      <c r="E13" s="309"/>
      <c r="F13" s="309"/>
      <c r="G13" s="309"/>
      <c r="H13" s="309"/>
      <c r="I13" s="309"/>
      <c r="J13" s="309"/>
      <c r="K13" s="309"/>
      <c r="L13" s="309"/>
      <c r="M13" s="309"/>
      <c r="N13" s="309"/>
      <c r="O13" s="309"/>
      <c r="P13" s="309"/>
      <c r="Q13" s="309"/>
      <c r="R13" s="309"/>
      <c r="S13" s="309"/>
      <c r="T13" s="309"/>
    </row>
    <row r="14" spans="1:20" s="10" customFormat="1" ht="18.75" customHeight="1" x14ac:dyDescent="0.2">
      <c r="A14" s="310" t="s">
        <v>3</v>
      </c>
      <c r="B14" s="310"/>
      <c r="C14" s="310"/>
      <c r="D14" s="310"/>
      <c r="E14" s="310"/>
      <c r="F14" s="310"/>
      <c r="G14" s="310"/>
      <c r="H14" s="310"/>
      <c r="I14" s="310"/>
      <c r="J14" s="310"/>
      <c r="K14" s="310"/>
      <c r="L14" s="310"/>
      <c r="M14" s="310"/>
      <c r="N14" s="310"/>
      <c r="O14" s="310"/>
      <c r="P14" s="310"/>
      <c r="Q14" s="310"/>
      <c r="R14" s="310"/>
      <c r="S14" s="310"/>
      <c r="T14" s="310"/>
    </row>
    <row r="15" spans="1:20" s="7"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2" customFormat="1" x14ac:dyDescent="0.2">
      <c r="A16" s="309" t="str">
        <f>'1. паспорт местоположение'!A15:C15</f>
        <v>Создание системы управления нормативно-справочной информацией АО "Россети Тюмень" на базе отечественного ПО</v>
      </c>
      <c r="B16" s="309"/>
      <c r="C16" s="309"/>
      <c r="D16" s="309"/>
      <c r="E16" s="309"/>
      <c r="F16" s="309"/>
      <c r="G16" s="309"/>
      <c r="H16" s="309"/>
      <c r="I16" s="309"/>
      <c r="J16" s="309"/>
      <c r="K16" s="309"/>
      <c r="L16" s="309"/>
      <c r="M16" s="309"/>
      <c r="N16" s="309"/>
      <c r="O16" s="309"/>
      <c r="P16" s="309"/>
      <c r="Q16" s="309"/>
      <c r="R16" s="309"/>
      <c r="S16" s="309"/>
      <c r="T16" s="309"/>
    </row>
    <row r="17" spans="1:113" s="2" customFormat="1" ht="15" customHeight="1" x14ac:dyDescent="0.2">
      <c r="A17" s="310" t="s">
        <v>2</v>
      </c>
      <c r="B17" s="310"/>
      <c r="C17" s="310"/>
      <c r="D17" s="310"/>
      <c r="E17" s="310"/>
      <c r="F17" s="310"/>
      <c r="G17" s="310"/>
      <c r="H17" s="310"/>
      <c r="I17" s="310"/>
      <c r="J17" s="310"/>
      <c r="K17" s="310"/>
      <c r="L17" s="310"/>
      <c r="M17" s="310"/>
      <c r="N17" s="310"/>
      <c r="O17" s="310"/>
      <c r="P17" s="310"/>
      <c r="Q17" s="310"/>
      <c r="R17" s="310"/>
      <c r="S17" s="310"/>
      <c r="T17" s="310"/>
    </row>
    <row r="18" spans="1:113"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2" customFormat="1" ht="15" customHeight="1" x14ac:dyDescent="0.2">
      <c r="A19" s="313" t="s">
        <v>331</v>
      </c>
      <c r="B19" s="313"/>
      <c r="C19" s="313"/>
      <c r="D19" s="313"/>
      <c r="E19" s="313"/>
      <c r="F19" s="313"/>
      <c r="G19" s="313"/>
      <c r="H19" s="313"/>
      <c r="I19" s="313"/>
      <c r="J19" s="313"/>
      <c r="K19" s="313"/>
      <c r="L19" s="313"/>
      <c r="M19" s="313"/>
      <c r="N19" s="313"/>
      <c r="O19" s="313"/>
      <c r="P19" s="313"/>
      <c r="Q19" s="313"/>
      <c r="R19" s="313"/>
      <c r="S19" s="313"/>
      <c r="T19" s="313"/>
    </row>
    <row r="20" spans="1:113" s="9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s="95" customFormat="1" ht="46.5" customHeight="1" x14ac:dyDescent="0.25">
      <c r="A21" s="315" t="s">
        <v>1</v>
      </c>
      <c r="B21" s="318" t="s">
        <v>332</v>
      </c>
      <c r="C21" s="319"/>
      <c r="D21" s="322" t="s">
        <v>333</v>
      </c>
      <c r="E21" s="318" t="s">
        <v>334</v>
      </c>
      <c r="F21" s="319"/>
      <c r="G21" s="318" t="s">
        <v>335</v>
      </c>
      <c r="H21" s="319"/>
      <c r="I21" s="318" t="s">
        <v>336</v>
      </c>
      <c r="J21" s="319"/>
      <c r="K21" s="322" t="s">
        <v>337</v>
      </c>
      <c r="L21" s="318" t="s">
        <v>338</v>
      </c>
      <c r="M21" s="319"/>
      <c r="N21" s="318" t="s">
        <v>339</v>
      </c>
      <c r="O21" s="319"/>
      <c r="P21" s="322" t="s">
        <v>340</v>
      </c>
      <c r="Q21" s="325" t="s">
        <v>341</v>
      </c>
      <c r="R21" s="326"/>
      <c r="S21" s="325" t="s">
        <v>342</v>
      </c>
      <c r="T21" s="327"/>
    </row>
    <row r="22" spans="1:113" s="95" customFormat="1" ht="204.75" customHeight="1" x14ac:dyDescent="0.25">
      <c r="A22" s="316"/>
      <c r="B22" s="320"/>
      <c r="C22" s="321"/>
      <c r="D22" s="323"/>
      <c r="E22" s="320"/>
      <c r="F22" s="321"/>
      <c r="G22" s="320"/>
      <c r="H22" s="321"/>
      <c r="I22" s="320"/>
      <c r="J22" s="321"/>
      <c r="K22" s="324"/>
      <c r="L22" s="320"/>
      <c r="M22" s="321"/>
      <c r="N22" s="320"/>
      <c r="O22" s="321"/>
      <c r="P22" s="324"/>
      <c r="Q22" s="98" t="s">
        <v>343</v>
      </c>
      <c r="R22" s="98" t="s">
        <v>344</v>
      </c>
      <c r="S22" s="98" t="s">
        <v>345</v>
      </c>
      <c r="T22" s="98" t="s">
        <v>346</v>
      </c>
    </row>
    <row r="23" spans="1:113" s="95" customFormat="1" ht="51.75" customHeight="1" x14ac:dyDescent="0.25">
      <c r="A23" s="317"/>
      <c r="B23" s="177" t="s">
        <v>347</v>
      </c>
      <c r="C23" s="177" t="s">
        <v>348</v>
      </c>
      <c r="D23" s="324"/>
      <c r="E23" s="177" t="s">
        <v>347</v>
      </c>
      <c r="F23" s="177" t="s">
        <v>348</v>
      </c>
      <c r="G23" s="177" t="s">
        <v>347</v>
      </c>
      <c r="H23" s="177" t="s">
        <v>348</v>
      </c>
      <c r="I23" s="177" t="s">
        <v>347</v>
      </c>
      <c r="J23" s="177" t="s">
        <v>348</v>
      </c>
      <c r="K23" s="177" t="s">
        <v>347</v>
      </c>
      <c r="L23" s="177" t="s">
        <v>347</v>
      </c>
      <c r="M23" s="177" t="s">
        <v>348</v>
      </c>
      <c r="N23" s="177" t="s">
        <v>347</v>
      </c>
      <c r="O23" s="177" t="s">
        <v>348</v>
      </c>
      <c r="P23" s="178" t="s">
        <v>347</v>
      </c>
      <c r="Q23" s="98" t="s">
        <v>347</v>
      </c>
      <c r="R23" s="98" t="s">
        <v>347</v>
      </c>
      <c r="S23" s="98" t="s">
        <v>347</v>
      </c>
      <c r="T23" s="98" t="s">
        <v>347</v>
      </c>
    </row>
    <row r="24" spans="1:113" s="95" customFormat="1"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113" s="97" customFormat="1" ht="24" customHeight="1" x14ac:dyDescent="0.25">
      <c r="A25" s="101"/>
      <c r="B25" s="102"/>
      <c r="C25" s="102"/>
      <c r="D25" s="102"/>
      <c r="E25" s="102"/>
      <c r="F25" s="102"/>
      <c r="G25" s="102"/>
      <c r="H25" s="102"/>
      <c r="I25" s="102"/>
      <c r="J25" s="103"/>
      <c r="K25" s="103"/>
      <c r="L25" s="103"/>
      <c r="M25" s="106"/>
      <c r="N25" s="106"/>
      <c r="O25" s="106"/>
      <c r="P25" s="103"/>
      <c r="Q25" s="104"/>
      <c r="R25" s="102"/>
      <c r="S25" s="104"/>
      <c r="T25" s="102"/>
    </row>
    <row r="26" spans="1:113" s="95" customFormat="1" ht="3" customHeight="1" x14ac:dyDescent="0.25"/>
    <row r="27" spans="1:113" s="180" customFormat="1" ht="12.75" x14ac:dyDescent="0.2">
      <c r="B27" s="181"/>
      <c r="C27" s="181"/>
      <c r="K27" s="181"/>
    </row>
    <row r="28" spans="1:113" s="180" customFormat="1" x14ac:dyDescent="0.25">
      <c r="B28" s="182" t="s">
        <v>349</v>
      </c>
      <c r="C28" s="182"/>
      <c r="D28" s="182"/>
      <c r="E28" s="182"/>
      <c r="F28" s="182"/>
      <c r="G28" s="182"/>
      <c r="H28" s="182"/>
      <c r="I28" s="182"/>
      <c r="J28" s="182"/>
      <c r="K28" s="182"/>
      <c r="L28" s="182"/>
      <c r="M28" s="182"/>
      <c r="N28" s="182"/>
      <c r="O28" s="182"/>
      <c r="P28" s="182"/>
      <c r="Q28" s="182"/>
      <c r="R28" s="182"/>
    </row>
    <row r="29" spans="1:113" s="95" customFormat="1" x14ac:dyDescent="0.25">
      <c r="B29" s="312" t="s">
        <v>350</v>
      </c>
      <c r="C29" s="312"/>
      <c r="D29" s="312"/>
      <c r="E29" s="312"/>
      <c r="F29" s="312"/>
      <c r="G29" s="312"/>
      <c r="H29" s="312"/>
      <c r="I29" s="312"/>
      <c r="J29" s="312"/>
      <c r="K29" s="312"/>
      <c r="L29" s="312"/>
      <c r="M29" s="312"/>
      <c r="N29" s="312"/>
      <c r="O29" s="312"/>
      <c r="P29" s="312"/>
      <c r="Q29" s="312"/>
      <c r="R29" s="312"/>
    </row>
    <row r="30" spans="1:113" s="95" customFormat="1" x14ac:dyDescent="0.25">
      <c r="B30" s="182"/>
      <c r="C30" s="182"/>
      <c r="D30" s="182"/>
      <c r="E30" s="182"/>
      <c r="F30" s="182"/>
      <c r="G30" s="182"/>
      <c r="H30" s="182"/>
      <c r="I30" s="182"/>
      <c r="J30" s="182"/>
      <c r="K30" s="182"/>
      <c r="L30" s="182"/>
      <c r="M30" s="182"/>
      <c r="N30" s="182"/>
      <c r="O30" s="182"/>
      <c r="P30" s="182"/>
      <c r="Q30" s="182"/>
      <c r="R30" s="182"/>
      <c r="S30" s="182"/>
      <c r="T30" s="182"/>
      <c r="U30" s="182"/>
      <c r="V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row>
    <row r="31" spans="1:113" s="95" customFormat="1" x14ac:dyDescent="0.25">
      <c r="B31" s="183" t="s">
        <v>351</v>
      </c>
      <c r="C31" s="183"/>
      <c r="D31" s="183"/>
      <c r="E31" s="183"/>
      <c r="F31" s="184"/>
      <c r="G31" s="184"/>
      <c r="H31" s="183"/>
      <c r="I31" s="183"/>
      <c r="J31" s="183"/>
      <c r="K31" s="183"/>
      <c r="L31" s="183"/>
      <c r="M31" s="183"/>
      <c r="N31" s="183"/>
      <c r="O31" s="183"/>
      <c r="P31" s="183"/>
      <c r="Q31" s="183"/>
      <c r="R31" s="183"/>
      <c r="S31" s="185"/>
      <c r="T31" s="185"/>
      <c r="U31" s="185"/>
      <c r="V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c r="BJ31" s="185"/>
      <c r="BK31" s="185"/>
      <c r="BL31" s="185"/>
      <c r="BM31" s="185"/>
      <c r="BN31" s="185"/>
      <c r="BO31" s="185"/>
      <c r="BP31" s="185"/>
      <c r="BQ31" s="185"/>
      <c r="BR31" s="185"/>
      <c r="BS31" s="185"/>
      <c r="BT31" s="185"/>
      <c r="BU31" s="185"/>
      <c r="BV31" s="185"/>
      <c r="BW31" s="185"/>
      <c r="BX31" s="185"/>
      <c r="BY31" s="185"/>
      <c r="BZ31" s="185"/>
      <c r="CA31" s="185"/>
      <c r="CB31" s="185"/>
      <c r="CC31" s="185"/>
      <c r="CD31" s="185"/>
      <c r="CE31" s="185"/>
      <c r="CF31" s="185"/>
      <c r="CG31" s="185"/>
      <c r="CH31" s="185"/>
      <c r="CI31" s="185"/>
      <c r="CJ31" s="185"/>
      <c r="CK31" s="185"/>
      <c r="CL31" s="185"/>
      <c r="CM31" s="185"/>
      <c r="CN31" s="185"/>
      <c r="CO31" s="185"/>
      <c r="CP31" s="185"/>
      <c r="CQ31" s="185"/>
      <c r="CR31" s="185"/>
      <c r="CS31" s="185"/>
      <c r="CT31" s="185"/>
      <c r="CU31" s="185"/>
      <c r="CV31" s="185"/>
      <c r="CW31" s="185"/>
      <c r="CX31" s="185"/>
      <c r="CY31" s="185"/>
      <c r="CZ31" s="185"/>
      <c r="DA31" s="185"/>
      <c r="DB31" s="185"/>
      <c r="DC31" s="185"/>
      <c r="DD31" s="185"/>
      <c r="DE31" s="185"/>
      <c r="DF31" s="185"/>
      <c r="DG31" s="185"/>
      <c r="DH31" s="185"/>
      <c r="DI31" s="185"/>
    </row>
    <row r="32" spans="1:113" s="95" customFormat="1" x14ac:dyDescent="0.25">
      <c r="B32" s="183" t="s">
        <v>352</v>
      </c>
      <c r="C32" s="183"/>
      <c r="D32" s="183"/>
      <c r="E32" s="183"/>
      <c r="F32" s="184"/>
      <c r="G32" s="184"/>
      <c r="H32" s="183"/>
      <c r="I32" s="183"/>
      <c r="J32" s="183"/>
      <c r="K32" s="183"/>
      <c r="L32" s="183"/>
      <c r="M32" s="183"/>
      <c r="N32" s="183"/>
      <c r="O32" s="183"/>
      <c r="P32" s="183"/>
      <c r="Q32" s="183"/>
      <c r="R32" s="183"/>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2:113" s="184" customFormat="1" x14ac:dyDescent="0.25">
      <c r="B33" s="183" t="s">
        <v>353</v>
      </c>
      <c r="C33" s="183"/>
      <c r="D33" s="183"/>
      <c r="E33" s="183"/>
      <c r="H33" s="183"/>
      <c r="I33" s="183"/>
      <c r="J33" s="183"/>
      <c r="K33" s="183"/>
      <c r="L33" s="183"/>
      <c r="M33" s="183"/>
      <c r="N33" s="183"/>
      <c r="O33" s="183"/>
      <c r="P33" s="183"/>
      <c r="Q33" s="183"/>
      <c r="R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c r="BJ33" s="183"/>
      <c r="BK33" s="186"/>
      <c r="BL33" s="186"/>
      <c r="BM33" s="186"/>
      <c r="BN33" s="186"/>
      <c r="BO33" s="186"/>
      <c r="BP33" s="186"/>
      <c r="BQ33" s="186"/>
      <c r="BR33" s="186"/>
      <c r="BS33" s="186"/>
      <c r="BT33" s="186"/>
      <c r="BU33" s="186"/>
      <c r="BV33" s="186"/>
      <c r="BW33" s="186"/>
      <c r="BX33" s="186"/>
      <c r="BY33" s="186"/>
      <c r="BZ33" s="186"/>
      <c r="CA33" s="186"/>
      <c r="CB33" s="186"/>
      <c r="CC33" s="186"/>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row>
    <row r="34" spans="2:113" s="184" customFormat="1" x14ac:dyDescent="0.25">
      <c r="B34" s="183" t="s">
        <v>354</v>
      </c>
      <c r="C34" s="183"/>
      <c r="D34" s="183"/>
      <c r="E34" s="183"/>
      <c r="H34" s="183"/>
      <c r="I34" s="183"/>
      <c r="J34" s="183"/>
      <c r="K34" s="183"/>
      <c r="L34" s="183"/>
      <c r="M34" s="183"/>
      <c r="N34" s="183"/>
      <c r="O34" s="183"/>
      <c r="P34" s="183"/>
      <c r="Q34" s="183"/>
      <c r="R34" s="183"/>
      <c r="S34" s="183"/>
      <c r="T34" s="183"/>
      <c r="U34" s="183"/>
      <c r="V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6"/>
      <c r="BL34" s="186"/>
      <c r="BM34" s="186"/>
      <c r="BN34" s="186"/>
      <c r="BO34" s="186"/>
      <c r="BP34" s="186"/>
      <c r="BQ34" s="186"/>
      <c r="BR34" s="186"/>
      <c r="BS34" s="186"/>
      <c r="BT34" s="186"/>
      <c r="BU34" s="186"/>
      <c r="BV34" s="186"/>
      <c r="BW34" s="186"/>
      <c r="BX34" s="186"/>
      <c r="BY34" s="186"/>
      <c r="BZ34" s="186"/>
      <c r="CA34" s="186"/>
      <c r="CB34" s="186"/>
      <c r="CC34" s="186"/>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row>
    <row r="35" spans="2:113" s="184" customFormat="1" x14ac:dyDescent="0.25">
      <c r="B35" s="183" t="s">
        <v>355</v>
      </c>
      <c r="C35" s="183"/>
      <c r="D35" s="183"/>
      <c r="E35" s="183"/>
      <c r="H35" s="183"/>
      <c r="I35" s="183"/>
      <c r="J35" s="183"/>
      <c r="K35" s="183"/>
      <c r="L35" s="183"/>
      <c r="M35" s="183"/>
      <c r="N35" s="183"/>
      <c r="O35" s="183"/>
      <c r="P35" s="183"/>
      <c r="Q35" s="183"/>
      <c r="R35" s="183"/>
      <c r="S35" s="183"/>
      <c r="T35" s="183"/>
      <c r="U35" s="183"/>
      <c r="V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6"/>
      <c r="BL35" s="186"/>
      <c r="BM35" s="186"/>
      <c r="BN35" s="186"/>
      <c r="BO35" s="186"/>
      <c r="BP35" s="186"/>
      <c r="BQ35" s="186"/>
      <c r="BR35" s="186"/>
      <c r="BS35" s="186"/>
      <c r="BT35" s="186"/>
      <c r="BU35" s="186"/>
      <c r="BV35" s="186"/>
      <c r="BW35" s="186"/>
      <c r="BX35" s="186"/>
      <c r="BY35" s="186"/>
      <c r="BZ35" s="186"/>
      <c r="CA35" s="186"/>
      <c r="CB35" s="186"/>
      <c r="CC35" s="186"/>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row>
    <row r="36" spans="2:113" s="184" customFormat="1" x14ac:dyDescent="0.25">
      <c r="B36" s="183" t="s">
        <v>356</v>
      </c>
      <c r="C36" s="183"/>
      <c r="D36" s="183"/>
      <c r="E36" s="183"/>
      <c r="H36" s="183"/>
      <c r="I36" s="183"/>
      <c r="J36" s="183"/>
      <c r="K36" s="183"/>
      <c r="L36" s="183"/>
      <c r="M36" s="183"/>
      <c r="N36" s="183"/>
      <c r="O36" s="183"/>
      <c r="P36" s="183"/>
      <c r="Q36" s="183"/>
      <c r="R36" s="183"/>
      <c r="S36" s="183"/>
      <c r="T36" s="183"/>
      <c r="U36" s="183"/>
      <c r="V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row>
    <row r="37" spans="2:113" s="184" customFormat="1" x14ac:dyDescent="0.25">
      <c r="B37" s="183" t="s">
        <v>357</v>
      </c>
      <c r="C37" s="183"/>
      <c r="D37" s="183"/>
      <c r="E37" s="183"/>
      <c r="H37" s="183"/>
      <c r="I37" s="183"/>
      <c r="J37" s="183"/>
      <c r="K37" s="183"/>
      <c r="L37" s="183"/>
      <c r="M37" s="183"/>
      <c r="N37" s="183"/>
      <c r="O37" s="183"/>
      <c r="P37" s="183"/>
      <c r="Q37" s="183"/>
      <c r="R37" s="183"/>
      <c r="S37" s="183"/>
      <c r="T37" s="183"/>
      <c r="U37" s="183"/>
      <c r="V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row>
    <row r="38" spans="2:113" s="184" customFormat="1" x14ac:dyDescent="0.25">
      <c r="B38" s="183" t="s">
        <v>358</v>
      </c>
      <c r="C38" s="183"/>
      <c r="D38" s="183"/>
      <c r="E38" s="183"/>
      <c r="H38" s="183"/>
      <c r="I38" s="183"/>
      <c r="J38" s="183"/>
      <c r="K38" s="183"/>
      <c r="L38" s="183"/>
      <c r="M38" s="183"/>
      <c r="N38" s="183"/>
      <c r="O38" s="183"/>
      <c r="P38" s="183"/>
      <c r="Q38" s="183"/>
      <c r="R38" s="183"/>
      <c r="S38" s="183"/>
      <c r="T38" s="183"/>
      <c r="U38" s="183"/>
      <c r="V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2:113" s="184" customFormat="1" x14ac:dyDescent="0.25">
      <c r="B39" s="183" t="s">
        <v>359</v>
      </c>
      <c r="C39" s="183"/>
      <c r="D39" s="183"/>
      <c r="E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row>
    <row r="40" spans="2:113" s="184" customFormat="1" x14ac:dyDescent="0.25">
      <c r="B40" s="183" t="s">
        <v>360</v>
      </c>
      <c r="C40" s="183"/>
      <c r="D40" s="183"/>
      <c r="E40" s="183"/>
      <c r="H40" s="183"/>
      <c r="I40" s="183"/>
      <c r="J40" s="183"/>
      <c r="K40" s="183"/>
      <c r="L40" s="183"/>
      <c r="M40" s="183"/>
      <c r="N40" s="183"/>
      <c r="O40" s="183"/>
      <c r="P40" s="183"/>
      <c r="Q40" s="183"/>
      <c r="R40" s="183"/>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2:113" s="184" customFormat="1" x14ac:dyDescent="0.25">
      <c r="Q41" s="183"/>
      <c r="R41" s="183"/>
      <c r="S41" s="183"/>
      <c r="T41" s="183"/>
      <c r="U41" s="183"/>
      <c r="V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6"/>
      <c r="BL41" s="186"/>
      <c r="BM41" s="186"/>
      <c r="BN41" s="186"/>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6"/>
      <c r="DA41" s="186"/>
      <c r="DB41" s="186"/>
      <c r="DC41" s="186"/>
      <c r="DD41" s="186"/>
      <c r="DE41" s="186"/>
      <c r="DF41" s="186"/>
      <c r="DG41" s="186"/>
      <c r="DH41" s="186"/>
      <c r="DI41" s="186"/>
    </row>
    <row r="42" spans="2:113" s="184" customFormat="1" x14ac:dyDescent="0.25">
      <c r="Q42" s="183"/>
      <c r="R42" s="183"/>
      <c r="S42" s="183"/>
      <c r="T42" s="183"/>
      <c r="U42" s="183"/>
      <c r="V42" s="183"/>
      <c r="W42" s="183"/>
      <c r="X42" s="183"/>
      <c r="Y42" s="183"/>
      <c r="Z42" s="183"/>
      <c r="AA42" s="183"/>
      <c r="AB42" s="183"/>
      <c r="AC42" s="183"/>
      <c r="AD42" s="183"/>
      <c r="AE42" s="183"/>
      <c r="AF42" s="183"/>
      <c r="AG42" s="183"/>
      <c r="AH42" s="183"/>
      <c r="AI42" s="183"/>
      <c r="AJ42" s="183"/>
      <c r="AK42" s="183"/>
      <c r="AL42" s="183"/>
      <c r="AM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6"/>
      <c r="BL42" s="186"/>
      <c r="BM42" s="186"/>
      <c r="BN42" s="186"/>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6"/>
      <c r="DA42" s="186"/>
      <c r="DB42" s="186"/>
      <c r="DC42" s="186"/>
      <c r="DD42" s="186"/>
      <c r="DE42" s="186"/>
      <c r="DF42" s="186"/>
      <c r="DG42" s="186"/>
      <c r="DH42" s="186"/>
      <c r="DI42" s="186"/>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5"/>
    <col min="2" max="3" width="27.140625" style="95" customWidth="1"/>
    <col min="4" max="4" width="36.5703125" style="95" customWidth="1"/>
    <col min="5" max="5" width="29" style="95" customWidth="1"/>
    <col min="6" max="6" width="11.2851562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15.855468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2" width="17.7109375" style="95" customWidth="1"/>
    <col min="23" max="23" width="16.2851562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90"/>
      <c r="AC5" s="90"/>
    </row>
    <row r="6" spans="1:29" s="10" customFormat="1" x14ac:dyDescent="0.2">
      <c r="A6" s="96"/>
      <c r="B6" s="96"/>
      <c r="C6" s="96"/>
      <c r="D6" s="96"/>
      <c r="E6" s="96"/>
      <c r="F6" s="96"/>
      <c r="G6" s="96"/>
      <c r="H6" s="96"/>
      <c r="I6" s="96"/>
      <c r="J6" s="96"/>
      <c r="K6" s="96"/>
      <c r="L6" s="96"/>
      <c r="M6" s="96"/>
      <c r="N6" s="96"/>
      <c r="O6" s="96"/>
      <c r="P6" s="96"/>
      <c r="Q6" s="96"/>
      <c r="R6" s="96"/>
      <c r="S6" s="96"/>
      <c r="T6" s="96"/>
    </row>
    <row r="7" spans="1:29" s="10" customFormat="1" ht="18.75" x14ac:dyDescent="0.2">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9" s="10" customFormat="1" ht="18.75" x14ac:dyDescent="0.2">
      <c r="E8" s="92"/>
      <c r="F8" s="92"/>
      <c r="G8" s="92"/>
      <c r="H8" s="92"/>
      <c r="I8" s="92"/>
      <c r="J8" s="92"/>
      <c r="K8" s="92"/>
      <c r="L8" s="92"/>
      <c r="M8" s="92"/>
      <c r="N8" s="92"/>
      <c r="O8" s="92"/>
      <c r="P8" s="92"/>
      <c r="Q8" s="92"/>
      <c r="R8" s="92"/>
      <c r="S8" s="11"/>
      <c r="T8" s="11"/>
      <c r="U8" s="11"/>
      <c r="V8" s="11"/>
      <c r="W8" s="11"/>
    </row>
    <row r="9" spans="1:29" s="10"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9" s="10" customFormat="1" ht="18.75" customHeight="1" x14ac:dyDescent="0.2">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9" s="10" customFormat="1" ht="18.75" x14ac:dyDescent="0.2">
      <c r="E11" s="92"/>
      <c r="F11" s="92"/>
      <c r="G11" s="92"/>
      <c r="H11" s="92"/>
      <c r="I11" s="92"/>
      <c r="J11" s="92"/>
      <c r="K11" s="92"/>
      <c r="L11" s="92"/>
      <c r="M11" s="92"/>
      <c r="N11" s="92"/>
      <c r="O11" s="92"/>
      <c r="P11" s="92"/>
      <c r="Q11" s="92"/>
      <c r="R11" s="92"/>
      <c r="S11" s="11"/>
      <c r="T11" s="11"/>
      <c r="U11" s="11"/>
      <c r="V11" s="11"/>
      <c r="W11" s="11"/>
    </row>
    <row r="12" spans="1:29" s="10" customFormat="1" ht="18.75" customHeight="1" x14ac:dyDescent="0.2">
      <c r="A12" s="337" t="str">
        <f>'1. паспорт местоположение'!A12:C12</f>
        <v>Q_NA1000.PR.0092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9" s="10" customFormat="1" ht="18.75" customHeight="1" x14ac:dyDescent="0.2">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9" s="7"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9" s="2" customFormat="1" ht="18.75" customHeight="1" x14ac:dyDescent="0.2">
      <c r="A15" s="334" t="str">
        <f>'1. паспорт местоположение'!A15:C15</f>
        <v>Создание системы управления нормативно-справочной информацией АО "Россети Тюмень" на базе отечественного ПО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9" s="2" customFormat="1" ht="15" customHeight="1" x14ac:dyDescent="0.2">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2" customFormat="1" ht="15" customHeight="1" x14ac:dyDescent="0.2">
      <c r="E17" s="91"/>
      <c r="F17" s="91"/>
      <c r="G17" s="91"/>
      <c r="H17" s="91"/>
      <c r="I17" s="91"/>
      <c r="J17" s="91"/>
      <c r="K17" s="91"/>
      <c r="L17" s="91"/>
      <c r="M17" s="91"/>
      <c r="N17" s="91"/>
      <c r="O17" s="91"/>
      <c r="P17" s="91"/>
      <c r="Q17" s="91"/>
      <c r="R17" s="91"/>
      <c r="S17" s="91"/>
      <c r="T17" s="91"/>
      <c r="U17" s="91"/>
      <c r="V17" s="91"/>
      <c r="W17" s="91"/>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361</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97" customFormat="1" ht="21.2" customHeight="1" x14ac:dyDescent="0.25"/>
    <row r="21" spans="1:27" ht="15.75" customHeight="1" x14ac:dyDescent="0.25">
      <c r="A21" s="332" t="s">
        <v>1</v>
      </c>
      <c r="B21" s="328" t="s">
        <v>362</v>
      </c>
      <c r="C21" s="329"/>
      <c r="D21" s="328" t="s">
        <v>363</v>
      </c>
      <c r="E21" s="329"/>
      <c r="F21" s="325" t="s">
        <v>318</v>
      </c>
      <c r="G21" s="327"/>
      <c r="H21" s="327"/>
      <c r="I21" s="326"/>
      <c r="J21" s="332" t="s">
        <v>364</v>
      </c>
      <c r="K21" s="328" t="s">
        <v>365</v>
      </c>
      <c r="L21" s="329"/>
      <c r="M21" s="328" t="s">
        <v>366</v>
      </c>
      <c r="N21" s="329"/>
      <c r="O21" s="328" t="s">
        <v>367</v>
      </c>
      <c r="P21" s="329"/>
      <c r="Q21" s="328" t="s">
        <v>368</v>
      </c>
      <c r="R21" s="329"/>
      <c r="S21" s="332" t="s">
        <v>369</v>
      </c>
      <c r="T21" s="332" t="s">
        <v>370</v>
      </c>
      <c r="U21" s="332" t="s">
        <v>371</v>
      </c>
      <c r="V21" s="328" t="s">
        <v>372</v>
      </c>
      <c r="W21" s="329"/>
      <c r="X21" s="325" t="s">
        <v>341</v>
      </c>
      <c r="Y21" s="327"/>
      <c r="Z21" s="325" t="s">
        <v>342</v>
      </c>
      <c r="AA21" s="327"/>
    </row>
    <row r="22" spans="1:27" ht="216" customHeight="1" x14ac:dyDescent="0.25">
      <c r="A22" s="335"/>
      <c r="B22" s="330"/>
      <c r="C22" s="331"/>
      <c r="D22" s="330"/>
      <c r="E22" s="331"/>
      <c r="F22" s="325" t="s">
        <v>373</v>
      </c>
      <c r="G22" s="326"/>
      <c r="H22" s="325" t="s">
        <v>374</v>
      </c>
      <c r="I22" s="326"/>
      <c r="J22" s="333"/>
      <c r="K22" s="330"/>
      <c r="L22" s="331"/>
      <c r="M22" s="330"/>
      <c r="N22" s="331"/>
      <c r="O22" s="330"/>
      <c r="P22" s="331"/>
      <c r="Q22" s="330"/>
      <c r="R22" s="331"/>
      <c r="S22" s="333"/>
      <c r="T22" s="333"/>
      <c r="U22" s="333"/>
      <c r="V22" s="330"/>
      <c r="W22" s="331"/>
      <c r="X22" s="98" t="s">
        <v>343</v>
      </c>
      <c r="Y22" s="98" t="s">
        <v>344</v>
      </c>
      <c r="Z22" s="98" t="s">
        <v>345</v>
      </c>
      <c r="AA22" s="98" t="s">
        <v>346</v>
      </c>
    </row>
    <row r="23" spans="1:27" ht="60" customHeight="1" x14ac:dyDescent="0.25">
      <c r="A23" s="333"/>
      <c r="B23" s="99" t="s">
        <v>347</v>
      </c>
      <c r="C23" s="99" t="s">
        <v>348</v>
      </c>
      <c r="D23" s="99" t="s">
        <v>347</v>
      </c>
      <c r="E23" s="99" t="s">
        <v>348</v>
      </c>
      <c r="F23" s="99" t="s">
        <v>347</v>
      </c>
      <c r="G23" s="99" t="s">
        <v>348</v>
      </c>
      <c r="H23" s="99" t="s">
        <v>347</v>
      </c>
      <c r="I23" s="99" t="s">
        <v>348</v>
      </c>
      <c r="J23" s="99" t="s">
        <v>347</v>
      </c>
      <c r="K23" s="99" t="s">
        <v>347</v>
      </c>
      <c r="L23" s="99" t="s">
        <v>348</v>
      </c>
      <c r="M23" s="99" t="s">
        <v>347</v>
      </c>
      <c r="N23" s="99" t="s">
        <v>348</v>
      </c>
      <c r="O23" s="99" t="s">
        <v>347</v>
      </c>
      <c r="P23" s="99" t="s">
        <v>348</v>
      </c>
      <c r="Q23" s="99" t="s">
        <v>347</v>
      </c>
      <c r="R23" s="99" t="s">
        <v>348</v>
      </c>
      <c r="S23" s="99" t="s">
        <v>347</v>
      </c>
      <c r="T23" s="99" t="s">
        <v>347</v>
      </c>
      <c r="U23" s="99" t="s">
        <v>347</v>
      </c>
      <c r="V23" s="99" t="s">
        <v>347</v>
      </c>
      <c r="W23" s="99" t="s">
        <v>348</v>
      </c>
      <c r="X23" s="99" t="s">
        <v>347</v>
      </c>
      <c r="Y23" s="99" t="s">
        <v>347</v>
      </c>
      <c r="Z23" s="98" t="s">
        <v>347</v>
      </c>
      <c r="AA23" s="98" t="s">
        <v>347</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97" customFormat="1" ht="69" hidden="1" customHeight="1" x14ac:dyDescent="0.25">
      <c r="A25" s="101"/>
      <c r="B25" s="102"/>
      <c r="C25" s="102"/>
      <c r="D25" s="102"/>
      <c r="E25" s="102"/>
      <c r="F25" s="102"/>
      <c r="G25" s="102"/>
      <c r="H25" s="102"/>
      <c r="I25" s="102"/>
      <c r="J25" s="103"/>
      <c r="K25" s="103"/>
      <c r="L25" s="104"/>
      <c r="M25" s="104"/>
      <c r="N25" s="104"/>
      <c r="O25" s="105"/>
      <c r="P25" s="105"/>
      <c r="Q25" s="105"/>
      <c r="R25" s="106"/>
      <c r="S25" s="103"/>
      <c r="T25" s="103"/>
      <c r="U25" s="103"/>
      <c r="V25" s="107"/>
      <c r="W25" s="107"/>
      <c r="X25" s="101"/>
      <c r="Y25" s="101"/>
      <c r="Z25" s="101"/>
      <c r="AA25" s="101"/>
    </row>
    <row r="26" spans="1:27" s="97" customFormat="1" ht="60" hidden="1" customHeight="1" x14ac:dyDescent="0.25">
      <c r="A26" s="101"/>
      <c r="B26" s="102"/>
      <c r="C26" s="102"/>
      <c r="D26" s="102"/>
      <c r="E26" s="102"/>
      <c r="F26" s="102"/>
      <c r="G26" s="102"/>
      <c r="H26" s="102"/>
      <c r="I26" s="102"/>
      <c r="J26" s="103"/>
      <c r="K26" s="103"/>
      <c r="L26" s="104"/>
      <c r="M26" s="108"/>
      <c r="N26" s="109"/>
      <c r="O26" s="105"/>
      <c r="P26" s="105"/>
      <c r="Q26" s="109"/>
      <c r="R26" s="110"/>
      <c r="S26" s="111"/>
      <c r="T26" s="111"/>
      <c r="U26" s="111"/>
      <c r="V26" s="111"/>
      <c r="W26" s="109"/>
      <c r="X26" s="112"/>
      <c r="Y26" s="112"/>
      <c r="Z26" s="112"/>
      <c r="AA26" s="112"/>
    </row>
    <row r="27" spans="1:27" s="97" customFormat="1" ht="51.75" hidden="1" customHeight="1" x14ac:dyDescent="0.25">
      <c r="A27" s="101"/>
      <c r="B27" s="102"/>
      <c r="C27" s="102"/>
      <c r="D27" s="102"/>
      <c r="E27" s="102"/>
      <c r="F27" s="113"/>
      <c r="G27" s="110"/>
      <c r="H27" s="110"/>
      <c r="I27" s="110"/>
      <c r="J27" s="103"/>
      <c r="K27" s="103"/>
      <c r="L27" s="104"/>
      <c r="M27" s="108"/>
      <c r="N27" s="109"/>
      <c r="O27" s="105"/>
      <c r="P27" s="105"/>
      <c r="Q27" s="109"/>
      <c r="R27" s="110"/>
      <c r="S27" s="111"/>
      <c r="T27" s="111"/>
      <c r="U27" s="111"/>
      <c r="V27" s="111"/>
      <c r="W27" s="109"/>
      <c r="X27" s="112"/>
      <c r="Y27" s="112"/>
      <c r="Z27" s="112"/>
      <c r="AA27" s="112"/>
    </row>
    <row r="28" spans="1:27" s="97" customFormat="1" ht="24" hidden="1" customHeight="1" x14ac:dyDescent="0.25">
      <c r="A28" s="112"/>
      <c r="B28" s="112"/>
      <c r="C28" s="112"/>
      <c r="D28" s="112"/>
      <c r="E28" s="113"/>
      <c r="F28" s="113"/>
      <c r="G28" s="110"/>
      <c r="H28" s="110"/>
      <c r="I28" s="110"/>
      <c r="J28" s="111"/>
      <c r="K28" s="111"/>
      <c r="L28" s="108"/>
      <c r="M28" s="108"/>
      <c r="N28" s="109"/>
      <c r="O28" s="109"/>
      <c r="P28" s="109"/>
      <c r="Q28" s="109"/>
      <c r="R28" s="110"/>
      <c r="S28" s="111"/>
      <c r="T28" s="111"/>
      <c r="U28" s="111"/>
      <c r="V28" s="111"/>
      <c r="W28" s="109"/>
      <c r="X28" s="112"/>
      <c r="Y28" s="112"/>
      <c r="Z28" s="112"/>
      <c r="AA28" s="112"/>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66" zoomScaleSheetLayoutView="85"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3" t="str">
        <f>'1. паспорт местоположение'!A5:C5</f>
        <v>Год раскрытия информации: 2026 год</v>
      </c>
      <c r="B5" s="293"/>
      <c r="C5" s="293"/>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36" t="s">
        <v>5</v>
      </c>
      <c r="B7" s="336"/>
      <c r="C7" s="336"/>
      <c r="D7" s="11"/>
      <c r="E7" s="11"/>
      <c r="F7" s="11"/>
      <c r="G7" s="11"/>
      <c r="H7" s="11"/>
      <c r="I7" s="11"/>
      <c r="J7" s="11"/>
      <c r="K7" s="11"/>
      <c r="L7" s="11"/>
      <c r="M7" s="11"/>
      <c r="N7" s="11"/>
      <c r="O7" s="11"/>
      <c r="P7" s="11"/>
      <c r="Q7" s="11"/>
      <c r="R7" s="11"/>
      <c r="S7" s="11"/>
      <c r="T7" s="11"/>
      <c r="U7" s="11"/>
    </row>
    <row r="8" spans="1:29" s="10" customFormat="1" ht="18.75" x14ac:dyDescent="0.2">
      <c r="A8" s="336"/>
      <c r="B8" s="336"/>
      <c r="C8" s="336"/>
      <c r="D8" s="12"/>
      <c r="E8" s="12"/>
      <c r="F8" s="12"/>
      <c r="G8" s="12"/>
      <c r="H8" s="11"/>
      <c r="I8" s="11"/>
      <c r="J8" s="11"/>
      <c r="K8" s="11"/>
      <c r="L8" s="11"/>
      <c r="M8" s="11"/>
      <c r="N8" s="11"/>
      <c r="O8" s="11"/>
      <c r="P8" s="11"/>
      <c r="Q8" s="11"/>
      <c r="R8" s="11"/>
      <c r="S8" s="11"/>
      <c r="T8" s="11"/>
      <c r="U8" s="11"/>
    </row>
    <row r="9" spans="1:29" s="10" customFormat="1" ht="18.75" x14ac:dyDescent="0.2">
      <c r="A9" s="309" t="str">
        <f>'1. паспорт местоположение'!A9:C9</f>
        <v>АО "Россети Тюмень"</v>
      </c>
      <c r="B9" s="309"/>
      <c r="C9" s="309"/>
      <c r="D9" s="6"/>
      <c r="E9" s="6"/>
      <c r="F9" s="6"/>
      <c r="G9" s="6"/>
      <c r="H9" s="11"/>
      <c r="I9" s="11"/>
      <c r="J9" s="11"/>
      <c r="K9" s="11"/>
      <c r="L9" s="11"/>
      <c r="M9" s="11"/>
      <c r="N9" s="11"/>
      <c r="O9" s="11"/>
      <c r="P9" s="11"/>
      <c r="Q9" s="11"/>
      <c r="R9" s="11"/>
      <c r="S9" s="11"/>
      <c r="T9" s="11"/>
      <c r="U9" s="11"/>
    </row>
    <row r="10" spans="1:29" s="10" customFormat="1" ht="18.75" x14ac:dyDescent="0.2">
      <c r="A10" s="310" t="s">
        <v>4</v>
      </c>
      <c r="B10" s="310"/>
      <c r="C10" s="310"/>
      <c r="D10" s="4"/>
      <c r="E10" s="4"/>
      <c r="F10" s="4"/>
      <c r="G10" s="4"/>
      <c r="H10" s="11"/>
      <c r="I10" s="11"/>
      <c r="J10" s="11"/>
      <c r="K10" s="11"/>
      <c r="L10" s="11"/>
      <c r="M10" s="11"/>
      <c r="N10" s="11"/>
      <c r="O10" s="11"/>
      <c r="P10" s="11"/>
      <c r="Q10" s="11"/>
      <c r="R10" s="11"/>
      <c r="S10" s="11"/>
      <c r="T10" s="11"/>
      <c r="U10" s="11"/>
    </row>
    <row r="11" spans="1:29" s="10" customFormat="1" ht="18.75" x14ac:dyDescent="0.2">
      <c r="A11" s="336"/>
      <c r="B11" s="336"/>
      <c r="C11" s="336"/>
      <c r="D11" s="12"/>
      <c r="E11" s="12"/>
      <c r="F11" s="12"/>
      <c r="G11" s="12"/>
      <c r="H11" s="11"/>
      <c r="I11" s="11"/>
      <c r="J11" s="11"/>
      <c r="K11" s="11"/>
      <c r="L11" s="11"/>
      <c r="M11" s="11"/>
      <c r="N11" s="11"/>
      <c r="O11" s="11"/>
      <c r="P11" s="11"/>
      <c r="Q11" s="11"/>
      <c r="R11" s="11"/>
      <c r="S11" s="11"/>
      <c r="T11" s="11"/>
      <c r="U11" s="11"/>
    </row>
    <row r="12" spans="1:29" s="10" customFormat="1" ht="18.75" x14ac:dyDescent="0.2">
      <c r="A12" s="298" t="str">
        <f>'1. паспорт местоположение'!A12:C12</f>
        <v>Q_NA1000.PR.0092</v>
      </c>
      <c r="B12" s="298"/>
      <c r="C12" s="298"/>
      <c r="D12" s="6"/>
      <c r="E12" s="6"/>
      <c r="F12" s="6"/>
      <c r="G12" s="6"/>
      <c r="H12" s="11"/>
      <c r="I12" s="11"/>
      <c r="J12" s="11"/>
      <c r="K12" s="11"/>
      <c r="L12" s="11"/>
      <c r="M12" s="11"/>
      <c r="N12" s="11"/>
      <c r="O12" s="11"/>
      <c r="P12" s="11"/>
      <c r="Q12" s="11"/>
      <c r="R12" s="11"/>
      <c r="S12" s="11"/>
      <c r="T12" s="11"/>
      <c r="U12" s="11"/>
    </row>
    <row r="13" spans="1:29" s="10" customFormat="1" ht="18.75" x14ac:dyDescent="0.2">
      <c r="A13" s="310" t="s">
        <v>3</v>
      </c>
      <c r="B13" s="310"/>
      <c r="C13" s="31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8"/>
      <c r="B14" s="338"/>
      <c r="C14" s="338"/>
      <c r="D14" s="8"/>
      <c r="E14" s="8"/>
      <c r="F14" s="8"/>
      <c r="G14" s="8"/>
      <c r="H14" s="8"/>
      <c r="I14" s="8"/>
      <c r="J14" s="8"/>
      <c r="K14" s="8"/>
      <c r="L14" s="8"/>
      <c r="M14" s="8"/>
      <c r="N14" s="8"/>
      <c r="O14" s="8"/>
      <c r="P14" s="8"/>
      <c r="Q14" s="8"/>
      <c r="R14" s="8"/>
      <c r="S14" s="8"/>
      <c r="T14" s="8"/>
      <c r="U14" s="8"/>
    </row>
    <row r="15" spans="1:29" s="2" customFormat="1" ht="30" customHeight="1" x14ac:dyDescent="0.2">
      <c r="A15" s="334" t="str">
        <f>'1. паспорт местоположение'!A15:C15</f>
        <v>Создание системы управления нормативно-справочной информацией АО "Россети Тюмень" на базе отечественного ПО</v>
      </c>
      <c r="B15" s="334"/>
      <c r="C15" s="334"/>
      <c r="D15" s="6"/>
      <c r="E15" s="6"/>
      <c r="F15" s="6"/>
      <c r="G15" s="6"/>
      <c r="H15" s="6"/>
      <c r="I15" s="6"/>
      <c r="J15" s="6"/>
      <c r="K15" s="6"/>
      <c r="L15" s="6"/>
      <c r="M15" s="6"/>
      <c r="N15" s="6"/>
      <c r="O15" s="6"/>
      <c r="P15" s="6"/>
      <c r="Q15" s="6"/>
      <c r="R15" s="6"/>
      <c r="S15" s="6"/>
      <c r="T15" s="6"/>
      <c r="U15" s="6"/>
    </row>
    <row r="16" spans="1:29" s="2" customFormat="1" ht="15" customHeight="1" x14ac:dyDescent="0.2">
      <c r="A16" s="310" t="s">
        <v>2</v>
      </c>
      <c r="B16" s="310"/>
      <c r="C16" s="310"/>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303" t="s">
        <v>236</v>
      </c>
      <c r="B18" s="303"/>
      <c r="C18" s="30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173.25" x14ac:dyDescent="0.2">
      <c r="A22" s="22" t="s">
        <v>61</v>
      </c>
      <c r="B22" s="28" t="s">
        <v>241</v>
      </c>
      <c r="C22" s="284" t="s">
        <v>603</v>
      </c>
      <c r="D22" s="27"/>
      <c r="E22" s="27"/>
      <c r="F22" s="26"/>
      <c r="G22" s="26"/>
      <c r="H22" s="26"/>
      <c r="I22" s="26"/>
      <c r="J22" s="26"/>
      <c r="K22" s="26"/>
      <c r="L22" s="26"/>
      <c r="M22" s="26"/>
      <c r="N22" s="26"/>
      <c r="O22" s="26"/>
      <c r="P22" s="26"/>
      <c r="Q22" s="25"/>
      <c r="R22" s="25"/>
      <c r="S22" s="25"/>
      <c r="T22" s="25"/>
      <c r="U22" s="25"/>
    </row>
    <row r="23" spans="1:21" ht="141.75" x14ac:dyDescent="0.25">
      <c r="A23" s="22" t="s">
        <v>59</v>
      </c>
      <c r="B23" s="24" t="s">
        <v>56</v>
      </c>
      <c r="C23" s="284" t="s">
        <v>604</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4" t="s">
        <v>605</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88" t="s">
        <v>612</v>
      </c>
      <c r="D25" s="21"/>
      <c r="E25" s="21"/>
      <c r="F25" s="21"/>
      <c r="G25" s="21"/>
      <c r="H25" s="21"/>
      <c r="I25" s="21"/>
      <c r="J25" s="21"/>
      <c r="K25" s="21"/>
      <c r="L25" s="21"/>
      <c r="M25" s="21"/>
      <c r="N25" s="21"/>
      <c r="O25" s="21"/>
      <c r="P25" s="21"/>
      <c r="Q25" s="21"/>
      <c r="R25" s="21"/>
      <c r="S25" s="21"/>
      <c r="T25" s="21"/>
      <c r="U25" s="21"/>
    </row>
    <row r="26" spans="1:21" ht="31.5" x14ac:dyDescent="0.25">
      <c r="A26" s="22" t="s">
        <v>55</v>
      </c>
      <c r="B26" s="24" t="s">
        <v>160</v>
      </c>
      <c r="C26" s="29" t="s">
        <v>601</v>
      </c>
      <c r="D26" s="21"/>
      <c r="E26" s="21"/>
      <c r="F26" s="21"/>
      <c r="G26" s="21"/>
      <c r="H26" s="21"/>
      <c r="I26" s="21"/>
      <c r="J26" s="21"/>
      <c r="K26" s="21"/>
      <c r="L26" s="21"/>
      <c r="M26" s="21"/>
      <c r="N26" s="21"/>
      <c r="O26" s="21"/>
      <c r="P26" s="21"/>
      <c r="Q26" s="21"/>
      <c r="R26" s="21"/>
      <c r="S26" s="21"/>
      <c r="T26" s="21"/>
      <c r="U26" s="21"/>
    </row>
    <row r="27" spans="1:21" ht="157.5" x14ac:dyDescent="0.25">
      <c r="A27" s="22" t="s">
        <v>54</v>
      </c>
      <c r="B27" s="24" t="s">
        <v>242</v>
      </c>
      <c r="C27" s="84" t="s">
        <v>606</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2026</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2029</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614</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4" customFormat="1"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36" t="s">
        <v>5</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
      <c r="AB6" s="11"/>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
      <c r="AB7" s="1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6"/>
      <c r="AB8" s="6"/>
    </row>
    <row r="9" spans="1:28" ht="15.75" x14ac:dyDescent="0.25">
      <c r="A9" s="310" t="s">
        <v>4</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4"/>
      <c r="AB9" s="4"/>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
      <c r="AB10" s="11"/>
    </row>
    <row r="11" spans="1:28" ht="15.75" x14ac:dyDescent="0.25">
      <c r="A11" s="309" t="str">
        <f>'1. паспорт местоположение'!A12:C12</f>
        <v>Q_NA1000.PR.0092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6"/>
      <c r="AB11" s="6"/>
    </row>
    <row r="12" spans="1:28" ht="15.75" x14ac:dyDescent="0.25">
      <c r="A12" s="310" t="s">
        <v>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4"/>
      <c r="AB12" s="4"/>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9"/>
      <c r="AB13" s="9"/>
    </row>
    <row r="14" spans="1:28" ht="40.15" customHeight="1" x14ac:dyDescent="0.25">
      <c r="A14" s="334" t="str">
        <f>'1. паспорт местоположение'!A15:C15</f>
        <v>Создание системы управления нормативно-справочной информацией АО "Россети Тюмень" на базе отечественного ПО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6"/>
      <c r="AB14" s="6"/>
    </row>
    <row r="15" spans="1:28" ht="15.75" x14ac:dyDescent="0.25">
      <c r="A15" s="310" t="s">
        <v>2</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4"/>
      <c r="AB15" s="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15"/>
      <c r="AB16" s="115"/>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15"/>
      <c r="AB17" s="115"/>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15"/>
      <c r="AB18" s="115"/>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15"/>
      <c r="AB19" s="115"/>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16"/>
      <c r="AB20" s="116"/>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16"/>
      <c r="AB21" s="116"/>
    </row>
    <row r="22" spans="1:28" x14ac:dyDescent="0.25">
      <c r="A22" s="345" t="s">
        <v>375</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17"/>
      <c r="AB22" s="117"/>
    </row>
    <row r="23" spans="1:28" ht="32.25" customHeight="1" x14ac:dyDescent="0.25">
      <c r="A23" s="339" t="s">
        <v>376</v>
      </c>
      <c r="B23" s="340"/>
      <c r="C23" s="340"/>
      <c r="D23" s="340"/>
      <c r="E23" s="340"/>
      <c r="F23" s="340"/>
      <c r="G23" s="340"/>
      <c r="H23" s="340"/>
      <c r="I23" s="340"/>
      <c r="J23" s="340"/>
      <c r="K23" s="340"/>
      <c r="L23" s="341"/>
      <c r="M23" s="342" t="s">
        <v>377</v>
      </c>
      <c r="N23" s="342"/>
      <c r="O23" s="342"/>
      <c r="P23" s="342"/>
      <c r="Q23" s="342"/>
      <c r="R23" s="342"/>
      <c r="S23" s="342"/>
      <c r="T23" s="342"/>
      <c r="U23" s="342"/>
      <c r="V23" s="342"/>
      <c r="W23" s="342"/>
      <c r="X23" s="342"/>
      <c r="Y23" s="342"/>
      <c r="Z23" s="342"/>
    </row>
    <row r="24" spans="1:28" ht="151.5" customHeight="1" x14ac:dyDescent="0.25">
      <c r="A24" s="118" t="s">
        <v>378</v>
      </c>
      <c r="B24" s="119" t="s">
        <v>379</v>
      </c>
      <c r="C24" s="118" t="s">
        <v>380</v>
      </c>
      <c r="D24" s="118" t="s">
        <v>381</v>
      </c>
      <c r="E24" s="118" t="s">
        <v>382</v>
      </c>
      <c r="F24" s="118" t="s">
        <v>383</v>
      </c>
      <c r="G24" s="118" t="s">
        <v>384</v>
      </c>
      <c r="H24" s="118" t="s">
        <v>385</v>
      </c>
      <c r="I24" s="118" t="s">
        <v>386</v>
      </c>
      <c r="J24" s="118" t="s">
        <v>387</v>
      </c>
      <c r="K24" s="119" t="s">
        <v>388</v>
      </c>
      <c r="L24" s="119" t="s">
        <v>389</v>
      </c>
      <c r="M24" s="120" t="s">
        <v>390</v>
      </c>
      <c r="N24" s="119" t="s">
        <v>391</v>
      </c>
      <c r="O24" s="118" t="s">
        <v>392</v>
      </c>
      <c r="P24" s="118" t="s">
        <v>393</v>
      </c>
      <c r="Q24" s="118" t="s">
        <v>394</v>
      </c>
      <c r="R24" s="118" t="s">
        <v>385</v>
      </c>
      <c r="S24" s="118" t="s">
        <v>395</v>
      </c>
      <c r="T24" s="118" t="s">
        <v>396</v>
      </c>
      <c r="U24" s="118" t="s">
        <v>397</v>
      </c>
      <c r="V24" s="118" t="s">
        <v>394</v>
      </c>
      <c r="W24" s="121" t="s">
        <v>398</v>
      </c>
      <c r="X24" s="121" t="s">
        <v>399</v>
      </c>
      <c r="Y24" s="121" t="s">
        <v>400</v>
      </c>
      <c r="Z24" s="122" t="s">
        <v>401</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t="s">
        <v>402</v>
      </c>
      <c r="B26" s="37"/>
      <c r="C26" s="124" t="s">
        <v>403</v>
      </c>
      <c r="D26" s="124" t="s">
        <v>404</v>
      </c>
      <c r="E26" s="124" t="s">
        <v>405</v>
      </c>
      <c r="F26" s="124" t="s">
        <v>406</v>
      </c>
      <c r="G26" s="124" t="s">
        <v>407</v>
      </c>
      <c r="H26" s="124" t="s">
        <v>385</v>
      </c>
      <c r="I26" s="124" t="s">
        <v>408</v>
      </c>
      <c r="J26" s="124" t="s">
        <v>409</v>
      </c>
      <c r="K26" s="125"/>
      <c r="L26" s="126" t="s">
        <v>410</v>
      </c>
      <c r="M26" s="127" t="s">
        <v>411</v>
      </c>
      <c r="N26" s="125"/>
      <c r="O26" s="125"/>
      <c r="P26" s="125"/>
      <c r="Q26" s="125"/>
      <c r="R26" s="125"/>
      <c r="S26" s="125"/>
      <c r="T26" s="125"/>
      <c r="U26" s="125"/>
      <c r="V26" s="125"/>
      <c r="W26" s="125"/>
      <c r="X26" s="125"/>
      <c r="Y26" s="125"/>
      <c r="Z26" s="128" t="s">
        <v>412</v>
      </c>
    </row>
    <row r="27" spans="1:28" x14ac:dyDescent="0.25">
      <c r="A27" s="125" t="s">
        <v>413</v>
      </c>
      <c r="B27" s="125" t="s">
        <v>414</v>
      </c>
      <c r="C27" s="125" t="s">
        <v>415</v>
      </c>
      <c r="D27" s="125" t="s">
        <v>416</v>
      </c>
      <c r="E27" s="125" t="s">
        <v>417</v>
      </c>
      <c r="F27" s="124" t="s">
        <v>418</v>
      </c>
      <c r="G27" s="124" t="s">
        <v>419</v>
      </c>
      <c r="H27" s="125" t="s">
        <v>385</v>
      </c>
      <c r="I27" s="124" t="s">
        <v>420</v>
      </c>
      <c r="J27" s="124" t="s">
        <v>421</v>
      </c>
      <c r="K27" s="126" t="s">
        <v>422</v>
      </c>
      <c r="L27" s="125"/>
      <c r="M27" s="126" t="s">
        <v>423</v>
      </c>
      <c r="N27" s="125"/>
      <c r="O27" s="125"/>
      <c r="P27" s="125"/>
      <c r="Q27" s="125"/>
      <c r="R27" s="125"/>
      <c r="S27" s="125"/>
      <c r="T27" s="125"/>
      <c r="U27" s="125"/>
      <c r="V27" s="125"/>
      <c r="W27" s="125"/>
      <c r="X27" s="125"/>
      <c r="Y27" s="125"/>
      <c r="Z27" s="125"/>
    </row>
    <row r="28" spans="1:28" x14ac:dyDescent="0.25">
      <c r="A28" s="125" t="s">
        <v>413</v>
      </c>
      <c r="B28" s="125" t="s">
        <v>424</v>
      </c>
      <c r="C28" s="125" t="s">
        <v>425</v>
      </c>
      <c r="D28" s="125" t="s">
        <v>426</v>
      </c>
      <c r="E28" s="125" t="s">
        <v>427</v>
      </c>
      <c r="F28" s="124" t="s">
        <v>428</v>
      </c>
      <c r="G28" s="124" t="s">
        <v>429</v>
      </c>
      <c r="H28" s="125" t="s">
        <v>385</v>
      </c>
      <c r="I28" s="124" t="s">
        <v>430</v>
      </c>
      <c r="J28" s="124" t="s">
        <v>431</v>
      </c>
      <c r="K28" s="126" t="s">
        <v>432</v>
      </c>
      <c r="L28" s="129"/>
      <c r="M28" s="126" t="s">
        <v>328</v>
      </c>
      <c r="N28" s="126"/>
      <c r="O28" s="126"/>
      <c r="P28" s="126"/>
      <c r="Q28" s="126"/>
      <c r="R28" s="126"/>
      <c r="S28" s="126"/>
      <c r="T28" s="126"/>
      <c r="U28" s="126"/>
      <c r="V28" s="126"/>
      <c r="W28" s="126"/>
      <c r="X28" s="126"/>
      <c r="Y28" s="126"/>
      <c r="Z28" s="126"/>
    </row>
    <row r="29" spans="1:28" x14ac:dyDescent="0.25">
      <c r="A29" s="125" t="s">
        <v>413</v>
      </c>
      <c r="B29" s="125" t="s">
        <v>433</v>
      </c>
      <c r="C29" s="125" t="s">
        <v>434</v>
      </c>
      <c r="D29" s="125" t="s">
        <v>435</v>
      </c>
      <c r="E29" s="125" t="s">
        <v>436</v>
      </c>
      <c r="F29" s="124" t="s">
        <v>437</v>
      </c>
      <c r="G29" s="124" t="s">
        <v>438</v>
      </c>
      <c r="H29" s="125" t="s">
        <v>385</v>
      </c>
      <c r="I29" s="124" t="s">
        <v>439</v>
      </c>
      <c r="J29" s="124" t="s">
        <v>440</v>
      </c>
      <c r="K29" s="126" t="s">
        <v>441</v>
      </c>
      <c r="L29" s="129"/>
      <c r="M29" s="125"/>
      <c r="N29" s="125"/>
      <c r="O29" s="125"/>
      <c r="P29" s="125"/>
      <c r="Q29" s="125"/>
      <c r="R29" s="125"/>
      <c r="S29" s="125"/>
      <c r="T29" s="125"/>
      <c r="U29" s="125"/>
      <c r="V29" s="125"/>
      <c r="W29" s="125"/>
      <c r="X29" s="125"/>
      <c r="Y29" s="125"/>
      <c r="Z29" s="125"/>
    </row>
    <row r="30" spans="1:28" x14ac:dyDescent="0.25">
      <c r="A30" s="125" t="s">
        <v>413</v>
      </c>
      <c r="B30" s="125" t="s">
        <v>442</v>
      </c>
      <c r="C30" s="125" t="s">
        <v>443</v>
      </c>
      <c r="D30" s="125" t="s">
        <v>444</v>
      </c>
      <c r="E30" s="125" t="s">
        <v>445</v>
      </c>
      <c r="F30" s="124" t="s">
        <v>446</v>
      </c>
      <c r="G30" s="124" t="s">
        <v>447</v>
      </c>
      <c r="H30" s="125" t="s">
        <v>385</v>
      </c>
      <c r="I30" s="124" t="s">
        <v>448</v>
      </c>
      <c r="J30" s="124" t="s">
        <v>449</v>
      </c>
      <c r="K30" s="126" t="s">
        <v>450</v>
      </c>
      <c r="L30" s="129"/>
      <c r="M30" s="125"/>
      <c r="N30" s="125"/>
      <c r="O30" s="125"/>
      <c r="P30" s="125"/>
      <c r="Q30" s="125"/>
      <c r="R30" s="125"/>
      <c r="S30" s="125"/>
      <c r="T30" s="125"/>
      <c r="U30" s="125"/>
      <c r="V30" s="125"/>
      <c r="W30" s="125"/>
      <c r="X30" s="125"/>
      <c r="Y30" s="125"/>
      <c r="Z30" s="125"/>
    </row>
    <row r="31" spans="1:28" x14ac:dyDescent="0.25">
      <c r="A31" s="125" t="s">
        <v>328</v>
      </c>
      <c r="B31" s="125" t="s">
        <v>328</v>
      </c>
      <c r="C31" s="125" t="s">
        <v>328</v>
      </c>
      <c r="D31" s="125" t="s">
        <v>328</v>
      </c>
      <c r="E31" s="125" t="s">
        <v>328</v>
      </c>
      <c r="F31" s="125" t="s">
        <v>328</v>
      </c>
      <c r="G31" s="125" t="s">
        <v>328</v>
      </c>
      <c r="H31" s="125" t="s">
        <v>328</v>
      </c>
      <c r="I31" s="125" t="s">
        <v>328</v>
      </c>
      <c r="J31" s="125" t="s">
        <v>328</v>
      </c>
      <c r="K31" s="125" t="s">
        <v>328</v>
      </c>
      <c r="L31" s="129"/>
      <c r="M31" s="125"/>
      <c r="N31" s="125"/>
      <c r="O31" s="125"/>
      <c r="P31" s="125"/>
      <c r="Q31" s="125"/>
      <c r="R31" s="125"/>
      <c r="S31" s="125"/>
      <c r="T31" s="125"/>
      <c r="U31" s="125"/>
      <c r="V31" s="125"/>
      <c r="W31" s="125"/>
      <c r="X31" s="125"/>
      <c r="Y31" s="125"/>
      <c r="Z31" s="125"/>
    </row>
    <row r="32" spans="1:28" ht="30" x14ac:dyDescent="0.25">
      <c r="A32" s="37" t="s">
        <v>451</v>
      </c>
      <c r="B32" s="37"/>
      <c r="C32" s="124" t="s">
        <v>452</v>
      </c>
      <c r="D32" s="124" t="s">
        <v>453</v>
      </c>
      <c r="E32" s="124" t="s">
        <v>454</v>
      </c>
      <c r="F32" s="124" t="s">
        <v>455</v>
      </c>
      <c r="G32" s="124" t="s">
        <v>456</v>
      </c>
      <c r="H32" s="124" t="s">
        <v>385</v>
      </c>
      <c r="I32" s="124" t="s">
        <v>457</v>
      </c>
      <c r="J32" s="124" t="s">
        <v>458</v>
      </c>
      <c r="K32" s="125"/>
      <c r="L32" s="125"/>
      <c r="M32" s="125"/>
      <c r="N32" s="125"/>
      <c r="O32" s="125"/>
      <c r="P32" s="125"/>
      <c r="Q32" s="125"/>
      <c r="R32" s="125"/>
      <c r="S32" s="125"/>
      <c r="T32" s="125"/>
      <c r="U32" s="125"/>
      <c r="V32" s="125"/>
      <c r="W32" s="125"/>
      <c r="X32" s="125"/>
      <c r="Y32" s="125"/>
      <c r="Z32" s="125"/>
    </row>
    <row r="33" spans="1:26" x14ac:dyDescent="0.25">
      <c r="A33" s="125" t="s">
        <v>328</v>
      </c>
      <c r="B33" s="125" t="s">
        <v>328</v>
      </c>
      <c r="C33" s="125" t="s">
        <v>328</v>
      </c>
      <c r="D33" s="125" t="s">
        <v>328</v>
      </c>
      <c r="E33" s="125" t="s">
        <v>328</v>
      </c>
      <c r="F33" s="125" t="s">
        <v>328</v>
      </c>
      <c r="G33" s="125" t="s">
        <v>328</v>
      </c>
      <c r="H33" s="125" t="s">
        <v>328</v>
      </c>
      <c r="I33" s="125" t="s">
        <v>328</v>
      </c>
      <c r="J33" s="125" t="s">
        <v>328</v>
      </c>
      <c r="K33" s="125" t="s">
        <v>328</v>
      </c>
      <c r="L33" s="125"/>
      <c r="M33" s="125"/>
      <c r="N33" s="125"/>
      <c r="O33" s="125"/>
      <c r="P33" s="125"/>
      <c r="Q33" s="125"/>
      <c r="R33" s="125"/>
      <c r="S33" s="125"/>
      <c r="T33" s="125"/>
      <c r="U33" s="125"/>
      <c r="V33" s="125"/>
      <c r="W33" s="125"/>
      <c r="X33" s="125"/>
      <c r="Y33" s="125"/>
      <c r="Z33" s="125"/>
    </row>
    <row r="37" spans="1:26" x14ac:dyDescent="0.25">
      <c r="A37" s="13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36" t="s">
        <v>5</v>
      </c>
      <c r="B7" s="336"/>
      <c r="C7" s="336"/>
      <c r="D7" s="336"/>
      <c r="E7" s="336"/>
      <c r="F7" s="336"/>
      <c r="G7" s="336"/>
      <c r="H7" s="336"/>
      <c r="I7" s="336"/>
      <c r="J7" s="336"/>
      <c r="K7" s="336"/>
      <c r="L7" s="336"/>
      <c r="M7" s="336"/>
      <c r="N7" s="336"/>
      <c r="O7" s="336"/>
      <c r="P7" s="11"/>
      <c r="Q7" s="11"/>
      <c r="R7" s="11"/>
      <c r="S7" s="11"/>
      <c r="T7" s="11"/>
      <c r="U7" s="11"/>
      <c r="V7" s="11"/>
      <c r="W7" s="11"/>
      <c r="X7" s="11"/>
      <c r="Y7" s="11"/>
      <c r="Z7" s="11"/>
    </row>
    <row r="8" spans="1:28" s="10" customFormat="1" ht="18.75" x14ac:dyDescent="0.2">
      <c r="A8" s="336"/>
      <c r="B8" s="336"/>
      <c r="C8" s="336"/>
      <c r="D8" s="336"/>
      <c r="E8" s="336"/>
      <c r="F8" s="336"/>
      <c r="G8" s="336"/>
      <c r="H8" s="336"/>
      <c r="I8" s="336"/>
      <c r="J8" s="336"/>
      <c r="K8" s="336"/>
      <c r="L8" s="336"/>
      <c r="M8" s="336"/>
      <c r="N8" s="336"/>
      <c r="O8" s="336"/>
      <c r="P8" s="11"/>
      <c r="Q8" s="11"/>
      <c r="R8" s="11"/>
      <c r="S8" s="11"/>
      <c r="T8" s="11"/>
      <c r="U8" s="11"/>
      <c r="V8" s="11"/>
      <c r="W8" s="11"/>
      <c r="X8" s="11"/>
      <c r="Y8" s="11"/>
      <c r="Z8" s="11"/>
    </row>
    <row r="9" spans="1:28" s="10"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1"/>
      <c r="Q9" s="11"/>
      <c r="R9" s="11"/>
      <c r="S9" s="11"/>
      <c r="T9" s="11"/>
      <c r="U9" s="11"/>
      <c r="V9" s="11"/>
      <c r="W9" s="11"/>
      <c r="X9" s="11"/>
      <c r="Y9" s="11"/>
      <c r="Z9" s="11"/>
    </row>
    <row r="10" spans="1:28" s="10" customFormat="1" ht="18.75" x14ac:dyDescent="0.2">
      <c r="A10" s="310" t="s">
        <v>4</v>
      </c>
      <c r="B10" s="310"/>
      <c r="C10" s="310"/>
      <c r="D10" s="310"/>
      <c r="E10" s="310"/>
      <c r="F10" s="310"/>
      <c r="G10" s="310"/>
      <c r="H10" s="310"/>
      <c r="I10" s="310"/>
      <c r="J10" s="310"/>
      <c r="K10" s="310"/>
      <c r="L10" s="310"/>
      <c r="M10" s="310"/>
      <c r="N10" s="310"/>
      <c r="O10" s="310"/>
      <c r="P10" s="11"/>
      <c r="Q10" s="11"/>
      <c r="R10" s="11"/>
      <c r="S10" s="11"/>
      <c r="T10" s="11"/>
      <c r="U10" s="11"/>
      <c r="V10" s="11"/>
      <c r="W10" s="11"/>
      <c r="X10" s="11"/>
      <c r="Y10" s="11"/>
      <c r="Z10" s="11"/>
    </row>
    <row r="11" spans="1:28" s="10" customFormat="1" ht="18.75" x14ac:dyDescent="0.2">
      <c r="A11" s="336"/>
      <c r="B11" s="336"/>
      <c r="C11" s="336"/>
      <c r="D11" s="336"/>
      <c r="E11" s="336"/>
      <c r="F11" s="336"/>
      <c r="G11" s="336"/>
      <c r="H11" s="336"/>
      <c r="I11" s="336"/>
      <c r="J11" s="336"/>
      <c r="K11" s="336"/>
      <c r="L11" s="336"/>
      <c r="M11" s="336"/>
      <c r="N11" s="336"/>
      <c r="O11" s="336"/>
      <c r="P11" s="11"/>
      <c r="Q11" s="11"/>
      <c r="R11" s="11"/>
      <c r="S11" s="11"/>
      <c r="T11" s="11"/>
      <c r="U11" s="11"/>
      <c r="V11" s="11"/>
      <c r="W11" s="11"/>
      <c r="X11" s="11"/>
      <c r="Y11" s="11"/>
      <c r="Z11" s="11"/>
    </row>
    <row r="12" spans="1:28" s="10" customFormat="1" ht="18.75" x14ac:dyDescent="0.2">
      <c r="A12" s="309" t="str">
        <f>'1. паспорт местоположение'!A12:C12</f>
        <v>Q_NA1000.PR.0092</v>
      </c>
      <c r="B12" s="309"/>
      <c r="C12" s="309"/>
      <c r="D12" s="309"/>
      <c r="E12" s="309"/>
      <c r="F12" s="309"/>
      <c r="G12" s="309"/>
      <c r="H12" s="309"/>
      <c r="I12" s="309"/>
      <c r="J12" s="309"/>
      <c r="K12" s="309"/>
      <c r="L12" s="309"/>
      <c r="M12" s="309"/>
      <c r="N12" s="309"/>
      <c r="O12" s="309"/>
      <c r="P12" s="11"/>
      <c r="Q12" s="11"/>
      <c r="R12" s="11"/>
      <c r="S12" s="11"/>
      <c r="T12" s="11"/>
      <c r="U12" s="11"/>
      <c r="V12" s="11"/>
      <c r="W12" s="11"/>
      <c r="X12" s="11"/>
      <c r="Y12" s="11"/>
      <c r="Z12" s="11"/>
    </row>
    <row r="13" spans="1:28" s="10" customFormat="1" ht="18.75" x14ac:dyDescent="0.2">
      <c r="A13" s="310" t="s">
        <v>3</v>
      </c>
      <c r="B13" s="310"/>
      <c r="C13" s="310"/>
      <c r="D13" s="310"/>
      <c r="E13" s="310"/>
      <c r="F13" s="310"/>
      <c r="G13" s="310"/>
      <c r="H13" s="310"/>
      <c r="I13" s="310"/>
      <c r="J13" s="310"/>
      <c r="K13" s="310"/>
      <c r="L13" s="310"/>
      <c r="M13" s="310"/>
      <c r="N13" s="310"/>
      <c r="O13" s="310"/>
      <c r="P13" s="11"/>
      <c r="Q13" s="11"/>
      <c r="R13" s="11"/>
      <c r="S13" s="11"/>
      <c r="T13" s="11"/>
      <c r="U13" s="11"/>
      <c r="V13" s="11"/>
      <c r="W13" s="11"/>
      <c r="X13" s="11"/>
      <c r="Y13" s="11"/>
      <c r="Z13" s="11"/>
    </row>
    <row r="14" spans="1:28" s="7" customFormat="1" ht="15.75" customHeight="1" x14ac:dyDescent="0.2">
      <c r="A14" s="338"/>
      <c r="B14" s="338"/>
      <c r="C14" s="338"/>
      <c r="D14" s="338"/>
      <c r="E14" s="338"/>
      <c r="F14" s="338"/>
      <c r="G14" s="338"/>
      <c r="H14" s="338"/>
      <c r="I14" s="338"/>
      <c r="J14" s="338"/>
      <c r="K14" s="338"/>
      <c r="L14" s="338"/>
      <c r="M14" s="338"/>
      <c r="N14" s="338"/>
      <c r="O14" s="338"/>
      <c r="P14" s="93"/>
      <c r="Q14" s="93"/>
      <c r="R14" s="93"/>
      <c r="S14" s="93"/>
      <c r="T14" s="93"/>
      <c r="U14" s="93"/>
      <c r="V14" s="93"/>
      <c r="W14" s="93"/>
      <c r="X14" s="93"/>
      <c r="Y14" s="93"/>
      <c r="Z14" s="93"/>
    </row>
    <row r="15" spans="1:28" s="2" customFormat="1" ht="28.5" customHeight="1" x14ac:dyDescent="0.2">
      <c r="A15" s="334" t="str">
        <f>'1. паспорт местоположение'!A15:C15</f>
        <v>Создание системы управления нормативно-справочной информацией АО "Россети Тюмень" на базе отечественного ПО</v>
      </c>
      <c r="B15" s="334"/>
      <c r="C15" s="334"/>
      <c r="D15" s="334"/>
      <c r="E15" s="334"/>
      <c r="F15" s="334"/>
      <c r="G15" s="334"/>
      <c r="H15" s="334"/>
      <c r="I15" s="334"/>
      <c r="J15" s="334"/>
      <c r="K15" s="334"/>
      <c r="L15" s="334"/>
      <c r="M15" s="334"/>
      <c r="N15" s="334"/>
      <c r="O15" s="334"/>
      <c r="P15" s="6"/>
      <c r="Q15" s="6"/>
      <c r="R15" s="6"/>
      <c r="S15" s="6"/>
      <c r="T15" s="6"/>
      <c r="U15" s="6"/>
      <c r="V15" s="6"/>
      <c r="W15" s="6"/>
      <c r="X15" s="6"/>
      <c r="Y15" s="6"/>
      <c r="Z15" s="6"/>
    </row>
    <row r="16" spans="1:28" s="2" customFormat="1" ht="15" customHeight="1" x14ac:dyDescent="0.2">
      <c r="A16" s="310" t="s">
        <v>2</v>
      </c>
      <c r="B16" s="310"/>
      <c r="C16" s="310"/>
      <c r="D16" s="310"/>
      <c r="E16" s="310"/>
      <c r="F16" s="310"/>
      <c r="G16" s="310"/>
      <c r="H16" s="310"/>
      <c r="I16" s="310"/>
      <c r="J16" s="310"/>
      <c r="K16" s="310"/>
      <c r="L16" s="310"/>
      <c r="M16" s="310"/>
      <c r="N16" s="310"/>
      <c r="O16" s="310"/>
      <c r="P16" s="4"/>
      <c r="Q16" s="4"/>
      <c r="R16" s="4"/>
      <c r="S16" s="4"/>
      <c r="T16" s="4"/>
      <c r="U16" s="4"/>
      <c r="V16" s="4"/>
      <c r="W16" s="4"/>
      <c r="X16" s="4"/>
      <c r="Y16" s="4"/>
      <c r="Z16" s="4"/>
    </row>
    <row r="17" spans="1:26" s="2" customFormat="1" ht="15" customHeight="1" x14ac:dyDescent="0.2">
      <c r="A17" s="302"/>
      <c r="B17" s="302"/>
      <c r="C17" s="302"/>
      <c r="D17" s="302"/>
      <c r="E17" s="302"/>
      <c r="F17" s="302"/>
      <c r="G17" s="302"/>
      <c r="H17" s="302"/>
      <c r="I17" s="302"/>
      <c r="J17" s="302"/>
      <c r="K17" s="302"/>
      <c r="L17" s="302"/>
      <c r="M17" s="302"/>
      <c r="N17" s="302"/>
      <c r="O17" s="302"/>
      <c r="P17" s="91"/>
      <c r="Q17" s="91"/>
      <c r="R17" s="91"/>
      <c r="S17" s="91"/>
      <c r="T17" s="91"/>
      <c r="U17" s="91"/>
      <c r="V17" s="91"/>
      <c r="W17" s="91"/>
    </row>
    <row r="18" spans="1:26" s="2" customFormat="1" ht="91.5" customHeight="1" x14ac:dyDescent="0.2">
      <c r="A18" s="346" t="s">
        <v>459</v>
      </c>
      <c r="B18" s="346"/>
      <c r="C18" s="346"/>
      <c r="D18" s="346"/>
      <c r="E18" s="346"/>
      <c r="F18" s="346"/>
      <c r="G18" s="346"/>
      <c r="H18" s="346"/>
      <c r="I18" s="346"/>
      <c r="J18" s="346"/>
      <c r="K18" s="346"/>
      <c r="L18" s="346"/>
      <c r="M18" s="346"/>
      <c r="N18" s="346"/>
      <c r="O18" s="346"/>
      <c r="P18" s="5"/>
      <c r="Q18" s="5"/>
      <c r="R18" s="5"/>
      <c r="S18" s="5"/>
      <c r="T18" s="5"/>
      <c r="U18" s="5"/>
      <c r="V18" s="5"/>
      <c r="W18" s="5"/>
      <c r="X18" s="5"/>
      <c r="Y18" s="5"/>
      <c r="Z18" s="5"/>
    </row>
    <row r="19" spans="1:26" s="2" customFormat="1" ht="78" customHeight="1" x14ac:dyDescent="0.2">
      <c r="A19" s="300" t="s">
        <v>1</v>
      </c>
      <c r="B19" s="300" t="s">
        <v>460</v>
      </c>
      <c r="C19" s="300" t="s">
        <v>461</v>
      </c>
      <c r="D19" s="300" t="s">
        <v>462</v>
      </c>
      <c r="E19" s="347" t="s">
        <v>463</v>
      </c>
      <c r="F19" s="348"/>
      <c r="G19" s="348"/>
      <c r="H19" s="348"/>
      <c r="I19" s="349"/>
      <c r="J19" s="300" t="s">
        <v>464</v>
      </c>
      <c r="K19" s="300"/>
      <c r="L19" s="300"/>
      <c r="M19" s="300"/>
      <c r="N19" s="300"/>
      <c r="O19" s="300"/>
      <c r="P19" s="91"/>
      <c r="Q19" s="91"/>
      <c r="R19" s="91"/>
      <c r="S19" s="91"/>
      <c r="T19" s="91"/>
      <c r="U19" s="91"/>
      <c r="V19" s="91"/>
      <c r="W19" s="91"/>
    </row>
    <row r="20" spans="1:26" s="2" customFormat="1" ht="51" customHeight="1" x14ac:dyDescent="0.2">
      <c r="A20" s="300"/>
      <c r="B20" s="300"/>
      <c r="C20" s="300"/>
      <c r="D20" s="300"/>
      <c r="E20" s="131" t="s">
        <v>465</v>
      </c>
      <c r="F20" s="131" t="s">
        <v>466</v>
      </c>
      <c r="G20" s="131" t="s">
        <v>467</v>
      </c>
      <c r="H20" s="131" t="s">
        <v>468</v>
      </c>
      <c r="I20" s="131" t="s">
        <v>72</v>
      </c>
      <c r="J20" s="131" t="s">
        <v>469</v>
      </c>
      <c r="K20" s="131" t="s">
        <v>470</v>
      </c>
      <c r="L20" s="132" t="s">
        <v>471</v>
      </c>
      <c r="M20" s="133" t="s">
        <v>472</v>
      </c>
      <c r="N20" s="133" t="s">
        <v>473</v>
      </c>
      <c r="O20" s="133" t="s">
        <v>474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4"/>
      <c r="B22" s="135"/>
      <c r="C22" s="28"/>
      <c r="D22" s="28"/>
      <c r="E22" s="28"/>
      <c r="F22" s="28"/>
      <c r="G22" s="28"/>
      <c r="H22" s="28"/>
      <c r="I22" s="28"/>
      <c r="J22" s="136"/>
      <c r="K22" s="136"/>
      <c r="L22" s="137"/>
      <c r="M22" s="137"/>
      <c r="N22" s="137"/>
      <c r="O22" s="137"/>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topLeftCell="A6" zoomScale="85" zoomScaleNormal="85" workbookViewId="0">
      <selection activeCell="AR27" sqref="AR27"/>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78" width="16.7109375" style="224" customWidth="1"/>
    <col min="79" max="16384" width="9.140625" style="224"/>
  </cols>
  <sheetData>
    <row r="1" spans="1:44" x14ac:dyDescent="0.25">
      <c r="A1" s="223"/>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row>
    <row r="2" spans="1:44" x14ac:dyDescent="0.25">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row>
    <row r="3" spans="1:44" x14ac:dyDescent="0.25">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row>
    <row r="4" spans="1:44" x14ac:dyDescent="0.25">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44" s="10" customFormat="1" ht="18.75" customHeight="1" x14ac:dyDescent="0.2">
      <c r="A5" s="365" t="str">
        <f>'4. паспортбюджет'!A5:O5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0" customFormat="1" ht="18.75" x14ac:dyDescent="0.3">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0" customFormat="1" ht="18.75" x14ac:dyDescent="0.2">
      <c r="A7" s="366" t="s">
        <v>5</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0"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226"/>
      <c r="AA8" s="226"/>
      <c r="AB8" s="226"/>
      <c r="AC8" s="226"/>
      <c r="AD8" s="226"/>
      <c r="AE8" s="226"/>
      <c r="AF8" s="226"/>
      <c r="AG8" s="226"/>
      <c r="AH8" s="226"/>
      <c r="AI8" s="226"/>
      <c r="AJ8" s="226"/>
      <c r="AK8" s="226"/>
      <c r="AL8" s="226"/>
      <c r="AM8" s="226"/>
      <c r="AN8" s="226"/>
      <c r="AO8" s="226"/>
      <c r="AP8" s="226"/>
      <c r="AQ8" s="226"/>
      <c r="AR8" s="226"/>
    </row>
    <row r="9" spans="1:44" s="10" customFormat="1" ht="18.75" customHeight="1" x14ac:dyDescent="0.2">
      <c r="A9" s="350" t="s">
        <v>477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0" customFormat="1" ht="18.75" customHeight="1" x14ac:dyDescent="0.2">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0"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226"/>
      <c r="AA11" s="226"/>
      <c r="AB11" s="226"/>
      <c r="AC11" s="226"/>
      <c r="AD11" s="226"/>
      <c r="AE11" s="226"/>
      <c r="AF11" s="226"/>
      <c r="AG11" s="226"/>
      <c r="AH11" s="226"/>
      <c r="AI11" s="226"/>
      <c r="AJ11" s="226"/>
      <c r="AK11" s="226"/>
      <c r="AL11" s="226"/>
      <c r="AM11" s="226"/>
      <c r="AN11" s="226"/>
      <c r="AO11" s="226"/>
      <c r="AP11" s="226"/>
      <c r="AQ11" s="226"/>
      <c r="AR11" s="226"/>
    </row>
    <row r="12" spans="1:44" s="10" customFormat="1" ht="18.75" customHeight="1" x14ac:dyDescent="0.2">
      <c r="A12" s="350" t="str">
        <f>'4. паспортбюджет'!A12:O12</f>
        <v>Q_NA1000.PR.0092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0" customFormat="1" ht="18.75" customHeight="1" x14ac:dyDescent="0.2">
      <c r="A13" s="351" t="s">
        <v>3</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12" x14ac:dyDescent="0.2">
      <c r="A15" s="350" t="str">
        <f>'4. паспортбюджет'!A15:O15</f>
        <v>Создание системы управления нормативно-справочной информацией АО "Россети Тюмень" на базе отечественного ПО</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2" customFormat="1" ht="15" customHeight="1" x14ac:dyDescent="0.2">
      <c r="A16" s="351" t="s">
        <v>2</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7" s="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7" s="2" customFormat="1" ht="15" customHeight="1" x14ac:dyDescent="0.2">
      <c r="A18" s="352" t="s">
        <v>536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21"/>
      <c r="I21" s="14"/>
      <c r="J21" s="14"/>
      <c r="K21" s="13"/>
      <c r="AR21" s="13"/>
    </row>
    <row r="22" spans="1:47" s="10" customFormat="1" ht="18.75" x14ac:dyDescent="0.3">
      <c r="A22" s="221"/>
      <c r="I22" s="14"/>
      <c r="J22" s="14"/>
      <c r="K22" s="13"/>
    </row>
    <row r="23" spans="1:47"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U23" s="236"/>
    </row>
    <row r="24" spans="1:47" x14ac:dyDescent="0.25">
      <c r="A24" s="235"/>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U24" s="236"/>
    </row>
    <row r="25" spans="1:47" ht="18.75" customHeight="1" thickBot="1" x14ac:dyDescent="0.3">
      <c r="A25" s="237" t="s">
        <v>537</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N25" s="239"/>
      <c r="AO25" s="240"/>
      <c r="AP25" s="240"/>
      <c r="AQ25" s="240"/>
      <c r="AR25" s="240"/>
    </row>
    <row r="26" spans="1:47" ht="18.75" customHeight="1" x14ac:dyDescent="0.25">
      <c r="A26" s="353" t="s">
        <v>538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v>0</v>
      </c>
      <c r="AL26" s="357"/>
      <c r="AN26" s="235" t="s">
        <v>541</v>
      </c>
      <c r="AO26" s="241"/>
      <c r="AP26" s="241"/>
    </row>
    <row r="27" spans="1:47" ht="15.75" customHeight="1" x14ac:dyDescent="0.25">
      <c r="A27" s="358" t="s">
        <v>539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61">
        <v>0</v>
      </c>
      <c r="AL27" s="362"/>
      <c r="AN27" s="363" t="s">
        <v>543</v>
      </c>
      <c r="AO27" s="364"/>
      <c r="AP27" s="242">
        <f>SUM(AK96:AV96)</f>
        <v>0</v>
      </c>
    </row>
    <row r="28" spans="1:47" x14ac:dyDescent="0.25">
      <c r="A28" s="358" t="s">
        <v>540</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71">
        <v>0</v>
      </c>
      <c r="AL28" s="372"/>
      <c r="AN28" s="363" t="s">
        <v>545</v>
      </c>
      <c r="AO28" s="364"/>
      <c r="AP28" s="242" t="str">
        <f>IF(SUM(AK97:AV97)=0,"не окупается",SUM(AK97:AV97))</f>
        <v>не окупается</v>
      </c>
    </row>
    <row r="29" spans="1:47" ht="15" customHeight="1" x14ac:dyDescent="0.25">
      <c r="A29" s="358" t="s">
        <v>542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71">
        <v>0</v>
      </c>
      <c r="AL29" s="372"/>
      <c r="AN29" s="363" t="s">
        <v>547</v>
      </c>
      <c r="AO29" s="364"/>
      <c r="AP29" s="243">
        <f>AV94</f>
        <v>0</v>
      </c>
      <c r="AU29" s="244"/>
    </row>
    <row r="30" spans="1:47" ht="15" customHeight="1" x14ac:dyDescent="0.25">
      <c r="A30" s="358" t="s">
        <v>544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67">
        <v>0</v>
      </c>
      <c r="AL30" s="368"/>
      <c r="AN30" s="363" t="s">
        <v>549</v>
      </c>
      <c r="AO30" s="364"/>
      <c r="AP30" s="245" t="str">
        <f>IF(AP29&gt;0,"да","нет")</f>
        <v>нет</v>
      </c>
      <c r="AU30" s="244"/>
    </row>
    <row r="31" spans="1:47" ht="15" customHeight="1" x14ac:dyDescent="0.25">
      <c r="A31" s="358" t="s">
        <v>546</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67">
        <v>0</v>
      </c>
      <c r="AL31" s="368"/>
      <c r="AU31" s="244"/>
    </row>
    <row r="32" spans="1:47" x14ac:dyDescent="0.25">
      <c r="A32" s="358" t="s">
        <v>548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69">
        <v>0</v>
      </c>
      <c r="AL32" s="370"/>
      <c r="AU32" s="244"/>
    </row>
    <row r="33" spans="1:48" x14ac:dyDescent="0.25">
      <c r="A33" s="358" t="s">
        <v>550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69">
        <v>0</v>
      </c>
      <c r="AL33" s="370"/>
    </row>
    <row r="34" spans="1:48" x14ac:dyDescent="0.25">
      <c r="A34" s="358" t="s">
        <v>551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69">
        <v>0</v>
      </c>
      <c r="AL34" s="370"/>
    </row>
    <row r="35" spans="1:48" x14ac:dyDescent="0.25">
      <c r="A35" s="358" t="s">
        <v>552</v>
      </c>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69">
        <v>0</v>
      </c>
      <c r="AL35" s="370"/>
    </row>
    <row r="36" spans="1:48" x14ac:dyDescent="0.25">
      <c r="A36" s="358"/>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60"/>
      <c r="AK36" s="373"/>
      <c r="AL36" s="374"/>
    </row>
    <row r="37" spans="1:48" x14ac:dyDescent="0.25">
      <c r="A37" s="358" t="s">
        <v>553</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60"/>
      <c r="AK37" s="375">
        <v>0</v>
      </c>
      <c r="AL37" s="376"/>
    </row>
    <row r="38" spans="1:48" x14ac:dyDescent="0.25">
      <c r="A38" s="358" t="s">
        <v>512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69">
        <v>0</v>
      </c>
      <c r="AL38" s="370"/>
    </row>
    <row r="39" spans="1:48" x14ac:dyDescent="0.25">
      <c r="A39" s="358" t="s">
        <v>554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60"/>
      <c r="AK39" s="373"/>
      <c r="AL39" s="374"/>
    </row>
    <row r="40" spans="1:48" x14ac:dyDescent="0.25">
      <c r="A40" s="358" t="s">
        <v>555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60"/>
      <c r="AK40" s="377">
        <v>0</v>
      </c>
      <c r="AL40" s="378"/>
    </row>
    <row r="41" spans="1:48" x14ac:dyDescent="0.25">
      <c r="A41" s="358" t="s">
        <v>588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73"/>
      <c r="AL41" s="374"/>
    </row>
    <row r="42" spans="1:48" x14ac:dyDescent="0.25">
      <c r="A42" s="358" t="s">
        <v>556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75">
        <v>0</v>
      </c>
      <c r="AL42" s="376"/>
    </row>
    <row r="43" spans="1:48" x14ac:dyDescent="0.25">
      <c r="A43" s="358" t="s">
        <v>557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75">
        <v>0</v>
      </c>
      <c r="AL43" s="376"/>
    </row>
    <row r="44" spans="1:48" x14ac:dyDescent="0.25">
      <c r="A44" s="358" t="s">
        <v>558</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75">
        <v>0</v>
      </c>
      <c r="AL44" s="376"/>
    </row>
    <row r="45" spans="1:48" x14ac:dyDescent="0.25">
      <c r="A45" s="358" t="s">
        <v>559</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75">
        <v>0</v>
      </c>
      <c r="AL45" s="376"/>
    </row>
    <row r="46" spans="1:48" x14ac:dyDescent="0.25">
      <c r="A46" s="358" t="s">
        <v>560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60"/>
      <c r="AK46" s="375">
        <v>0</v>
      </c>
      <c r="AL46" s="376"/>
    </row>
    <row r="47" spans="1:48" ht="16.5" thickBot="1" x14ac:dyDescent="0.3">
      <c r="A47" s="386" t="s">
        <v>589</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v>0</v>
      </c>
      <c r="AL47" s="390"/>
    </row>
    <row r="48" spans="1:48" x14ac:dyDescent="0.25">
      <c r="A48" s="379" t="s">
        <v>561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1"/>
      <c r="AK48" s="382">
        <v>2027</v>
      </c>
      <c r="AL48" s="383"/>
      <c r="AM48" s="246">
        <v>2028</v>
      </c>
      <c r="AN48" s="247">
        <v>2029</v>
      </c>
      <c r="AO48" s="247">
        <v>2030</v>
      </c>
      <c r="AP48" s="247">
        <v>2031</v>
      </c>
      <c r="AQ48" s="247">
        <v>2032</v>
      </c>
      <c r="AR48" s="247">
        <v>2033</v>
      </c>
      <c r="AS48" s="247">
        <v>2034</v>
      </c>
      <c r="AT48" s="247">
        <v>2035</v>
      </c>
      <c r="AU48" s="247">
        <v>2036</v>
      </c>
      <c r="AV48" s="247">
        <v>2037</v>
      </c>
    </row>
    <row r="49" spans="1:48" outlineLevel="1" x14ac:dyDescent="0.25">
      <c r="A49" s="358" t="s">
        <v>562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84">
        <v>0</v>
      </c>
      <c r="AL49" s="385"/>
      <c r="AM49" s="248">
        <v>0</v>
      </c>
      <c r="AN49" s="248">
        <v>0</v>
      </c>
      <c r="AO49" s="248">
        <v>0</v>
      </c>
      <c r="AP49" s="248">
        <v>0</v>
      </c>
      <c r="AQ49" s="248">
        <v>0</v>
      </c>
      <c r="AR49" s="248">
        <v>0</v>
      </c>
      <c r="AS49" s="248">
        <v>0</v>
      </c>
      <c r="AT49" s="248">
        <v>0</v>
      </c>
      <c r="AU49" s="248">
        <v>0</v>
      </c>
      <c r="AV49" s="248">
        <v>0</v>
      </c>
    </row>
    <row r="50" spans="1:48" outlineLevel="1" x14ac:dyDescent="0.25">
      <c r="A50" s="358" t="s">
        <v>563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60"/>
      <c r="AK50" s="384">
        <v>0</v>
      </c>
      <c r="AL50" s="385"/>
      <c r="AM50" s="248">
        <v>0</v>
      </c>
      <c r="AN50" s="249">
        <v>0</v>
      </c>
      <c r="AO50" s="249">
        <v>0</v>
      </c>
      <c r="AP50" s="249">
        <v>0</v>
      </c>
      <c r="AQ50" s="249">
        <v>0</v>
      </c>
      <c r="AR50" s="249">
        <v>0</v>
      </c>
      <c r="AS50" s="249">
        <v>0</v>
      </c>
      <c r="AT50" s="249">
        <v>0</v>
      </c>
      <c r="AU50" s="249">
        <v>0</v>
      </c>
      <c r="AV50" s="249">
        <v>0</v>
      </c>
    </row>
    <row r="51" spans="1:48" s="235" customFormat="1" ht="16.5" thickBot="1" x14ac:dyDescent="0.3">
      <c r="A51" s="400" t="s">
        <v>564</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2"/>
      <c r="AK51" s="403">
        <v>0</v>
      </c>
      <c r="AL51" s="404"/>
      <c r="AM51" s="250">
        <v>0</v>
      </c>
      <c r="AN51" s="251">
        <v>0</v>
      </c>
      <c r="AO51" s="251">
        <v>0</v>
      </c>
      <c r="AP51" s="251">
        <v>0</v>
      </c>
      <c r="AQ51" s="251">
        <v>0</v>
      </c>
      <c r="AR51" s="251">
        <v>0</v>
      </c>
      <c r="AS51" s="251">
        <v>0</v>
      </c>
      <c r="AT51" s="251">
        <v>0</v>
      </c>
      <c r="AU51" s="251">
        <v>0</v>
      </c>
      <c r="AV51" s="251">
        <v>0</v>
      </c>
    </row>
    <row r="52" spans="1:48" hidden="1" x14ac:dyDescent="0.25">
      <c r="A52" s="405" t="s">
        <v>565</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v>0</v>
      </c>
      <c r="AL52" s="407"/>
      <c r="AM52" s="252" t="e">
        <v>#REF!</v>
      </c>
      <c r="AN52" s="253" t="e">
        <v>#REF!</v>
      </c>
      <c r="AO52" s="253" t="e">
        <v>#REF!</v>
      </c>
      <c r="AP52" s="253" t="e">
        <v>#REF!</v>
      </c>
      <c r="AQ52" s="253" t="e">
        <v>#REF!</v>
      </c>
      <c r="AR52" s="253" t="e">
        <v>#REF!</v>
      </c>
      <c r="AS52" s="253" t="e">
        <v>#REF!</v>
      </c>
      <c r="AT52" s="253" t="e">
        <v>#REF!</v>
      </c>
      <c r="AU52" s="253" t="e">
        <v>#REF!</v>
      </c>
      <c r="AV52" s="253" t="e">
        <v>#REF!</v>
      </c>
    </row>
    <row r="53" spans="1:48" hidden="1" x14ac:dyDescent="0.25">
      <c r="A53" s="391" t="s">
        <v>566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6"/>
      <c r="AL53" s="396"/>
      <c r="AM53" s="254" t="e">
        <v>#REF!</v>
      </c>
      <c r="AN53" s="255" t="e">
        <v>#REF!</v>
      </c>
      <c r="AO53" s="255" t="e">
        <v>#REF!</v>
      </c>
      <c r="AP53" s="255" t="e">
        <v>#REF!</v>
      </c>
      <c r="AQ53" s="255" t="e">
        <v>#REF!</v>
      </c>
      <c r="AR53" s="255" t="e">
        <v>#REF!</v>
      </c>
      <c r="AS53" s="255" t="e">
        <v>#REF!</v>
      </c>
      <c r="AT53" s="255" t="e">
        <v>#REF!</v>
      </c>
      <c r="AU53" s="255" t="e">
        <v>#REF!</v>
      </c>
      <c r="AV53" s="255" t="e">
        <v>#REF!</v>
      </c>
    </row>
    <row r="54" spans="1:48" hidden="1" x14ac:dyDescent="0.25">
      <c r="A54" s="391" t="s">
        <v>567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v>0</v>
      </c>
      <c r="AL54" s="393"/>
      <c r="AM54" s="256" t="e">
        <v>#REF!</v>
      </c>
      <c r="AN54" s="257" t="e">
        <v>#REF!</v>
      </c>
      <c r="AO54" s="257" t="e">
        <v>#REF!</v>
      </c>
      <c r="AP54" s="257" t="e">
        <v>#REF!</v>
      </c>
      <c r="AQ54" s="257" t="e">
        <v>#REF!</v>
      </c>
      <c r="AR54" s="257" t="e">
        <v>#REF!</v>
      </c>
      <c r="AS54" s="257" t="e">
        <v>#REF!</v>
      </c>
      <c r="AT54" s="257" t="e">
        <v>#REF!</v>
      </c>
      <c r="AU54" s="257" t="e">
        <v>#REF!</v>
      </c>
      <c r="AV54" s="257" t="e">
        <v>#REF!</v>
      </c>
    </row>
    <row r="55" spans="1:48" ht="16.5" hidden="1" thickBot="1" x14ac:dyDescent="0.3">
      <c r="A55" s="394" t="s">
        <v>590</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258"/>
      <c r="AN55" s="259"/>
      <c r="AO55" s="259"/>
      <c r="AP55" s="259"/>
      <c r="AQ55" s="259"/>
      <c r="AR55" s="259"/>
      <c r="AS55" s="259"/>
      <c r="AT55" s="259"/>
      <c r="AU55" s="259"/>
      <c r="AV55" s="259"/>
    </row>
    <row r="56" spans="1:48" hidden="1" x14ac:dyDescent="0.25"/>
    <row r="57" spans="1:48" hidden="1" x14ac:dyDescent="0.25"/>
    <row r="58" spans="1:48" hidden="1" x14ac:dyDescent="0.25"/>
    <row r="59" spans="1:48" s="261" customFormat="1" ht="24" hidden="1" customHeight="1" x14ac:dyDescent="0.25">
      <c r="A59" s="397" t="s">
        <v>568</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f>AK48</f>
        <v>2027</v>
      </c>
      <c r="AL59" s="382"/>
      <c r="AM59" s="260">
        <f>AM48</f>
        <v>2028</v>
      </c>
      <c r="AN59" s="260">
        <f t="shared" ref="AN59:AV59" si="0">AN48</f>
        <v>2029</v>
      </c>
      <c r="AO59" s="260">
        <f t="shared" si="0"/>
        <v>2030</v>
      </c>
      <c r="AP59" s="260">
        <f t="shared" si="0"/>
        <v>2031</v>
      </c>
      <c r="AQ59" s="260">
        <f t="shared" si="0"/>
        <v>2032</v>
      </c>
      <c r="AR59" s="260">
        <f t="shared" si="0"/>
        <v>2033</v>
      </c>
      <c r="AS59" s="260">
        <f t="shared" si="0"/>
        <v>2034</v>
      </c>
      <c r="AT59" s="260">
        <f t="shared" si="0"/>
        <v>2035</v>
      </c>
      <c r="AU59" s="260">
        <f t="shared" si="0"/>
        <v>2036</v>
      </c>
      <c r="AV59" s="260">
        <f t="shared" si="0"/>
        <v>2037</v>
      </c>
    </row>
    <row r="60" spans="1:48" s="261" customFormat="1" ht="11.25" hidden="1" customHeight="1" x14ac:dyDescent="0.25">
      <c r="A60" s="417" t="s">
        <v>569</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9"/>
      <c r="AL60" s="419"/>
      <c r="AM60" s="262"/>
      <c r="AN60" s="262"/>
      <c r="AO60" s="262"/>
      <c r="AP60" s="262"/>
      <c r="AQ60" s="262"/>
      <c r="AR60" s="262"/>
      <c r="AS60" s="262"/>
      <c r="AT60" s="262"/>
      <c r="AU60" s="262"/>
      <c r="AV60" s="262"/>
    </row>
    <row r="61" spans="1:48" s="261" customFormat="1" ht="12" hidden="1" customHeight="1" x14ac:dyDescent="0.25">
      <c r="A61" s="420" t="s">
        <v>570</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22"/>
      <c r="AM61" s="263"/>
      <c r="AN61" s="263"/>
      <c r="AO61" s="263"/>
      <c r="AP61" s="263"/>
      <c r="AQ61" s="263"/>
      <c r="AR61" s="263"/>
      <c r="AS61" s="263"/>
      <c r="AT61" s="263"/>
      <c r="AU61" s="263"/>
      <c r="AV61" s="263"/>
    </row>
    <row r="62" spans="1:48" s="261" customFormat="1" ht="12" hidden="1" customHeight="1" x14ac:dyDescent="0.25">
      <c r="A62" s="420" t="s">
        <v>571</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c r="AL62" s="422"/>
      <c r="AM62" s="263"/>
      <c r="AN62" s="263"/>
      <c r="AO62" s="263"/>
      <c r="AP62" s="263"/>
      <c r="AQ62" s="263"/>
      <c r="AR62" s="263"/>
      <c r="AS62" s="263"/>
      <c r="AT62" s="263"/>
      <c r="AU62" s="263"/>
      <c r="AV62" s="263"/>
    </row>
    <row r="63" spans="1:48" s="261" customFormat="1" ht="12" hidden="1" customHeight="1" thickBot="1" x14ac:dyDescent="0.3">
      <c r="A63" s="408" t="s">
        <v>572</v>
      </c>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264"/>
      <c r="AN63" s="264"/>
      <c r="AO63" s="264"/>
      <c r="AP63" s="264"/>
      <c r="AQ63" s="264"/>
      <c r="AR63" s="264"/>
      <c r="AS63" s="264"/>
      <c r="AT63" s="264"/>
      <c r="AU63" s="264"/>
      <c r="AV63" s="264"/>
    </row>
    <row r="64" spans="1:48" ht="16.5" thickBot="1" x14ac:dyDescent="0.3">
      <c r="A64" s="265"/>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5"/>
      <c r="AL64" s="266"/>
      <c r="AM64" s="266"/>
      <c r="AN64" s="266"/>
      <c r="AO64" s="266"/>
      <c r="AP64" s="266"/>
      <c r="AQ64" s="266"/>
      <c r="AR64" s="266"/>
      <c r="AS64" s="266"/>
      <c r="AT64" s="266"/>
      <c r="AU64" s="266"/>
      <c r="AV64" s="267"/>
    </row>
    <row r="65" spans="1:48" s="244" customFormat="1" x14ac:dyDescent="0.25">
      <c r="A65" s="411" t="s">
        <v>591</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399">
        <v>2027</v>
      </c>
      <c r="AL65" s="382"/>
      <c r="AM65" s="260">
        <v>2028</v>
      </c>
      <c r="AN65" s="260">
        <v>2029</v>
      </c>
      <c r="AO65" s="260">
        <v>2030</v>
      </c>
      <c r="AP65" s="260">
        <v>2031</v>
      </c>
      <c r="AQ65" s="260">
        <v>2032</v>
      </c>
      <c r="AR65" s="260">
        <v>2033</v>
      </c>
      <c r="AS65" s="260">
        <v>2034</v>
      </c>
      <c r="AT65" s="260">
        <v>2035</v>
      </c>
      <c r="AU65" s="260">
        <v>2036</v>
      </c>
      <c r="AV65" s="260">
        <v>2037</v>
      </c>
    </row>
    <row r="66" spans="1:48" s="235" customFormat="1" ht="15" x14ac:dyDescent="0.25">
      <c r="A66" s="413" t="s">
        <v>573</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5">
        <v>0</v>
      </c>
      <c r="AL66" s="416"/>
      <c r="AM66" s="268">
        <v>0</v>
      </c>
      <c r="AN66" s="268">
        <v>0</v>
      </c>
      <c r="AO66" s="268">
        <v>0</v>
      </c>
      <c r="AP66" s="268">
        <v>0</v>
      </c>
      <c r="AQ66" s="268">
        <v>0</v>
      </c>
      <c r="AR66" s="268">
        <v>0</v>
      </c>
      <c r="AS66" s="268">
        <v>0</v>
      </c>
      <c r="AT66" s="268">
        <v>0</v>
      </c>
      <c r="AU66" s="268">
        <v>0</v>
      </c>
      <c r="AV66" s="268">
        <v>0</v>
      </c>
    </row>
    <row r="67" spans="1:48" x14ac:dyDescent="0.25">
      <c r="A67" s="413" t="s">
        <v>574</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23">
        <v>0</v>
      </c>
      <c r="AL67" s="424"/>
      <c r="AM67" s="269">
        <v>0</v>
      </c>
      <c r="AN67" s="268">
        <v>0</v>
      </c>
      <c r="AO67" s="268">
        <v>0</v>
      </c>
      <c r="AP67" s="268">
        <v>0</v>
      </c>
      <c r="AQ67" s="268">
        <v>0</v>
      </c>
      <c r="AR67" s="268">
        <v>0</v>
      </c>
      <c r="AS67" s="268">
        <v>0</v>
      </c>
      <c r="AT67" s="268">
        <v>0</v>
      </c>
      <c r="AU67" s="268">
        <v>0</v>
      </c>
      <c r="AV67" s="268">
        <v>0</v>
      </c>
    </row>
    <row r="68" spans="1:48" x14ac:dyDescent="0.25">
      <c r="A68" s="413" t="s">
        <v>575</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23">
        <v>0</v>
      </c>
      <c r="AL68" s="424"/>
      <c r="AM68" s="269">
        <v>0</v>
      </c>
      <c r="AN68" s="268">
        <v>0</v>
      </c>
      <c r="AO68" s="268">
        <v>0</v>
      </c>
      <c r="AP68" s="268">
        <v>0</v>
      </c>
      <c r="AQ68" s="268">
        <v>0</v>
      </c>
      <c r="AR68" s="268">
        <v>0</v>
      </c>
      <c r="AS68" s="268">
        <v>0</v>
      </c>
      <c r="AT68" s="268">
        <v>0</v>
      </c>
      <c r="AU68" s="268">
        <v>0</v>
      </c>
      <c r="AV68" s="268">
        <v>0</v>
      </c>
    </row>
    <row r="69" spans="1:48" x14ac:dyDescent="0.25">
      <c r="A69" s="413" t="str">
        <f>A33</f>
        <v>Прочие расходы при эксплуатации объекта, руб. без НДС</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23">
        <v>0</v>
      </c>
      <c r="AL69" s="424"/>
      <c r="AM69" s="269">
        <v>0</v>
      </c>
      <c r="AN69" s="268">
        <v>0</v>
      </c>
      <c r="AO69" s="268">
        <v>0</v>
      </c>
      <c r="AP69" s="268">
        <v>0</v>
      </c>
      <c r="AQ69" s="268">
        <v>0</v>
      </c>
      <c r="AR69" s="268">
        <v>0</v>
      </c>
      <c r="AS69" s="268">
        <v>0</v>
      </c>
      <c r="AT69" s="268">
        <v>0</v>
      </c>
      <c r="AU69" s="268">
        <v>0</v>
      </c>
      <c r="AV69" s="268">
        <v>0</v>
      </c>
    </row>
    <row r="70" spans="1:48" x14ac:dyDescent="0.25">
      <c r="A70" s="413" t="s">
        <v>512</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23">
        <v>0</v>
      </c>
      <c r="AL70" s="424"/>
      <c r="AM70" s="269">
        <v>0</v>
      </c>
      <c r="AN70" s="268">
        <v>0</v>
      </c>
      <c r="AO70" s="268">
        <v>0</v>
      </c>
      <c r="AP70" s="268">
        <v>0</v>
      </c>
      <c r="AQ70" s="268">
        <v>0</v>
      </c>
      <c r="AR70" s="268">
        <v>0</v>
      </c>
      <c r="AS70" s="268">
        <v>0</v>
      </c>
      <c r="AT70" s="268">
        <v>0</v>
      </c>
      <c r="AU70" s="268">
        <v>0</v>
      </c>
      <c r="AV70" s="268">
        <v>0</v>
      </c>
    </row>
    <row r="71" spans="1:48" x14ac:dyDescent="0.25">
      <c r="A71" s="413" t="s">
        <v>512</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5"/>
      <c r="AL71" s="426"/>
      <c r="AM71" s="269">
        <v>0</v>
      </c>
      <c r="AN71" s="268">
        <v>0</v>
      </c>
      <c r="AO71" s="268">
        <v>0</v>
      </c>
      <c r="AP71" s="268">
        <v>0</v>
      </c>
      <c r="AQ71" s="268">
        <v>0</v>
      </c>
      <c r="AR71" s="268">
        <v>0</v>
      </c>
      <c r="AS71" s="268">
        <v>0</v>
      </c>
      <c r="AT71" s="268">
        <v>0</v>
      </c>
      <c r="AU71" s="268">
        <v>0</v>
      </c>
      <c r="AV71" s="268">
        <v>0</v>
      </c>
    </row>
    <row r="72" spans="1:48" x14ac:dyDescent="0.25">
      <c r="A72" s="413" t="s">
        <v>576</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5"/>
      <c r="AL72" s="426"/>
      <c r="AM72" s="269">
        <v>0</v>
      </c>
      <c r="AN72" s="268">
        <v>0</v>
      </c>
      <c r="AO72" s="268">
        <v>0</v>
      </c>
      <c r="AP72" s="268">
        <v>0</v>
      </c>
      <c r="AQ72" s="268">
        <v>0</v>
      </c>
      <c r="AR72" s="268">
        <v>0</v>
      </c>
      <c r="AS72" s="268">
        <v>0</v>
      </c>
      <c r="AT72" s="268">
        <v>0</v>
      </c>
      <c r="AU72" s="268">
        <v>0</v>
      </c>
      <c r="AV72" s="268">
        <v>0</v>
      </c>
    </row>
    <row r="73" spans="1:48" s="235" customFormat="1" ht="15" x14ac:dyDescent="0.25">
      <c r="A73" s="413" t="s">
        <v>592</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5">
        <v>0</v>
      </c>
      <c r="AL73" s="416"/>
      <c r="AM73" s="268">
        <v>0</v>
      </c>
      <c r="AN73" s="268">
        <v>0</v>
      </c>
      <c r="AO73" s="268">
        <v>0</v>
      </c>
      <c r="AP73" s="268">
        <v>0</v>
      </c>
      <c r="AQ73" s="268">
        <v>0</v>
      </c>
      <c r="AR73" s="268">
        <v>0</v>
      </c>
      <c r="AS73" s="268">
        <v>0</v>
      </c>
      <c r="AT73" s="268">
        <v>0</v>
      </c>
      <c r="AU73" s="268">
        <v>0</v>
      </c>
      <c r="AV73" s="268">
        <v>0</v>
      </c>
    </row>
    <row r="74" spans="1:48" x14ac:dyDescent="0.25">
      <c r="A74" s="413" t="s">
        <v>577</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23">
        <v>0</v>
      </c>
      <c r="AL74" s="424"/>
      <c r="AM74" s="269">
        <v>0</v>
      </c>
      <c r="AN74" s="268">
        <v>0</v>
      </c>
      <c r="AO74" s="268">
        <v>0</v>
      </c>
      <c r="AP74" s="268">
        <v>0</v>
      </c>
      <c r="AQ74" s="268">
        <v>0</v>
      </c>
      <c r="AR74" s="268">
        <v>0</v>
      </c>
      <c r="AS74" s="268">
        <v>0</v>
      </c>
      <c r="AT74" s="268">
        <v>0</v>
      </c>
      <c r="AU74" s="268">
        <v>0</v>
      </c>
      <c r="AV74" s="268">
        <v>0</v>
      </c>
    </row>
    <row r="75" spans="1:48" s="235" customFormat="1" ht="15" x14ac:dyDescent="0.25">
      <c r="A75" s="413" t="s">
        <v>593</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5">
        <v>0</v>
      </c>
      <c r="AL75" s="416"/>
      <c r="AM75" s="268">
        <v>0</v>
      </c>
      <c r="AN75" s="268">
        <v>0</v>
      </c>
      <c r="AO75" s="268">
        <v>0</v>
      </c>
      <c r="AP75" s="268">
        <v>0</v>
      </c>
      <c r="AQ75" s="268">
        <v>0</v>
      </c>
      <c r="AR75" s="268">
        <v>0</v>
      </c>
      <c r="AS75" s="268">
        <v>0</v>
      </c>
      <c r="AT75" s="268">
        <v>0</v>
      </c>
      <c r="AU75" s="268">
        <v>0</v>
      </c>
      <c r="AV75" s="268">
        <v>0</v>
      </c>
    </row>
    <row r="76" spans="1:48" x14ac:dyDescent="0.25">
      <c r="A76" s="413" t="s">
        <v>578</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23">
        <v>0</v>
      </c>
      <c r="AL76" s="424"/>
      <c r="AM76" s="269">
        <v>0</v>
      </c>
      <c r="AN76" s="268">
        <v>0</v>
      </c>
      <c r="AO76" s="268">
        <v>0</v>
      </c>
      <c r="AP76" s="268">
        <v>0</v>
      </c>
      <c r="AQ76" s="268">
        <v>0</v>
      </c>
      <c r="AR76" s="268">
        <v>0</v>
      </c>
      <c r="AS76" s="268">
        <v>0</v>
      </c>
      <c r="AT76" s="268">
        <v>0</v>
      </c>
      <c r="AU76" s="268">
        <v>0</v>
      </c>
      <c r="AV76" s="268">
        <v>0</v>
      </c>
    </row>
    <row r="77" spans="1:48" s="235" customFormat="1" ht="15" x14ac:dyDescent="0.25">
      <c r="A77" s="413" t="s">
        <v>579</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v>0</v>
      </c>
      <c r="AL77" s="416"/>
      <c r="AM77" s="268">
        <v>0</v>
      </c>
      <c r="AN77" s="268">
        <v>0</v>
      </c>
      <c r="AO77" s="268">
        <v>0</v>
      </c>
      <c r="AP77" s="268">
        <v>0</v>
      </c>
      <c r="AQ77" s="268">
        <v>0</v>
      </c>
      <c r="AR77" s="268">
        <v>0</v>
      </c>
      <c r="AS77" s="268">
        <v>0</v>
      </c>
      <c r="AT77" s="268">
        <v>0</v>
      </c>
      <c r="AU77" s="268">
        <v>0</v>
      </c>
      <c r="AV77" s="268">
        <v>0</v>
      </c>
    </row>
    <row r="78" spans="1:48" x14ac:dyDescent="0.25">
      <c r="A78" s="413" t="s">
        <v>553</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25"/>
      <c r="AL78" s="426"/>
      <c r="AM78" s="269">
        <v>0</v>
      </c>
      <c r="AN78" s="268">
        <v>0</v>
      </c>
      <c r="AO78" s="268">
        <v>0</v>
      </c>
      <c r="AP78" s="268">
        <v>0</v>
      </c>
      <c r="AQ78" s="268">
        <v>0</v>
      </c>
      <c r="AR78" s="268">
        <v>0</v>
      </c>
      <c r="AS78" s="268">
        <v>0</v>
      </c>
      <c r="AT78" s="268">
        <v>0</v>
      </c>
      <c r="AU78" s="268">
        <v>0</v>
      </c>
      <c r="AV78" s="268">
        <v>0</v>
      </c>
    </row>
    <row r="79" spans="1:48" ht="16.5" thickBot="1" x14ac:dyDescent="0.3">
      <c r="A79" s="427" t="s">
        <v>580</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9">
        <v>0</v>
      </c>
      <c r="AL79" s="430"/>
      <c r="AM79" s="270">
        <v>0</v>
      </c>
      <c r="AN79" s="268">
        <v>0</v>
      </c>
      <c r="AO79" s="268">
        <v>0</v>
      </c>
      <c r="AP79" s="268">
        <v>0</v>
      </c>
      <c r="AQ79" s="268">
        <v>0</v>
      </c>
      <c r="AR79" s="268">
        <v>0</v>
      </c>
      <c r="AS79" s="268">
        <v>0</v>
      </c>
      <c r="AT79" s="268">
        <v>0</v>
      </c>
      <c r="AU79" s="268">
        <v>0</v>
      </c>
      <c r="AV79" s="268">
        <v>0</v>
      </c>
    </row>
    <row r="80" spans="1:48" s="273" customFormat="1" ht="16.5" thickBot="1" x14ac:dyDescent="0.3">
      <c r="A80" s="271"/>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431">
        <v>0</v>
      </c>
      <c r="AL80" s="431"/>
      <c r="AM80" s="272">
        <v>1</v>
      </c>
      <c r="AN80" s="272">
        <v>2</v>
      </c>
      <c r="AO80" s="272">
        <v>3</v>
      </c>
      <c r="AP80" s="272">
        <v>4</v>
      </c>
      <c r="AQ80" s="272">
        <v>5</v>
      </c>
      <c r="AR80" s="272">
        <v>6</v>
      </c>
      <c r="AS80" s="272">
        <v>7</v>
      </c>
      <c r="AT80" s="272">
        <v>8</v>
      </c>
      <c r="AU80" s="272">
        <v>9</v>
      </c>
      <c r="AV80" s="272">
        <v>10</v>
      </c>
    </row>
    <row r="81" spans="1:48" x14ac:dyDescent="0.25">
      <c r="A81" s="411" t="s">
        <v>581</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399">
        <v>2027</v>
      </c>
      <c r="AL81" s="382"/>
      <c r="AM81" s="260">
        <v>2028</v>
      </c>
      <c r="AN81" s="260">
        <v>2029</v>
      </c>
      <c r="AO81" s="260">
        <v>2030</v>
      </c>
      <c r="AP81" s="260">
        <v>2031</v>
      </c>
      <c r="AQ81" s="260">
        <v>2032</v>
      </c>
      <c r="AR81" s="260">
        <v>2033</v>
      </c>
      <c r="AS81" s="260">
        <v>2034</v>
      </c>
      <c r="AT81" s="260">
        <v>2035</v>
      </c>
      <c r="AU81" s="260">
        <v>2036</v>
      </c>
      <c r="AV81" s="260">
        <v>2037</v>
      </c>
    </row>
    <row r="82" spans="1:48" s="235" customFormat="1" ht="15" x14ac:dyDescent="0.25">
      <c r="A82" s="413" t="s">
        <v>593</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v>0</v>
      </c>
      <c r="AL82" s="416"/>
      <c r="AM82" s="268">
        <v>0</v>
      </c>
      <c r="AN82" s="268">
        <v>0</v>
      </c>
      <c r="AO82" s="268">
        <v>0</v>
      </c>
      <c r="AP82" s="268">
        <v>0</v>
      </c>
      <c r="AQ82" s="268">
        <v>0</v>
      </c>
      <c r="AR82" s="268">
        <v>0</v>
      </c>
      <c r="AS82" s="268">
        <v>0</v>
      </c>
      <c r="AT82" s="268">
        <v>0</v>
      </c>
      <c r="AU82" s="268">
        <v>0</v>
      </c>
      <c r="AV82" s="268">
        <v>0</v>
      </c>
    </row>
    <row r="83" spans="1:48" x14ac:dyDescent="0.25">
      <c r="A83" s="413" t="s">
        <v>577</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23">
        <v>0</v>
      </c>
      <c r="AL83" s="424"/>
      <c r="AM83" s="269">
        <v>0</v>
      </c>
      <c r="AN83" s="268">
        <v>0</v>
      </c>
      <c r="AO83" s="268">
        <v>0</v>
      </c>
      <c r="AP83" s="268">
        <v>0</v>
      </c>
      <c r="AQ83" s="268">
        <v>0</v>
      </c>
      <c r="AR83" s="268">
        <v>0</v>
      </c>
      <c r="AS83" s="268">
        <v>0</v>
      </c>
      <c r="AT83" s="268">
        <v>0</v>
      </c>
      <c r="AU83" s="268">
        <v>0</v>
      </c>
      <c r="AV83" s="268">
        <v>0</v>
      </c>
    </row>
    <row r="84" spans="1:48" x14ac:dyDescent="0.25">
      <c r="A84" s="413" t="s">
        <v>578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23">
        <v>0</v>
      </c>
      <c r="AL84" s="424"/>
      <c r="AM84" s="269">
        <v>0</v>
      </c>
      <c r="AN84" s="268">
        <v>0</v>
      </c>
      <c r="AO84" s="268">
        <v>0</v>
      </c>
      <c r="AP84" s="268">
        <v>0</v>
      </c>
      <c r="AQ84" s="268">
        <v>0</v>
      </c>
      <c r="AR84" s="268">
        <v>0</v>
      </c>
      <c r="AS84" s="268">
        <v>0</v>
      </c>
      <c r="AT84" s="268">
        <v>0</v>
      </c>
      <c r="AU84" s="268">
        <v>0</v>
      </c>
      <c r="AV84" s="268">
        <v>0</v>
      </c>
    </row>
    <row r="85" spans="1:48" x14ac:dyDescent="0.25">
      <c r="A85" s="413" t="s">
        <v>553</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23">
        <v>0</v>
      </c>
      <c r="AL85" s="424"/>
      <c r="AM85" s="269">
        <v>0</v>
      </c>
      <c r="AN85" s="268">
        <v>0</v>
      </c>
      <c r="AO85" s="268">
        <v>0</v>
      </c>
      <c r="AP85" s="268">
        <v>0</v>
      </c>
      <c r="AQ85" s="268">
        <v>0</v>
      </c>
      <c r="AR85" s="268">
        <v>0</v>
      </c>
      <c r="AS85" s="268">
        <v>0</v>
      </c>
      <c r="AT85" s="268">
        <v>0</v>
      </c>
      <c r="AU85" s="268">
        <v>0</v>
      </c>
      <c r="AV85" s="268">
        <v>0</v>
      </c>
    </row>
    <row r="86" spans="1:48" x14ac:dyDescent="0.25">
      <c r="A86" s="413" t="s">
        <v>582</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32">
        <v>0</v>
      </c>
      <c r="AL86" s="433"/>
      <c r="AM86" s="274">
        <v>0</v>
      </c>
      <c r="AN86" s="268">
        <v>0</v>
      </c>
      <c r="AO86" s="268">
        <v>0</v>
      </c>
      <c r="AP86" s="268">
        <v>0</v>
      </c>
      <c r="AQ86" s="268">
        <v>0</v>
      </c>
      <c r="AR86" s="268">
        <v>0</v>
      </c>
      <c r="AS86" s="268">
        <v>0</v>
      </c>
      <c r="AT86" s="268">
        <v>0</v>
      </c>
      <c r="AU86" s="268">
        <v>0</v>
      </c>
      <c r="AV86" s="268">
        <v>0</v>
      </c>
    </row>
    <row r="87" spans="1:48" x14ac:dyDescent="0.25">
      <c r="A87" s="413" t="s">
        <v>583</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23">
        <v>0</v>
      </c>
      <c r="AL87" s="424"/>
      <c r="AM87" s="269">
        <v>0</v>
      </c>
      <c r="AN87" s="268">
        <v>0</v>
      </c>
      <c r="AO87" s="268">
        <v>0</v>
      </c>
      <c r="AP87" s="268">
        <v>0</v>
      </c>
      <c r="AQ87" s="268">
        <v>0</v>
      </c>
      <c r="AR87" s="268">
        <v>0</v>
      </c>
      <c r="AS87" s="268">
        <v>0</v>
      </c>
      <c r="AT87" s="268">
        <v>0</v>
      </c>
      <c r="AU87" s="268">
        <v>0</v>
      </c>
      <c r="AV87" s="268">
        <v>0</v>
      </c>
    </row>
    <row r="88" spans="1:48" x14ac:dyDescent="0.25">
      <c r="A88" s="413" t="s">
        <v>584</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23">
        <v>0</v>
      </c>
      <c r="AL88" s="424"/>
      <c r="AM88" s="269">
        <v>0</v>
      </c>
      <c r="AN88" s="268">
        <v>0</v>
      </c>
      <c r="AO88" s="268">
        <v>0</v>
      </c>
      <c r="AP88" s="268">
        <v>0</v>
      </c>
      <c r="AQ88" s="268">
        <v>0</v>
      </c>
      <c r="AR88" s="268">
        <v>0</v>
      </c>
      <c r="AS88" s="268">
        <v>0</v>
      </c>
      <c r="AT88" s="268">
        <v>0</v>
      </c>
      <c r="AU88" s="268">
        <v>0</v>
      </c>
      <c r="AV88" s="268">
        <v>0</v>
      </c>
    </row>
    <row r="89" spans="1:48" x14ac:dyDescent="0.25">
      <c r="A89" s="413" t="s">
        <v>585</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23">
        <v>0</v>
      </c>
      <c r="AL89" s="424"/>
      <c r="AM89" s="269">
        <v>0</v>
      </c>
      <c r="AN89" s="268">
        <v>0</v>
      </c>
      <c r="AO89" s="268">
        <v>0</v>
      </c>
      <c r="AP89" s="268">
        <v>0</v>
      </c>
      <c r="AQ89" s="268">
        <v>0</v>
      </c>
      <c r="AR89" s="268">
        <v>0</v>
      </c>
      <c r="AS89" s="268">
        <v>0</v>
      </c>
      <c r="AT89" s="268">
        <v>0</v>
      </c>
      <c r="AU89" s="268">
        <v>0</v>
      </c>
      <c r="AV89" s="268">
        <v>0</v>
      </c>
    </row>
    <row r="90" spans="1:48" s="235" customFormat="1" ht="15" x14ac:dyDescent="0.25">
      <c r="A90" s="413" t="s">
        <v>586</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0</v>
      </c>
      <c r="AL90" s="416"/>
      <c r="AM90" s="268">
        <v>0</v>
      </c>
      <c r="AN90" s="268">
        <v>0</v>
      </c>
      <c r="AO90" s="268">
        <v>0</v>
      </c>
      <c r="AP90" s="268">
        <v>0</v>
      </c>
      <c r="AQ90" s="268">
        <v>0</v>
      </c>
      <c r="AR90" s="268">
        <v>0</v>
      </c>
      <c r="AS90" s="268">
        <v>0</v>
      </c>
      <c r="AT90" s="268">
        <v>0</v>
      </c>
      <c r="AU90" s="268">
        <v>0</v>
      </c>
      <c r="AV90" s="268">
        <v>0</v>
      </c>
    </row>
    <row r="91" spans="1:48" s="235" customFormat="1" ht="15" x14ac:dyDescent="0.25">
      <c r="A91" s="413" t="s">
        <v>594</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0</v>
      </c>
      <c r="AL91" s="416"/>
      <c r="AM91" s="268">
        <v>0</v>
      </c>
      <c r="AN91" s="268">
        <v>0</v>
      </c>
      <c r="AO91" s="268">
        <v>0</v>
      </c>
      <c r="AP91" s="268">
        <v>0</v>
      </c>
      <c r="AQ91" s="268">
        <v>0</v>
      </c>
      <c r="AR91" s="268">
        <v>0</v>
      </c>
      <c r="AS91" s="268">
        <v>0</v>
      </c>
      <c r="AT91" s="268">
        <v>0</v>
      </c>
      <c r="AU91" s="268">
        <v>0</v>
      </c>
      <c r="AV91" s="268">
        <v>0</v>
      </c>
    </row>
    <row r="92" spans="1:48" x14ac:dyDescent="0.25">
      <c r="A92" s="413" t="s">
        <v>587</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45">
        <v>0</v>
      </c>
      <c r="AL92" s="446"/>
      <c r="AM92" s="275">
        <v>0</v>
      </c>
      <c r="AN92" s="268">
        <v>0</v>
      </c>
      <c r="AO92" s="268">
        <v>0</v>
      </c>
      <c r="AP92" s="268">
        <v>0</v>
      </c>
      <c r="AQ92" s="268">
        <v>0</v>
      </c>
      <c r="AR92" s="268">
        <v>0</v>
      </c>
      <c r="AS92" s="268">
        <v>0</v>
      </c>
      <c r="AT92" s="268">
        <v>0</v>
      </c>
      <c r="AU92" s="268">
        <v>0</v>
      </c>
      <c r="AV92" s="268">
        <v>0</v>
      </c>
    </row>
    <row r="93" spans="1:48" s="235" customFormat="1" ht="14.25" x14ac:dyDescent="0.25">
      <c r="A93" s="435" t="s">
        <v>595</v>
      </c>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47">
        <v>0</v>
      </c>
      <c r="AL93" s="448"/>
      <c r="AM93" s="276">
        <v>0</v>
      </c>
      <c r="AN93" s="268">
        <v>0</v>
      </c>
      <c r="AO93" s="268">
        <v>0</v>
      </c>
      <c r="AP93" s="268">
        <v>0</v>
      </c>
      <c r="AQ93" s="268">
        <v>0</v>
      </c>
      <c r="AR93" s="268">
        <v>0</v>
      </c>
      <c r="AS93" s="268">
        <v>0</v>
      </c>
      <c r="AT93" s="268">
        <v>0</v>
      </c>
      <c r="AU93" s="268">
        <v>0</v>
      </c>
      <c r="AV93" s="268">
        <v>0</v>
      </c>
    </row>
    <row r="94" spans="1:48" s="235" customFormat="1" ht="14.25" x14ac:dyDescent="0.25">
      <c r="A94" s="435" t="s">
        <v>596</v>
      </c>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47">
        <v>0</v>
      </c>
      <c r="AL94" s="448"/>
      <c r="AM94" s="276">
        <v>0</v>
      </c>
      <c r="AN94" s="268">
        <v>0</v>
      </c>
      <c r="AO94" s="268">
        <v>0</v>
      </c>
      <c r="AP94" s="268">
        <v>0</v>
      </c>
      <c r="AQ94" s="268">
        <v>0</v>
      </c>
      <c r="AR94" s="268">
        <v>0</v>
      </c>
      <c r="AS94" s="268">
        <v>0</v>
      </c>
      <c r="AT94" s="268">
        <v>0</v>
      </c>
      <c r="AU94" s="268">
        <v>0</v>
      </c>
      <c r="AV94" s="268">
        <v>0</v>
      </c>
    </row>
    <row r="95" spans="1:48" s="235" customFormat="1" ht="14.25" x14ac:dyDescent="0.25">
      <c r="A95" s="435" t="s">
        <v>597</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7">
        <v>0</v>
      </c>
      <c r="AL95" s="438"/>
      <c r="AM95" s="277">
        <v>0</v>
      </c>
      <c r="AN95" s="268">
        <v>0</v>
      </c>
      <c r="AO95" s="268">
        <v>0</v>
      </c>
      <c r="AP95" s="268">
        <v>0</v>
      </c>
      <c r="AQ95" s="268">
        <v>0</v>
      </c>
      <c r="AR95" s="268">
        <v>0</v>
      </c>
      <c r="AS95" s="268">
        <v>0</v>
      </c>
      <c r="AT95" s="268">
        <v>0</v>
      </c>
      <c r="AU95" s="268">
        <v>0</v>
      </c>
      <c r="AV95" s="268">
        <v>0</v>
      </c>
    </row>
    <row r="96" spans="1:48" s="235" customFormat="1" ht="14.25" x14ac:dyDescent="0.25">
      <c r="A96" s="435" t="s">
        <v>598</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9">
        <v>0</v>
      </c>
      <c r="AL96" s="440"/>
      <c r="AM96" s="278">
        <v>0</v>
      </c>
      <c r="AN96" s="278">
        <v>0</v>
      </c>
      <c r="AO96" s="268">
        <v>0</v>
      </c>
      <c r="AP96" s="268">
        <v>0</v>
      </c>
      <c r="AQ96" s="268">
        <v>0</v>
      </c>
      <c r="AR96" s="268">
        <v>0</v>
      </c>
      <c r="AS96" s="268">
        <v>0</v>
      </c>
      <c r="AT96" s="268">
        <v>0</v>
      </c>
      <c r="AU96" s="268">
        <v>0</v>
      </c>
      <c r="AV96" s="268">
        <v>0</v>
      </c>
    </row>
    <row r="97" spans="1:48" s="235" customFormat="1" ht="15" thickBot="1" x14ac:dyDescent="0.3">
      <c r="A97" s="441" t="s">
        <v>599</v>
      </c>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c r="AG97" s="442"/>
      <c r="AH97" s="442"/>
      <c r="AI97" s="442"/>
      <c r="AJ97" s="442"/>
      <c r="AK97" s="443">
        <v>0</v>
      </c>
      <c r="AL97" s="444"/>
      <c r="AM97" s="279">
        <v>0</v>
      </c>
      <c r="AN97" s="279">
        <v>0</v>
      </c>
      <c r="AO97" s="268">
        <v>0</v>
      </c>
      <c r="AP97" s="268">
        <v>0</v>
      </c>
      <c r="AQ97" s="268">
        <v>0</v>
      </c>
      <c r="AR97" s="268">
        <v>0</v>
      </c>
      <c r="AS97" s="268">
        <v>0</v>
      </c>
      <c r="AT97" s="268">
        <v>0</v>
      </c>
      <c r="AU97" s="268">
        <v>0</v>
      </c>
      <c r="AV97" s="268">
        <v>0</v>
      </c>
    </row>
    <row r="98" spans="1:48" x14ac:dyDescent="0.25">
      <c r="AM98" s="280"/>
      <c r="AN98" s="280"/>
      <c r="AO98" s="280"/>
      <c r="AP98" s="280"/>
      <c r="AQ98" s="280"/>
      <c r="AR98" s="280"/>
      <c r="AS98" s="280"/>
      <c r="AT98" s="280"/>
    </row>
    <row r="99" spans="1:48" x14ac:dyDescent="0.25">
      <c r="A99" s="434"/>
      <c r="B99" s="434"/>
      <c r="C99" s="434"/>
      <c r="D99" s="434"/>
      <c r="E99" s="434"/>
      <c r="F99" s="434"/>
      <c r="G99" s="434"/>
      <c r="H99" s="434"/>
      <c r="I99" s="434"/>
      <c r="J99" s="434"/>
      <c r="K99" s="434"/>
      <c r="L99" s="434"/>
      <c r="M99" s="434"/>
      <c r="N99" s="434"/>
      <c r="O99" s="434"/>
      <c r="P99" s="434"/>
      <c r="Q99" s="434"/>
      <c r="R99" s="434"/>
      <c r="S99" s="434"/>
      <c r="T99" s="434"/>
      <c r="U99" s="434"/>
      <c r="V99" s="434"/>
      <c r="W99" s="434"/>
      <c r="X99" s="434"/>
      <c r="Y99" s="434"/>
      <c r="Z99" s="434"/>
      <c r="AA99" s="434"/>
      <c r="AB99" s="434"/>
      <c r="AC99" s="434"/>
      <c r="AD99" s="434"/>
      <c r="AE99" s="434"/>
      <c r="AF99" s="434"/>
      <c r="AG99" s="434"/>
      <c r="AH99" s="434"/>
      <c r="AI99" s="434"/>
      <c r="AJ99" s="434"/>
      <c r="AK99" s="434"/>
      <c r="AL99" s="434"/>
      <c r="AM99" s="434"/>
      <c r="AN99" s="434"/>
      <c r="AO99" s="434"/>
      <c r="AP99" s="434"/>
      <c r="AQ99" s="434"/>
      <c r="AR99" s="434"/>
      <c r="AS99" s="434"/>
      <c r="AT99" s="434"/>
      <c r="AU99" s="434"/>
    </row>
    <row r="101" spans="1:48" x14ac:dyDescent="0.25">
      <c r="AM101" s="280"/>
    </row>
    <row r="103" spans="1:48" x14ac:dyDescent="0.25">
      <c r="AM103" s="224" t="s">
        <v>512</v>
      </c>
    </row>
    <row r="104" spans="1:48" ht="27.75" x14ac:dyDescent="0.25">
      <c r="AL104" s="281"/>
    </row>
    <row r="105" spans="1:48" ht="27.75" x14ac:dyDescent="0.25">
      <c r="AL105" s="281"/>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G50" sqref="G50"/>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7" t="str">
        <f>'1. паспорт местоположение'!A5:C5</f>
        <v>Год раскрытия информации: 2026 год</v>
      </c>
      <c r="B5" s="307"/>
      <c r="C5" s="307"/>
      <c r="D5" s="307"/>
      <c r="E5" s="307"/>
      <c r="F5" s="307"/>
      <c r="G5" s="307"/>
      <c r="H5" s="307"/>
      <c r="I5" s="307"/>
      <c r="J5" s="307"/>
      <c r="K5" s="307"/>
      <c r="L5" s="30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x14ac:dyDescent="0.25">
      <c r="K6" s="161"/>
    </row>
    <row r="7" spans="1:44" x14ac:dyDescent="0.25">
      <c r="A7" s="308" t="s">
        <v>5</v>
      </c>
      <c r="B7" s="308"/>
      <c r="C7" s="308"/>
      <c r="D7" s="308"/>
      <c r="E7" s="308"/>
      <c r="F7" s="308"/>
      <c r="G7" s="308"/>
      <c r="H7" s="308"/>
      <c r="I7" s="308"/>
      <c r="J7" s="308"/>
      <c r="K7" s="308"/>
      <c r="L7" s="308"/>
    </row>
    <row r="8" spans="1:44"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4</v>
      </c>
      <c r="B10" s="310"/>
      <c r="C10" s="310"/>
      <c r="D10" s="310"/>
      <c r="E10" s="310"/>
      <c r="F10" s="310"/>
      <c r="G10" s="310"/>
      <c r="H10" s="310"/>
      <c r="I10" s="310"/>
      <c r="J10" s="310"/>
      <c r="K10" s="310"/>
      <c r="L10" s="310"/>
    </row>
    <row r="11" spans="1:44" x14ac:dyDescent="0.25">
      <c r="A11" s="308"/>
      <c r="B11" s="308"/>
      <c r="C11" s="308"/>
      <c r="D11" s="308"/>
      <c r="E11" s="308"/>
      <c r="F11" s="308"/>
      <c r="G11" s="308"/>
      <c r="H11" s="308"/>
      <c r="I11" s="308"/>
      <c r="J11" s="308"/>
      <c r="K11" s="308"/>
      <c r="L11" s="308"/>
    </row>
    <row r="12" spans="1:44" x14ac:dyDescent="0.25">
      <c r="A12" s="309" t="str">
        <f>'1. паспорт местоположение'!A12:C12</f>
        <v>Q_NA1000.PR.0092</v>
      </c>
      <c r="B12" s="309"/>
      <c r="C12" s="309"/>
      <c r="D12" s="309"/>
      <c r="E12" s="309"/>
      <c r="F12" s="309"/>
      <c r="G12" s="309"/>
      <c r="H12" s="309"/>
      <c r="I12" s="309"/>
      <c r="J12" s="309"/>
      <c r="K12" s="309"/>
      <c r="L12" s="309"/>
    </row>
    <row r="13" spans="1:44" x14ac:dyDescent="0.25">
      <c r="A13" s="310" t="s">
        <v>3</v>
      </c>
      <c r="B13" s="310"/>
      <c r="C13" s="310"/>
      <c r="D13" s="310"/>
      <c r="E13" s="310"/>
      <c r="F13" s="310"/>
      <c r="G13" s="310"/>
      <c r="H13" s="310"/>
      <c r="I13" s="310"/>
      <c r="J13" s="310"/>
      <c r="K13" s="310"/>
      <c r="L13" s="310"/>
    </row>
    <row r="14" spans="1:44" x14ac:dyDescent="0.25">
      <c r="A14" s="311"/>
      <c r="B14" s="311"/>
      <c r="C14" s="311"/>
      <c r="D14" s="311"/>
      <c r="E14" s="311"/>
      <c r="F14" s="311"/>
      <c r="G14" s="311"/>
      <c r="H14" s="311"/>
      <c r="I14" s="311"/>
      <c r="J14" s="311"/>
      <c r="K14" s="311"/>
      <c r="L14" s="311"/>
    </row>
    <row r="15" spans="1:44" x14ac:dyDescent="0.25">
      <c r="A15" s="309" t="str">
        <f>'1. паспорт местоположение'!A15:C15</f>
        <v>Создание системы управления нормативно-справочной информацией АО "Россети Тюмень" на базе отечественного ПО</v>
      </c>
      <c r="B15" s="309"/>
      <c r="C15" s="309"/>
      <c r="D15" s="309"/>
      <c r="E15" s="309"/>
      <c r="F15" s="309"/>
      <c r="G15" s="309"/>
      <c r="H15" s="309"/>
      <c r="I15" s="309"/>
      <c r="J15" s="309"/>
      <c r="K15" s="309"/>
      <c r="L15" s="309"/>
    </row>
    <row r="16" spans="1:44" x14ac:dyDescent="0.25">
      <c r="A16" s="310" t="s">
        <v>2</v>
      </c>
      <c r="B16" s="310"/>
      <c r="C16" s="310"/>
      <c r="D16" s="310"/>
      <c r="E16" s="310"/>
      <c r="F16" s="310"/>
      <c r="G16" s="310"/>
      <c r="H16" s="310"/>
      <c r="I16" s="310"/>
      <c r="J16" s="310"/>
      <c r="K16" s="310"/>
      <c r="L16" s="310"/>
    </row>
    <row r="17" spans="1:12" ht="15.75" customHeight="1" x14ac:dyDescent="0.25">
      <c r="L17" s="158"/>
    </row>
    <row r="18" spans="1:12" x14ac:dyDescent="0.25">
      <c r="K18" s="161"/>
    </row>
    <row r="19" spans="1:12" ht="15.75" customHeight="1" x14ac:dyDescent="0.25">
      <c r="A19" s="459" t="s">
        <v>239</v>
      </c>
      <c r="B19" s="459"/>
      <c r="C19" s="459"/>
      <c r="D19" s="459"/>
      <c r="E19" s="459"/>
      <c r="F19" s="459"/>
      <c r="G19" s="459"/>
      <c r="H19" s="459"/>
      <c r="I19" s="459"/>
      <c r="J19" s="459"/>
      <c r="K19" s="459"/>
      <c r="L19" s="459"/>
    </row>
    <row r="20" spans="1:12" x14ac:dyDescent="0.25">
      <c r="A20" s="140"/>
      <c r="B20" s="140"/>
      <c r="C20" s="85"/>
      <c r="D20" s="85"/>
      <c r="E20" s="85"/>
      <c r="F20" s="85"/>
      <c r="G20" s="85"/>
      <c r="H20" s="85"/>
      <c r="I20" s="85"/>
      <c r="J20" s="85"/>
      <c r="K20" s="85"/>
      <c r="L20" s="85"/>
    </row>
    <row r="21" spans="1:12" ht="28.5" customHeight="1" x14ac:dyDescent="0.25">
      <c r="A21" s="453" t="s">
        <v>153</v>
      </c>
      <c r="B21" s="453" t="s">
        <v>152</v>
      </c>
      <c r="C21" s="454" t="s">
        <v>265</v>
      </c>
      <c r="D21" s="454"/>
      <c r="E21" s="454"/>
      <c r="F21" s="454"/>
      <c r="G21" s="454"/>
      <c r="H21" s="454"/>
      <c r="I21" s="455" t="s">
        <v>151</v>
      </c>
      <c r="J21" s="456" t="s">
        <v>266</v>
      </c>
      <c r="K21" s="453" t="s">
        <v>150</v>
      </c>
      <c r="L21" s="449" t="s">
        <v>267</v>
      </c>
    </row>
    <row r="22" spans="1:12" ht="58.5" customHeight="1" x14ac:dyDescent="0.25">
      <c r="A22" s="453"/>
      <c r="B22" s="453"/>
      <c r="C22" s="450" t="s">
        <v>0</v>
      </c>
      <c r="D22" s="450"/>
      <c r="E22" s="53"/>
      <c r="F22" s="54"/>
      <c r="G22" s="451" t="s">
        <v>518</v>
      </c>
      <c r="H22" s="452"/>
      <c r="I22" s="455"/>
      <c r="J22" s="457"/>
      <c r="K22" s="453"/>
      <c r="L22" s="449"/>
    </row>
    <row r="23" spans="1:12" ht="47.25" x14ac:dyDescent="0.25">
      <c r="A23" s="453"/>
      <c r="B23" s="453"/>
      <c r="C23" s="55" t="s">
        <v>149</v>
      </c>
      <c r="D23" s="55" t="s">
        <v>148</v>
      </c>
      <c r="E23" s="55" t="s">
        <v>149</v>
      </c>
      <c r="F23" s="55" t="s">
        <v>148</v>
      </c>
      <c r="G23" s="55" t="s">
        <v>149</v>
      </c>
      <c r="H23" s="55" t="s">
        <v>148</v>
      </c>
      <c r="I23" s="455"/>
      <c r="J23" s="458"/>
      <c r="K23" s="453"/>
      <c r="L23" s="449"/>
    </row>
    <row r="24" spans="1:12" x14ac:dyDescent="0.25">
      <c r="A24" s="159">
        <v>1</v>
      </c>
      <c r="B24" s="159">
        <v>2</v>
      </c>
      <c r="C24" s="55">
        <v>3</v>
      </c>
      <c r="D24" s="55">
        <v>4</v>
      </c>
      <c r="E24" s="55">
        <v>5</v>
      </c>
      <c r="F24" s="55">
        <v>6</v>
      </c>
      <c r="G24" s="55">
        <v>7</v>
      </c>
      <c r="H24" s="55">
        <v>8</v>
      </c>
      <c r="I24" s="55">
        <v>9</v>
      </c>
      <c r="J24" s="55">
        <v>10</v>
      </c>
      <c r="K24" s="55">
        <v>11</v>
      </c>
      <c r="L24" s="55">
        <v>12</v>
      </c>
    </row>
    <row r="25" spans="1:12" ht="36.75" customHeight="1" x14ac:dyDescent="0.25">
      <c r="A25" s="162">
        <v>1</v>
      </c>
      <c r="B25" s="163" t="s">
        <v>279</v>
      </c>
      <c r="C25" s="56"/>
      <c r="D25" s="56"/>
      <c r="E25" s="56"/>
      <c r="F25" s="56"/>
      <c r="G25" s="56"/>
      <c r="H25" s="56"/>
      <c r="I25" s="56"/>
      <c r="J25" s="56"/>
      <c r="K25" s="57"/>
      <c r="L25" s="37"/>
    </row>
    <row r="26" spans="1:12" ht="21.75" customHeight="1" x14ac:dyDescent="0.25">
      <c r="A26" s="162" t="s">
        <v>147</v>
      </c>
      <c r="B26" s="164" t="s">
        <v>280</v>
      </c>
      <c r="C26" s="86" t="s">
        <v>281</v>
      </c>
      <c r="D26" s="86" t="s">
        <v>281</v>
      </c>
      <c r="E26" s="86" t="s">
        <v>281</v>
      </c>
      <c r="F26" s="86" t="s">
        <v>281</v>
      </c>
      <c r="G26" s="86" t="s">
        <v>260</v>
      </c>
      <c r="H26" s="86" t="s">
        <v>260</v>
      </c>
      <c r="I26" s="86"/>
      <c r="J26" s="86"/>
      <c r="K26" s="57"/>
      <c r="L26" s="57"/>
    </row>
    <row r="27" spans="1:12" s="87" customFormat="1" ht="39" customHeight="1" x14ac:dyDescent="0.25">
      <c r="A27" s="162" t="s">
        <v>146</v>
      </c>
      <c r="B27" s="164" t="s">
        <v>282</v>
      </c>
      <c r="C27" s="86" t="s">
        <v>281</v>
      </c>
      <c r="D27" s="86" t="s">
        <v>281</v>
      </c>
      <c r="E27" s="86" t="s">
        <v>281</v>
      </c>
      <c r="F27" s="86" t="s">
        <v>281</v>
      </c>
      <c r="G27" s="86" t="s">
        <v>260</v>
      </c>
      <c r="H27" s="86" t="s">
        <v>260</v>
      </c>
      <c r="I27" s="86"/>
      <c r="J27" s="86"/>
      <c r="K27" s="57"/>
      <c r="L27" s="57"/>
    </row>
    <row r="28" spans="1:12" s="87" customFormat="1" ht="70.5" customHeight="1" x14ac:dyDescent="0.25">
      <c r="A28" s="162" t="s">
        <v>268</v>
      </c>
      <c r="B28" s="164" t="s">
        <v>283</v>
      </c>
      <c r="C28" s="86" t="s">
        <v>281</v>
      </c>
      <c r="D28" s="86" t="s">
        <v>281</v>
      </c>
      <c r="E28" s="86" t="s">
        <v>281</v>
      </c>
      <c r="F28" s="86" t="s">
        <v>281</v>
      </c>
      <c r="G28" s="86" t="s">
        <v>260</v>
      </c>
      <c r="H28" s="86" t="s">
        <v>260</v>
      </c>
      <c r="I28" s="86"/>
      <c r="J28" s="86"/>
      <c r="K28" s="57"/>
      <c r="L28" s="57"/>
    </row>
    <row r="29" spans="1:12" s="87" customFormat="1" ht="54" customHeight="1" x14ac:dyDescent="0.25">
      <c r="A29" s="162" t="s">
        <v>145</v>
      </c>
      <c r="B29" s="164" t="s">
        <v>284</v>
      </c>
      <c r="C29" s="86" t="s">
        <v>281</v>
      </c>
      <c r="D29" s="86" t="s">
        <v>281</v>
      </c>
      <c r="E29" s="86" t="s">
        <v>281</v>
      </c>
      <c r="F29" s="86" t="s">
        <v>281</v>
      </c>
      <c r="G29" s="86" t="s">
        <v>260</v>
      </c>
      <c r="H29" s="86" t="s">
        <v>260</v>
      </c>
      <c r="I29" s="86"/>
      <c r="J29" s="86"/>
      <c r="K29" s="57"/>
      <c r="L29" s="57"/>
    </row>
    <row r="30" spans="1:12" s="87" customFormat="1" ht="42" customHeight="1" x14ac:dyDescent="0.25">
      <c r="A30" s="162" t="s">
        <v>144</v>
      </c>
      <c r="B30" s="164" t="s">
        <v>285</v>
      </c>
      <c r="C30" s="86" t="s">
        <v>281</v>
      </c>
      <c r="D30" s="86" t="s">
        <v>281</v>
      </c>
      <c r="E30" s="86" t="s">
        <v>281</v>
      </c>
      <c r="F30" s="86" t="s">
        <v>281</v>
      </c>
      <c r="G30" s="86" t="s">
        <v>260</v>
      </c>
      <c r="H30" s="86" t="s">
        <v>260</v>
      </c>
      <c r="I30" s="86"/>
      <c r="J30" s="86"/>
      <c r="K30" s="57"/>
      <c r="L30" s="57"/>
    </row>
    <row r="31" spans="1:12" s="87" customFormat="1" ht="37.5" customHeight="1" x14ac:dyDescent="0.25">
      <c r="A31" s="162" t="s">
        <v>143</v>
      </c>
      <c r="B31" s="165" t="s">
        <v>286</v>
      </c>
      <c r="C31" s="86" t="s">
        <v>281</v>
      </c>
      <c r="D31" s="86" t="s">
        <v>281</v>
      </c>
      <c r="E31" s="86" t="s">
        <v>281</v>
      </c>
      <c r="F31" s="86" t="s">
        <v>281</v>
      </c>
      <c r="G31" s="86" t="s">
        <v>260</v>
      </c>
      <c r="H31" s="86" t="s">
        <v>260</v>
      </c>
      <c r="I31" s="86"/>
      <c r="J31" s="86"/>
      <c r="K31" s="57"/>
      <c r="L31" s="57"/>
    </row>
    <row r="32" spans="1:12" s="87" customFormat="1" ht="31.5" x14ac:dyDescent="0.25">
      <c r="A32" s="162" t="s">
        <v>142</v>
      </c>
      <c r="B32" s="165" t="s">
        <v>287</v>
      </c>
      <c r="C32" s="86" t="s">
        <v>281</v>
      </c>
      <c r="D32" s="86" t="s">
        <v>281</v>
      </c>
      <c r="E32" s="86" t="s">
        <v>281</v>
      </c>
      <c r="F32" s="86" t="s">
        <v>281</v>
      </c>
      <c r="G32" s="86" t="s">
        <v>260</v>
      </c>
      <c r="H32" s="86" t="s">
        <v>260</v>
      </c>
      <c r="I32" s="86"/>
      <c r="J32" s="86"/>
      <c r="K32" s="57"/>
      <c r="L32" s="57"/>
    </row>
    <row r="33" spans="1:12" s="87" customFormat="1" ht="37.5" customHeight="1" x14ac:dyDescent="0.25">
      <c r="A33" s="162" t="s">
        <v>269</v>
      </c>
      <c r="B33" s="165" t="s">
        <v>288</v>
      </c>
      <c r="C33" s="86" t="s">
        <v>281</v>
      </c>
      <c r="D33" s="86" t="s">
        <v>281</v>
      </c>
      <c r="E33" s="86" t="s">
        <v>281</v>
      </c>
      <c r="F33" s="86" t="s">
        <v>281</v>
      </c>
      <c r="G33" s="86" t="s">
        <v>260</v>
      </c>
      <c r="H33" s="86" t="s">
        <v>260</v>
      </c>
      <c r="I33" s="86"/>
      <c r="J33" s="86"/>
      <c r="K33" s="57"/>
      <c r="L33" s="57"/>
    </row>
    <row r="34" spans="1:12" s="87" customFormat="1" ht="47.25" customHeight="1" x14ac:dyDescent="0.25">
      <c r="A34" s="162" t="s">
        <v>270</v>
      </c>
      <c r="B34" s="165" t="s">
        <v>289</v>
      </c>
      <c r="C34" s="86" t="s">
        <v>281</v>
      </c>
      <c r="D34" s="86" t="s">
        <v>281</v>
      </c>
      <c r="E34" s="86" t="s">
        <v>281</v>
      </c>
      <c r="F34" s="86" t="s">
        <v>281</v>
      </c>
      <c r="G34" s="86" t="s">
        <v>260</v>
      </c>
      <c r="H34" s="86" t="s">
        <v>260</v>
      </c>
      <c r="I34" s="86"/>
      <c r="J34" s="86"/>
      <c r="K34" s="58"/>
      <c r="L34" s="57"/>
    </row>
    <row r="35" spans="1:12" s="87" customFormat="1" ht="49.5" customHeight="1" x14ac:dyDescent="0.25">
      <c r="A35" s="162" t="s">
        <v>271</v>
      </c>
      <c r="B35" s="165" t="s">
        <v>290</v>
      </c>
      <c r="C35" s="86" t="s">
        <v>281</v>
      </c>
      <c r="D35" s="86" t="s">
        <v>281</v>
      </c>
      <c r="E35" s="86" t="s">
        <v>281</v>
      </c>
      <c r="F35" s="86" t="s">
        <v>281</v>
      </c>
      <c r="G35" s="86" t="s">
        <v>260</v>
      </c>
      <c r="H35" s="86" t="s">
        <v>260</v>
      </c>
      <c r="I35" s="86"/>
      <c r="J35" s="86"/>
      <c r="K35" s="58"/>
      <c r="L35" s="57"/>
    </row>
    <row r="36" spans="1:12" ht="37.5" customHeight="1" x14ac:dyDescent="0.25">
      <c r="A36" s="162" t="s">
        <v>272</v>
      </c>
      <c r="B36" s="165" t="s">
        <v>291</v>
      </c>
      <c r="C36" s="86" t="s">
        <v>281</v>
      </c>
      <c r="D36" s="86" t="s">
        <v>281</v>
      </c>
      <c r="E36" s="86" t="s">
        <v>281</v>
      </c>
      <c r="F36" s="86" t="s">
        <v>281</v>
      </c>
      <c r="G36" s="86" t="s">
        <v>260</v>
      </c>
      <c r="H36" s="86" t="s">
        <v>260</v>
      </c>
      <c r="I36" s="168"/>
      <c r="J36" s="168"/>
      <c r="K36" s="57"/>
      <c r="L36" s="57"/>
    </row>
    <row r="37" spans="1:12" x14ac:dyDescent="0.25">
      <c r="A37" s="162" t="s">
        <v>273</v>
      </c>
      <c r="B37" s="165" t="s">
        <v>292</v>
      </c>
      <c r="C37" s="86" t="s">
        <v>281</v>
      </c>
      <c r="D37" s="86" t="s">
        <v>281</v>
      </c>
      <c r="E37" s="86" t="s">
        <v>281</v>
      </c>
      <c r="F37" s="86" t="s">
        <v>281</v>
      </c>
      <c r="G37" s="86" t="s">
        <v>260</v>
      </c>
      <c r="H37" s="86" t="s">
        <v>260</v>
      </c>
      <c r="I37" s="168"/>
      <c r="J37" s="168"/>
      <c r="K37" s="57"/>
      <c r="L37" s="57"/>
    </row>
    <row r="38" spans="1:12" x14ac:dyDescent="0.25">
      <c r="A38" s="162" t="s">
        <v>519</v>
      </c>
      <c r="B38" s="163" t="s">
        <v>293</v>
      </c>
      <c r="C38" s="86"/>
      <c r="D38" s="86"/>
      <c r="E38" s="166"/>
      <c r="F38" s="167"/>
      <c r="G38" s="86"/>
      <c r="H38" s="86"/>
      <c r="I38" s="88"/>
      <c r="J38" s="88"/>
      <c r="K38" s="57"/>
      <c r="L38" s="57"/>
    </row>
    <row r="39" spans="1:12" ht="63" x14ac:dyDescent="0.25">
      <c r="A39" s="162">
        <v>2</v>
      </c>
      <c r="B39" s="282" t="s">
        <v>520</v>
      </c>
      <c r="C39" s="86" t="s">
        <v>281</v>
      </c>
      <c r="D39" s="86" t="s">
        <v>281</v>
      </c>
      <c r="E39" s="88"/>
      <c r="F39" s="88"/>
      <c r="G39" s="286">
        <v>46143</v>
      </c>
      <c r="H39" s="286">
        <v>46235</v>
      </c>
      <c r="I39" s="157"/>
      <c r="J39" s="157"/>
      <c r="K39" s="57"/>
      <c r="L39" s="57"/>
    </row>
    <row r="40" spans="1:12" ht="33.75" customHeight="1" x14ac:dyDescent="0.25">
      <c r="A40" s="162" t="s">
        <v>141</v>
      </c>
      <c r="B40" s="165" t="s">
        <v>294</v>
      </c>
      <c r="C40" s="86" t="s">
        <v>281</v>
      </c>
      <c r="D40" s="86" t="s">
        <v>281</v>
      </c>
      <c r="E40" s="86" t="s">
        <v>281</v>
      </c>
      <c r="F40" s="86" t="s">
        <v>281</v>
      </c>
      <c r="G40" s="86" t="s">
        <v>260</v>
      </c>
      <c r="H40" s="86" t="s">
        <v>260</v>
      </c>
      <c r="I40" s="88"/>
      <c r="J40" s="88"/>
      <c r="K40" s="57"/>
      <c r="L40" s="57"/>
    </row>
    <row r="41" spans="1:12" ht="63" customHeight="1" x14ac:dyDescent="0.25">
      <c r="A41" s="162" t="s">
        <v>140</v>
      </c>
      <c r="B41" s="163" t="s">
        <v>521</v>
      </c>
      <c r="C41" s="86" t="s">
        <v>281</v>
      </c>
      <c r="D41" s="86" t="s">
        <v>281</v>
      </c>
      <c r="E41" s="86" t="s">
        <v>281</v>
      </c>
      <c r="F41" s="86" t="s">
        <v>281</v>
      </c>
      <c r="G41" s="86" t="s">
        <v>260</v>
      </c>
      <c r="H41" s="86" t="s">
        <v>260</v>
      </c>
      <c r="I41" s="88"/>
      <c r="J41" s="88"/>
      <c r="K41" s="57"/>
      <c r="L41" s="57"/>
    </row>
    <row r="42" spans="1:12" ht="58.5" customHeight="1" x14ac:dyDescent="0.25">
      <c r="A42" s="162">
        <v>3</v>
      </c>
      <c r="B42" s="165" t="s">
        <v>295</v>
      </c>
      <c r="C42" s="86" t="s">
        <v>281</v>
      </c>
      <c r="D42" s="86" t="s">
        <v>281</v>
      </c>
      <c r="E42" s="86" t="s">
        <v>281</v>
      </c>
      <c r="F42" s="86" t="s">
        <v>281</v>
      </c>
      <c r="G42" s="86" t="s">
        <v>260</v>
      </c>
      <c r="H42" s="86" t="s">
        <v>260</v>
      </c>
      <c r="I42" s="88"/>
      <c r="J42" s="88"/>
      <c r="K42" s="57"/>
      <c r="L42" s="57"/>
    </row>
    <row r="43" spans="1:12" ht="34.5" customHeight="1" x14ac:dyDescent="0.25">
      <c r="A43" s="162" t="s">
        <v>139</v>
      </c>
      <c r="B43" s="165" t="s">
        <v>296</v>
      </c>
      <c r="C43" s="86" t="s">
        <v>281</v>
      </c>
      <c r="D43" s="86" t="s">
        <v>281</v>
      </c>
      <c r="E43" s="86" t="s">
        <v>281</v>
      </c>
      <c r="F43" s="86" t="s">
        <v>281</v>
      </c>
      <c r="G43" s="86" t="s">
        <v>260</v>
      </c>
      <c r="H43" s="86" t="s">
        <v>260</v>
      </c>
      <c r="I43" s="88"/>
      <c r="J43" s="88"/>
      <c r="K43" s="57"/>
      <c r="L43" s="57"/>
    </row>
    <row r="44" spans="1:12" ht="24.75" customHeight="1" x14ac:dyDescent="0.25">
      <c r="A44" s="162" t="s">
        <v>138</v>
      </c>
      <c r="B44" s="165" t="s">
        <v>297</v>
      </c>
      <c r="C44" s="86" t="s">
        <v>281</v>
      </c>
      <c r="D44" s="86" t="s">
        <v>281</v>
      </c>
      <c r="E44" s="86" t="s">
        <v>281</v>
      </c>
      <c r="F44" s="86" t="s">
        <v>281</v>
      </c>
      <c r="G44" s="86" t="s">
        <v>260</v>
      </c>
      <c r="H44" s="86" t="s">
        <v>260</v>
      </c>
      <c r="I44" s="88"/>
      <c r="J44" s="88"/>
      <c r="K44" s="57"/>
      <c r="L44" s="57"/>
    </row>
    <row r="45" spans="1:12" ht="90.75" customHeight="1" x14ac:dyDescent="0.25">
      <c r="A45" s="162" t="s">
        <v>137</v>
      </c>
      <c r="B45" s="165" t="s">
        <v>298</v>
      </c>
      <c r="C45" s="86" t="s">
        <v>281</v>
      </c>
      <c r="D45" s="86" t="s">
        <v>281</v>
      </c>
      <c r="E45" s="86" t="s">
        <v>281</v>
      </c>
      <c r="F45" s="86" t="s">
        <v>281</v>
      </c>
      <c r="G45" s="86" t="s">
        <v>260</v>
      </c>
      <c r="H45" s="86" t="s">
        <v>260</v>
      </c>
      <c r="I45" s="88"/>
      <c r="J45" s="88"/>
      <c r="K45" s="57"/>
      <c r="L45" s="57"/>
    </row>
    <row r="46" spans="1:12" ht="167.25" customHeight="1" x14ac:dyDescent="0.25">
      <c r="A46" s="162" t="s">
        <v>136</v>
      </c>
      <c r="B46" s="165" t="s">
        <v>299</v>
      </c>
      <c r="C46" s="86" t="s">
        <v>281</v>
      </c>
      <c r="D46" s="86" t="s">
        <v>281</v>
      </c>
      <c r="E46" s="86" t="s">
        <v>281</v>
      </c>
      <c r="F46" s="86" t="s">
        <v>281</v>
      </c>
      <c r="G46" s="86" t="s">
        <v>260</v>
      </c>
      <c r="H46" s="86" t="s">
        <v>260</v>
      </c>
      <c r="I46" s="88"/>
      <c r="J46" s="88"/>
      <c r="K46" s="57"/>
      <c r="L46" s="57"/>
    </row>
    <row r="47" spans="1:12" ht="30.75" customHeight="1" x14ac:dyDescent="0.25">
      <c r="A47" s="162" t="s">
        <v>135</v>
      </c>
      <c r="B47" s="165" t="s">
        <v>300</v>
      </c>
      <c r="C47" s="86" t="s">
        <v>281</v>
      </c>
      <c r="D47" s="86" t="s">
        <v>281</v>
      </c>
      <c r="E47" s="86" t="s">
        <v>281</v>
      </c>
      <c r="F47" s="86" t="s">
        <v>281</v>
      </c>
      <c r="G47" s="86" t="s">
        <v>260</v>
      </c>
      <c r="H47" s="86" t="s">
        <v>260</v>
      </c>
      <c r="I47" s="88"/>
      <c r="J47" s="88"/>
      <c r="K47" s="57"/>
      <c r="L47" s="57"/>
    </row>
    <row r="48" spans="1:12" ht="37.5" customHeight="1" x14ac:dyDescent="0.25">
      <c r="A48" s="162" t="s">
        <v>522</v>
      </c>
      <c r="B48" s="163" t="s">
        <v>301</v>
      </c>
      <c r="C48" s="86"/>
      <c r="D48" s="86"/>
      <c r="E48" s="88"/>
      <c r="F48" s="88"/>
      <c r="G48" s="86" t="s">
        <v>260</v>
      </c>
      <c r="H48" s="86" t="s">
        <v>260</v>
      </c>
      <c r="I48" s="88"/>
      <c r="J48" s="88"/>
      <c r="K48" s="57"/>
      <c r="L48" s="57"/>
    </row>
    <row r="49" spans="1:12" ht="35.25" customHeight="1" x14ac:dyDescent="0.25">
      <c r="A49" s="162">
        <v>4</v>
      </c>
      <c r="B49" s="165" t="s">
        <v>302</v>
      </c>
      <c r="C49" s="86" t="s">
        <v>281</v>
      </c>
      <c r="D49" s="86" t="s">
        <v>281</v>
      </c>
      <c r="E49" s="86" t="s">
        <v>281</v>
      </c>
      <c r="F49" s="86" t="s">
        <v>281</v>
      </c>
      <c r="G49" s="86" t="s">
        <v>260</v>
      </c>
      <c r="H49" s="86" t="s">
        <v>260</v>
      </c>
      <c r="I49" s="88"/>
      <c r="J49" s="88"/>
      <c r="K49" s="57"/>
      <c r="L49" s="57"/>
    </row>
    <row r="50" spans="1:12" ht="86.25" customHeight="1" x14ac:dyDescent="0.25">
      <c r="A50" s="162" t="s">
        <v>134</v>
      </c>
      <c r="B50" s="165" t="s">
        <v>303</v>
      </c>
      <c r="C50" s="86" t="s">
        <v>281</v>
      </c>
      <c r="D50" s="86" t="s">
        <v>281</v>
      </c>
      <c r="E50" s="86" t="s">
        <v>281</v>
      </c>
      <c r="F50" s="86" t="s">
        <v>281</v>
      </c>
      <c r="G50" s="86" t="s">
        <v>260</v>
      </c>
      <c r="H50" s="86" t="s">
        <v>260</v>
      </c>
      <c r="I50" s="187"/>
      <c r="J50" s="157"/>
      <c r="K50" s="57"/>
      <c r="L50" s="57"/>
    </row>
    <row r="51" spans="1:12" ht="77.25" customHeight="1" x14ac:dyDescent="0.25">
      <c r="A51" s="162" t="s">
        <v>133</v>
      </c>
      <c r="B51" s="165" t="s">
        <v>304</v>
      </c>
      <c r="C51" s="86" t="s">
        <v>281</v>
      </c>
      <c r="D51" s="86" t="s">
        <v>281</v>
      </c>
      <c r="E51" s="86" t="s">
        <v>281</v>
      </c>
      <c r="F51" s="86" t="s">
        <v>281</v>
      </c>
      <c r="G51" s="86" t="s">
        <v>260</v>
      </c>
      <c r="H51" s="86" t="s">
        <v>260</v>
      </c>
      <c r="I51" s="88"/>
      <c r="J51" s="88"/>
      <c r="K51" s="57"/>
      <c r="L51" s="57"/>
    </row>
    <row r="52" spans="1:12" ht="71.25" customHeight="1" x14ac:dyDescent="0.25">
      <c r="A52" s="162" t="s">
        <v>132</v>
      </c>
      <c r="B52" s="165" t="s">
        <v>305</v>
      </c>
      <c r="C52" s="86" t="s">
        <v>281</v>
      </c>
      <c r="D52" s="86" t="s">
        <v>281</v>
      </c>
      <c r="E52" s="86" t="s">
        <v>281</v>
      </c>
      <c r="F52" s="86" t="s">
        <v>281</v>
      </c>
      <c r="G52" s="86" t="s">
        <v>260</v>
      </c>
      <c r="H52" s="86" t="s">
        <v>260</v>
      </c>
      <c r="I52" s="88"/>
      <c r="J52" s="88"/>
      <c r="K52" s="57"/>
      <c r="L52" s="57"/>
    </row>
    <row r="53" spans="1:12" ht="48" customHeight="1" x14ac:dyDescent="0.25">
      <c r="A53" s="162" t="s">
        <v>131</v>
      </c>
      <c r="B53" s="59" t="s">
        <v>306</v>
      </c>
      <c r="C53" s="289" t="s">
        <v>281</v>
      </c>
      <c r="D53" s="289" t="s">
        <v>281</v>
      </c>
      <c r="E53" s="88"/>
      <c r="F53" s="88"/>
      <c r="G53" s="89">
        <v>47058</v>
      </c>
      <c r="H53" s="89">
        <v>47117</v>
      </c>
      <c r="I53" s="187"/>
      <c r="J53" s="157"/>
      <c r="K53" s="57"/>
      <c r="L53" s="57"/>
    </row>
    <row r="54" spans="1:12" ht="46.5" customHeight="1" x14ac:dyDescent="0.25">
      <c r="A54" s="162" t="s">
        <v>274</v>
      </c>
      <c r="B54" s="165" t="s">
        <v>307</v>
      </c>
      <c r="C54" s="86" t="s">
        <v>281</v>
      </c>
      <c r="D54" s="86" t="s">
        <v>281</v>
      </c>
      <c r="E54" s="86" t="s">
        <v>281</v>
      </c>
      <c r="F54" s="86" t="s">
        <v>281</v>
      </c>
      <c r="G54" s="86" t="s">
        <v>260</v>
      </c>
      <c r="H54" s="86" t="s">
        <v>260</v>
      </c>
      <c r="I54" s="88"/>
      <c r="J54" s="88"/>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3" zoomScale="85" zoomScaleNormal="85" zoomScaleSheetLayoutView="85" workbookViewId="0">
      <selection activeCell="F31" sqref="F31"/>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11.140625"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7109375"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6.7109375" style="35" customWidth="1"/>
    <col min="26" max="26" width="11.140625" style="35" bestFit="1" customWidth="1"/>
    <col min="27" max="27" width="7.28515625" style="35" customWidth="1"/>
    <col min="28"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6" spans="1:29" ht="18.75" x14ac:dyDescent="0.25">
      <c r="A6" s="297" t="s">
        <v>5</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50"/>
      <c r="B7" s="50"/>
      <c r="C7" s="50"/>
      <c r="D7" s="50"/>
      <c r="E7" s="50"/>
      <c r="F7" s="50"/>
      <c r="G7" s="50"/>
      <c r="H7" s="138"/>
      <c r="I7" s="138"/>
      <c r="J7" s="138"/>
      <c r="K7" s="138"/>
      <c r="L7" s="138"/>
      <c r="M7" s="138"/>
      <c r="N7" s="138"/>
      <c r="O7" s="138"/>
      <c r="P7" s="138"/>
      <c r="Q7" s="138"/>
      <c r="R7" s="138"/>
      <c r="S7" s="138"/>
      <c r="T7" s="138"/>
      <c r="U7" s="138"/>
      <c r="V7" s="138"/>
      <c r="W7" s="138"/>
      <c r="X7" s="138"/>
      <c r="Y7" s="13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4" t="s">
        <v>4</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50"/>
      <c r="B10" s="50"/>
      <c r="C10" s="50"/>
      <c r="D10" s="50"/>
      <c r="E10" s="50"/>
      <c r="F10" s="50"/>
      <c r="G10" s="50"/>
      <c r="H10" s="138"/>
      <c r="I10" s="138"/>
      <c r="J10" s="138"/>
      <c r="K10" s="138"/>
      <c r="L10" s="138"/>
      <c r="M10" s="138"/>
      <c r="N10" s="138"/>
      <c r="O10" s="138"/>
      <c r="P10" s="138"/>
      <c r="Q10" s="138"/>
      <c r="R10" s="138"/>
      <c r="S10" s="138"/>
      <c r="T10" s="138"/>
      <c r="U10" s="138"/>
      <c r="V10" s="138"/>
      <c r="W10" s="138"/>
      <c r="X10" s="138"/>
      <c r="Y10" s="138"/>
    </row>
    <row r="11" spans="1:29" x14ac:dyDescent="0.25">
      <c r="A11" s="298" t="str">
        <f>'1. паспорт местоположение'!A12:C12</f>
        <v>Q_NA1000.PR.0092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4" t="s">
        <v>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9"/>
      <c r="B13" s="9"/>
      <c r="C13" s="9"/>
      <c r="D13" s="9"/>
      <c r="E13" s="9"/>
      <c r="F13" s="9"/>
      <c r="G13" s="9"/>
      <c r="H13" s="139"/>
      <c r="I13" s="139"/>
      <c r="J13" s="139"/>
      <c r="K13" s="139"/>
      <c r="L13" s="139"/>
      <c r="M13" s="139"/>
      <c r="N13" s="139"/>
      <c r="O13" s="139"/>
      <c r="P13" s="139"/>
      <c r="Q13" s="139"/>
      <c r="R13" s="139"/>
      <c r="S13" s="139"/>
      <c r="T13" s="139"/>
      <c r="U13" s="139"/>
      <c r="V13" s="139"/>
      <c r="W13" s="139"/>
      <c r="X13" s="217"/>
      <c r="Y13" s="217"/>
    </row>
    <row r="14" spans="1:29" x14ac:dyDescent="0.25">
      <c r="A14" s="298" t="str">
        <f>'1. паспорт местоположение'!A15:C15</f>
        <v>Создание системы управления нормативно-справочной информацией АО "Россети Тюмень" на базе отечественного ПО</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4" t="s">
        <v>2</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row>
    <row r="18" spans="1:34" x14ac:dyDescent="0.25">
      <c r="A18" s="465" t="s">
        <v>240</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row>
    <row r="20" spans="1:34" s="143" customFormat="1" ht="21" customHeight="1" x14ac:dyDescent="0.25">
      <c r="A20" s="466" t="s">
        <v>130</v>
      </c>
      <c r="B20" s="466" t="s">
        <v>129</v>
      </c>
      <c r="C20" s="469" t="s">
        <v>128</v>
      </c>
      <c r="D20" s="469"/>
      <c r="E20" s="470" t="s">
        <v>127</v>
      </c>
      <c r="F20" s="470"/>
      <c r="G20" s="471" t="s">
        <v>608</v>
      </c>
      <c r="H20" s="462" t="s">
        <v>533</v>
      </c>
      <c r="I20" s="463"/>
      <c r="J20" s="463"/>
      <c r="K20" s="463"/>
      <c r="L20" s="462" t="s">
        <v>534</v>
      </c>
      <c r="M20" s="463"/>
      <c r="N20" s="463"/>
      <c r="O20" s="463"/>
      <c r="P20" s="462" t="s">
        <v>535</v>
      </c>
      <c r="Q20" s="463"/>
      <c r="R20" s="463"/>
      <c r="S20" s="463"/>
      <c r="T20" s="462" t="s">
        <v>600</v>
      </c>
      <c r="U20" s="463"/>
      <c r="V20" s="463"/>
      <c r="W20" s="463"/>
      <c r="X20" s="462" t="s">
        <v>609</v>
      </c>
      <c r="Y20" s="463"/>
      <c r="Z20" s="463"/>
      <c r="AA20" s="463"/>
      <c r="AB20" s="460" t="s">
        <v>126</v>
      </c>
      <c r="AC20" s="460"/>
    </row>
    <row r="21" spans="1:34" s="143" customFormat="1" ht="81.75" customHeight="1" x14ac:dyDescent="0.25">
      <c r="A21" s="467"/>
      <c r="B21" s="467"/>
      <c r="C21" s="469"/>
      <c r="D21" s="469"/>
      <c r="E21" s="470"/>
      <c r="F21" s="470"/>
      <c r="G21" s="472"/>
      <c r="H21" s="461" t="s">
        <v>0</v>
      </c>
      <c r="I21" s="461"/>
      <c r="J21" s="461" t="s">
        <v>475</v>
      </c>
      <c r="K21" s="461"/>
      <c r="L21" s="461" t="s">
        <v>0</v>
      </c>
      <c r="M21" s="461"/>
      <c r="N21" s="461" t="s">
        <v>475</v>
      </c>
      <c r="O21" s="461"/>
      <c r="P21" s="461" t="s">
        <v>0</v>
      </c>
      <c r="Q21" s="461"/>
      <c r="R21" s="461" t="s">
        <v>475</v>
      </c>
      <c r="S21" s="461"/>
      <c r="T21" s="461" t="s">
        <v>0</v>
      </c>
      <c r="U21" s="461"/>
      <c r="V21" s="461" t="s">
        <v>475</v>
      </c>
      <c r="W21" s="461"/>
      <c r="X21" s="461" t="s">
        <v>0</v>
      </c>
      <c r="Y21" s="461"/>
      <c r="Z21" s="461" t="s">
        <v>475</v>
      </c>
      <c r="AA21" s="461"/>
      <c r="AB21" s="460"/>
      <c r="AC21" s="460"/>
    </row>
    <row r="22" spans="1:34" s="143" customFormat="1" ht="89.25" customHeight="1" x14ac:dyDescent="0.3">
      <c r="A22" s="468"/>
      <c r="B22" s="468"/>
      <c r="C22" s="219" t="s">
        <v>0</v>
      </c>
      <c r="D22" s="219" t="s">
        <v>475</v>
      </c>
      <c r="E22" s="141" t="s">
        <v>610</v>
      </c>
      <c r="F22" s="141" t="s">
        <v>611</v>
      </c>
      <c r="G22" s="473"/>
      <c r="H22" s="220" t="s">
        <v>231</v>
      </c>
      <c r="I22" s="220" t="s">
        <v>476</v>
      </c>
      <c r="J22" s="220" t="s">
        <v>231</v>
      </c>
      <c r="K22" s="220" t="s">
        <v>476</v>
      </c>
      <c r="L22" s="220" t="s">
        <v>231</v>
      </c>
      <c r="M22" s="220" t="s">
        <v>476</v>
      </c>
      <c r="N22" s="220" t="s">
        <v>231</v>
      </c>
      <c r="O22" s="220" t="s">
        <v>476</v>
      </c>
      <c r="P22" s="220" t="s">
        <v>231</v>
      </c>
      <c r="Q22" s="220" t="s">
        <v>476</v>
      </c>
      <c r="R22" s="220" t="s">
        <v>231</v>
      </c>
      <c r="S22" s="220" t="s">
        <v>476</v>
      </c>
      <c r="T22" s="220" t="s">
        <v>231</v>
      </c>
      <c r="U22" s="220" t="s">
        <v>476</v>
      </c>
      <c r="V22" s="220" t="s">
        <v>231</v>
      </c>
      <c r="W22" s="220" t="s">
        <v>476</v>
      </c>
      <c r="X22" s="220" t="s">
        <v>231</v>
      </c>
      <c r="Y22" s="220" t="s">
        <v>476</v>
      </c>
      <c r="Z22" s="287" t="s">
        <v>231</v>
      </c>
      <c r="AA22" s="220" t="s">
        <v>476</v>
      </c>
      <c r="AB22" s="219" t="s">
        <v>125</v>
      </c>
      <c r="AC22" s="219" t="s">
        <v>475</v>
      </c>
      <c r="AE22" s="142"/>
      <c r="AF22" s="142"/>
      <c r="AG22" s="142"/>
      <c r="AH22" s="142"/>
    </row>
    <row r="23" spans="1:34" s="143"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85">
        <v>26</v>
      </c>
      <c r="AA23" s="218">
        <v>27</v>
      </c>
      <c r="AB23" s="218">
        <v>28</v>
      </c>
      <c r="AC23" s="218">
        <v>29</v>
      </c>
    </row>
    <row r="24" spans="1:34" s="143" customFormat="1" ht="47.25" customHeight="1" x14ac:dyDescent="0.25">
      <c r="A24" s="144">
        <v>1</v>
      </c>
      <c r="B24" s="145" t="s">
        <v>124</v>
      </c>
      <c r="C24" s="146" t="s">
        <v>281</v>
      </c>
      <c r="D24" s="146">
        <v>380.92127153520789</v>
      </c>
      <c r="E24" s="146" t="s">
        <v>281</v>
      </c>
      <c r="F24" s="146" t="s">
        <v>281</v>
      </c>
      <c r="G24" s="146">
        <v>0</v>
      </c>
      <c r="H24" s="146" t="s">
        <v>281</v>
      </c>
      <c r="I24" s="146"/>
      <c r="J24" s="146">
        <v>59.66791522914</v>
      </c>
      <c r="K24" s="146"/>
      <c r="L24" s="146" t="s">
        <v>281</v>
      </c>
      <c r="M24" s="146"/>
      <c r="N24" s="146">
        <v>60.999999505899993</v>
      </c>
      <c r="O24" s="146"/>
      <c r="P24" s="146" t="s">
        <v>281</v>
      </c>
      <c r="Q24" s="146"/>
      <c r="R24" s="146">
        <v>122.06793556740732</v>
      </c>
      <c r="S24" s="146"/>
      <c r="T24" s="146" t="s">
        <v>281</v>
      </c>
      <c r="U24" s="146"/>
      <c r="V24" s="146">
        <v>138.18542123276055</v>
      </c>
      <c r="W24" s="146"/>
      <c r="X24" s="146">
        <v>0</v>
      </c>
      <c r="Y24" s="146"/>
      <c r="Z24" s="146" t="s">
        <v>281</v>
      </c>
      <c r="AA24" s="146"/>
      <c r="AB24" s="146">
        <v>0</v>
      </c>
      <c r="AC24" s="146">
        <v>380.92127153520789</v>
      </c>
      <c r="AG24" s="222"/>
    </row>
    <row r="25" spans="1:34" s="143" customFormat="1" ht="24" customHeight="1" x14ac:dyDescent="0.25">
      <c r="A25" s="147" t="s">
        <v>123</v>
      </c>
      <c r="B25" s="148" t="s">
        <v>122</v>
      </c>
      <c r="C25" s="146"/>
      <c r="D25" s="146"/>
      <c r="E25" s="146"/>
      <c r="F25" s="146"/>
      <c r="G25" s="146">
        <v>0</v>
      </c>
      <c r="H25" s="146" t="s">
        <v>281</v>
      </c>
      <c r="I25" s="146"/>
      <c r="J25" s="146">
        <v>0</v>
      </c>
      <c r="K25" s="146"/>
      <c r="L25" s="146" t="s">
        <v>281</v>
      </c>
      <c r="M25" s="146"/>
      <c r="N25" s="146">
        <v>0</v>
      </c>
      <c r="O25" s="146"/>
      <c r="P25" s="146" t="s">
        <v>281</v>
      </c>
      <c r="Q25" s="146"/>
      <c r="R25" s="146">
        <v>0</v>
      </c>
      <c r="S25" s="146"/>
      <c r="T25" s="146" t="s">
        <v>281</v>
      </c>
      <c r="U25" s="146"/>
      <c r="V25" s="146">
        <v>0</v>
      </c>
      <c r="W25" s="146"/>
      <c r="X25" s="146">
        <v>0</v>
      </c>
      <c r="Y25" s="146"/>
      <c r="Z25" s="146" t="s">
        <v>281</v>
      </c>
      <c r="AA25" s="146"/>
      <c r="AB25" s="146">
        <v>0</v>
      </c>
      <c r="AC25" s="146">
        <v>0</v>
      </c>
    </row>
    <row r="26" spans="1:34" s="143" customFormat="1" x14ac:dyDescent="0.25">
      <c r="A26" s="147" t="s">
        <v>121</v>
      </c>
      <c r="B26" s="148" t="s">
        <v>120</v>
      </c>
      <c r="C26" s="146"/>
      <c r="D26" s="146"/>
      <c r="E26" s="146"/>
      <c r="F26" s="146"/>
      <c r="G26" s="146">
        <v>0</v>
      </c>
      <c r="H26" s="146" t="s">
        <v>281</v>
      </c>
      <c r="I26" s="146"/>
      <c r="J26" s="146">
        <v>0</v>
      </c>
      <c r="K26" s="146"/>
      <c r="L26" s="146" t="s">
        <v>281</v>
      </c>
      <c r="M26" s="146"/>
      <c r="N26" s="146">
        <v>0</v>
      </c>
      <c r="O26" s="146"/>
      <c r="P26" s="146" t="s">
        <v>281</v>
      </c>
      <c r="Q26" s="146"/>
      <c r="R26" s="146">
        <v>0</v>
      </c>
      <c r="S26" s="146"/>
      <c r="T26" s="146" t="s">
        <v>281</v>
      </c>
      <c r="U26" s="146"/>
      <c r="V26" s="146">
        <v>0</v>
      </c>
      <c r="W26" s="146"/>
      <c r="X26" s="146">
        <v>0</v>
      </c>
      <c r="Y26" s="146"/>
      <c r="Z26" s="146" t="s">
        <v>281</v>
      </c>
      <c r="AA26" s="146"/>
      <c r="AB26" s="146">
        <v>0</v>
      </c>
      <c r="AC26" s="146">
        <v>0</v>
      </c>
    </row>
    <row r="27" spans="1:34" s="143" customFormat="1" ht="38.25" customHeight="1" x14ac:dyDescent="0.25">
      <c r="A27" s="147" t="s">
        <v>119</v>
      </c>
      <c r="B27" s="148" t="s">
        <v>213</v>
      </c>
      <c r="C27" s="146"/>
      <c r="D27" s="146"/>
      <c r="E27" s="146"/>
      <c r="F27" s="146"/>
      <c r="G27" s="146">
        <v>0</v>
      </c>
      <c r="H27" s="146" t="s">
        <v>281</v>
      </c>
      <c r="I27" s="146"/>
      <c r="J27" s="146">
        <v>48.908127237000002</v>
      </c>
      <c r="K27" s="146"/>
      <c r="L27" s="146" t="s">
        <v>281</v>
      </c>
      <c r="M27" s="146"/>
      <c r="N27" s="146">
        <v>49.999999594999998</v>
      </c>
      <c r="O27" s="146"/>
      <c r="P27" s="146" t="s">
        <v>281</v>
      </c>
      <c r="Q27" s="146"/>
      <c r="R27" s="146">
        <v>100.05568489131747</v>
      </c>
      <c r="S27" s="146"/>
      <c r="T27" s="146" t="s">
        <v>281</v>
      </c>
      <c r="U27" s="146"/>
      <c r="V27" s="146">
        <v>113.2667387153775</v>
      </c>
      <c r="W27" s="146"/>
      <c r="X27" s="146">
        <v>0</v>
      </c>
      <c r="Y27" s="146"/>
      <c r="Z27" s="146" t="s">
        <v>281</v>
      </c>
      <c r="AA27" s="146"/>
      <c r="AB27" s="146">
        <v>0</v>
      </c>
      <c r="AC27" s="146">
        <v>312.23055043869499</v>
      </c>
      <c r="AF27" s="222"/>
      <c r="AG27" s="222"/>
    </row>
    <row r="28" spans="1:34" s="143" customFormat="1" x14ac:dyDescent="0.25">
      <c r="A28" s="147" t="s">
        <v>118</v>
      </c>
      <c r="B28" s="148" t="s">
        <v>117</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4" s="143" customFormat="1" x14ac:dyDescent="0.25">
      <c r="A29" s="147" t="s">
        <v>116</v>
      </c>
      <c r="B29" s="149" t="s">
        <v>115</v>
      </c>
      <c r="C29" s="146"/>
      <c r="D29" s="146"/>
      <c r="E29" s="146"/>
      <c r="F29" s="146"/>
      <c r="G29" s="146">
        <v>0</v>
      </c>
      <c r="H29" s="146" t="s">
        <v>281</v>
      </c>
      <c r="I29" s="146"/>
      <c r="J29" s="146">
        <v>10.759787992139998</v>
      </c>
      <c r="K29" s="146"/>
      <c r="L29" s="146" t="s">
        <v>281</v>
      </c>
      <c r="M29" s="146"/>
      <c r="N29" s="146">
        <v>10.999999910899994</v>
      </c>
      <c r="O29" s="146"/>
      <c r="P29" s="146" t="s">
        <v>281</v>
      </c>
      <c r="Q29" s="146"/>
      <c r="R29" s="146">
        <v>22.012250676089849</v>
      </c>
      <c r="S29" s="146"/>
      <c r="T29" s="146" t="s">
        <v>281</v>
      </c>
      <c r="U29" s="146"/>
      <c r="V29" s="146">
        <v>24.918682517383047</v>
      </c>
      <c r="W29" s="146"/>
      <c r="X29" s="146">
        <v>0</v>
      </c>
      <c r="Y29" s="146"/>
      <c r="Z29" s="146" t="s">
        <v>281</v>
      </c>
      <c r="AA29" s="146"/>
      <c r="AB29" s="146">
        <v>0</v>
      </c>
      <c r="AC29" s="146">
        <v>68.690721096512902</v>
      </c>
    </row>
    <row r="30" spans="1:34" s="143" customFormat="1" ht="47.25" x14ac:dyDescent="0.25">
      <c r="A30" s="144" t="s">
        <v>59</v>
      </c>
      <c r="B30" s="145" t="s">
        <v>114</v>
      </c>
      <c r="C30" s="146" t="s">
        <v>281</v>
      </c>
      <c r="D30" s="146">
        <v>312.23055043869493</v>
      </c>
      <c r="E30" s="146" t="s">
        <v>281</v>
      </c>
      <c r="F30" s="146" t="s">
        <v>281</v>
      </c>
      <c r="G30" s="146">
        <v>0</v>
      </c>
      <c r="H30" s="146" t="s">
        <v>281</v>
      </c>
      <c r="I30" s="146"/>
      <c r="J30" s="146">
        <v>48.908127237000002</v>
      </c>
      <c r="K30" s="146"/>
      <c r="L30" s="146" t="s">
        <v>281</v>
      </c>
      <c r="M30" s="146"/>
      <c r="N30" s="146">
        <v>49.999999594999991</v>
      </c>
      <c r="O30" s="146"/>
      <c r="P30" s="146" t="s">
        <v>281</v>
      </c>
      <c r="Q30" s="146"/>
      <c r="R30" s="146">
        <v>213.32242360669497</v>
      </c>
      <c r="S30" s="146"/>
      <c r="T30" s="146" t="s">
        <v>281</v>
      </c>
      <c r="U30" s="146"/>
      <c r="V30" s="146">
        <v>0</v>
      </c>
      <c r="W30" s="146"/>
      <c r="X30" s="146">
        <v>0</v>
      </c>
      <c r="Y30" s="146"/>
      <c r="Z30" s="146" t="s">
        <v>281</v>
      </c>
      <c r="AA30" s="146"/>
      <c r="AB30" s="146">
        <v>0</v>
      </c>
      <c r="AC30" s="146">
        <v>312.23055043869499</v>
      </c>
      <c r="AF30" s="222"/>
      <c r="AG30" s="222"/>
    </row>
    <row r="31" spans="1:34" s="143" customFormat="1" x14ac:dyDescent="0.25">
      <c r="A31" s="144" t="s">
        <v>113</v>
      </c>
      <c r="B31" s="148" t="s">
        <v>112</v>
      </c>
      <c r="C31" s="146" t="s">
        <v>281</v>
      </c>
      <c r="D31" s="146">
        <v>0</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4" s="143" customFormat="1" ht="31.5" x14ac:dyDescent="0.25">
      <c r="A32" s="144" t="s">
        <v>111</v>
      </c>
      <c r="B32" s="148" t="s">
        <v>110</v>
      </c>
      <c r="C32" s="146" t="s">
        <v>281</v>
      </c>
      <c r="D32" s="146">
        <v>0</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43" customFormat="1" x14ac:dyDescent="0.25">
      <c r="A33" s="144" t="s">
        <v>109</v>
      </c>
      <c r="B33" s="148" t="s">
        <v>108</v>
      </c>
      <c r="C33" s="146" t="s">
        <v>281</v>
      </c>
      <c r="D33" s="146">
        <v>0</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143" customFormat="1" x14ac:dyDescent="0.25">
      <c r="A34" s="144" t="s">
        <v>107</v>
      </c>
      <c r="B34" s="148" t="s">
        <v>106</v>
      </c>
      <c r="C34" s="146" t="s">
        <v>281</v>
      </c>
      <c r="D34" s="146">
        <v>312.23055043869493</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143" customFormat="1" ht="48" customHeight="1" x14ac:dyDescent="0.25">
      <c r="A35" s="144" t="s">
        <v>58</v>
      </c>
      <c r="B35" s="145" t="s">
        <v>105</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43" customFormat="1" ht="44.25" customHeight="1" x14ac:dyDescent="0.25">
      <c r="A36" s="147" t="s">
        <v>104</v>
      </c>
      <c r="B36" s="148" t="s">
        <v>482</v>
      </c>
      <c r="C36" s="146"/>
      <c r="D36" s="146"/>
      <c r="E36" s="146"/>
      <c r="F36" s="146"/>
      <c r="G36" s="146">
        <v>0</v>
      </c>
      <c r="H36" s="146" t="s">
        <v>281</v>
      </c>
      <c r="I36" s="212" t="s">
        <v>281</v>
      </c>
      <c r="J36" s="146">
        <v>0</v>
      </c>
      <c r="K36" s="212" t="s">
        <v>512</v>
      </c>
      <c r="L36" s="146" t="s">
        <v>281</v>
      </c>
      <c r="M36" s="212" t="s">
        <v>281</v>
      </c>
      <c r="N36" s="146">
        <v>0</v>
      </c>
      <c r="O36" s="212" t="s">
        <v>512</v>
      </c>
      <c r="P36" s="146" t="s">
        <v>281</v>
      </c>
      <c r="Q36" s="212" t="s">
        <v>281</v>
      </c>
      <c r="R36" s="146">
        <v>0</v>
      </c>
      <c r="S36" s="212" t="s">
        <v>512</v>
      </c>
      <c r="T36" s="146" t="s">
        <v>281</v>
      </c>
      <c r="U36" s="212" t="s">
        <v>281</v>
      </c>
      <c r="V36" s="146">
        <v>0</v>
      </c>
      <c r="W36" s="212" t="s">
        <v>512</v>
      </c>
      <c r="X36" s="146">
        <v>0</v>
      </c>
      <c r="Y36" s="212" t="s">
        <v>512</v>
      </c>
      <c r="Z36" s="146" t="s">
        <v>281</v>
      </c>
      <c r="AA36" s="212" t="s">
        <v>281</v>
      </c>
      <c r="AB36" s="146">
        <v>0</v>
      </c>
      <c r="AC36" s="146">
        <v>0</v>
      </c>
    </row>
    <row r="37" spans="1:29" s="143" customFormat="1" ht="31.5" x14ac:dyDescent="0.25">
      <c r="A37" s="147" t="s">
        <v>103</v>
      </c>
      <c r="B37" s="150" t="s">
        <v>480</v>
      </c>
      <c r="C37" s="146"/>
      <c r="D37" s="146"/>
      <c r="E37" s="146"/>
      <c r="F37" s="146"/>
      <c r="G37" s="146">
        <v>0</v>
      </c>
      <c r="H37" s="146" t="s">
        <v>281</v>
      </c>
      <c r="I37" s="212" t="s">
        <v>281</v>
      </c>
      <c r="J37" s="146">
        <v>0</v>
      </c>
      <c r="K37" s="212" t="s">
        <v>512</v>
      </c>
      <c r="L37" s="146" t="s">
        <v>281</v>
      </c>
      <c r="M37" s="212" t="s">
        <v>281</v>
      </c>
      <c r="N37" s="146">
        <v>0</v>
      </c>
      <c r="O37" s="212" t="s">
        <v>512</v>
      </c>
      <c r="P37" s="146" t="s">
        <v>281</v>
      </c>
      <c r="Q37" s="212" t="s">
        <v>281</v>
      </c>
      <c r="R37" s="146">
        <v>0</v>
      </c>
      <c r="S37" s="212" t="s">
        <v>512</v>
      </c>
      <c r="T37" s="146" t="s">
        <v>281</v>
      </c>
      <c r="U37" s="212" t="s">
        <v>281</v>
      </c>
      <c r="V37" s="146">
        <v>0</v>
      </c>
      <c r="W37" s="212" t="s">
        <v>512</v>
      </c>
      <c r="X37" s="146">
        <v>0</v>
      </c>
      <c r="Y37" s="212" t="s">
        <v>512</v>
      </c>
      <c r="Z37" s="146" t="s">
        <v>281</v>
      </c>
      <c r="AA37" s="212" t="s">
        <v>281</v>
      </c>
      <c r="AB37" s="146">
        <v>0</v>
      </c>
      <c r="AC37" s="146">
        <v>0</v>
      </c>
    </row>
    <row r="38" spans="1:29" s="143" customFormat="1" x14ac:dyDescent="0.25">
      <c r="A38" s="147" t="s">
        <v>102</v>
      </c>
      <c r="B38" s="150" t="s">
        <v>93</v>
      </c>
      <c r="C38" s="146"/>
      <c r="D38" s="146"/>
      <c r="E38" s="146"/>
      <c r="F38" s="146"/>
      <c r="G38" s="146">
        <v>0</v>
      </c>
      <c r="H38" s="146" t="s">
        <v>281</v>
      </c>
      <c r="I38" s="212" t="s">
        <v>281</v>
      </c>
      <c r="J38" s="146">
        <v>0</v>
      </c>
      <c r="K38" s="212" t="s">
        <v>512</v>
      </c>
      <c r="L38" s="146" t="s">
        <v>281</v>
      </c>
      <c r="M38" s="212" t="s">
        <v>281</v>
      </c>
      <c r="N38" s="146">
        <v>0</v>
      </c>
      <c r="O38" s="212" t="s">
        <v>512</v>
      </c>
      <c r="P38" s="146" t="s">
        <v>281</v>
      </c>
      <c r="Q38" s="212" t="s">
        <v>281</v>
      </c>
      <c r="R38" s="146">
        <v>0</v>
      </c>
      <c r="S38" s="212" t="s">
        <v>512</v>
      </c>
      <c r="T38" s="146" t="s">
        <v>281</v>
      </c>
      <c r="U38" s="212" t="s">
        <v>281</v>
      </c>
      <c r="V38" s="146">
        <v>0</v>
      </c>
      <c r="W38" s="212" t="s">
        <v>512</v>
      </c>
      <c r="X38" s="146">
        <v>0</v>
      </c>
      <c r="Y38" s="212" t="s">
        <v>512</v>
      </c>
      <c r="Z38" s="146" t="s">
        <v>281</v>
      </c>
      <c r="AA38" s="212" t="s">
        <v>281</v>
      </c>
      <c r="AB38" s="146">
        <v>0</v>
      </c>
      <c r="AC38" s="146">
        <v>0</v>
      </c>
    </row>
    <row r="39" spans="1:29" s="143" customFormat="1" x14ac:dyDescent="0.25">
      <c r="A39" s="147" t="s">
        <v>101</v>
      </c>
      <c r="B39" s="148" t="s">
        <v>513</v>
      </c>
      <c r="C39" s="146"/>
      <c r="D39" s="146"/>
      <c r="E39" s="146"/>
      <c r="F39" s="146"/>
      <c r="G39" s="146">
        <v>0</v>
      </c>
      <c r="H39" s="146" t="s">
        <v>281</v>
      </c>
      <c r="I39" s="212" t="s">
        <v>281</v>
      </c>
      <c r="J39" s="146">
        <v>0</v>
      </c>
      <c r="K39" s="212" t="s">
        <v>512</v>
      </c>
      <c r="L39" s="146" t="s">
        <v>281</v>
      </c>
      <c r="M39" s="212" t="s">
        <v>281</v>
      </c>
      <c r="N39" s="146">
        <v>0</v>
      </c>
      <c r="O39" s="212" t="s">
        <v>512</v>
      </c>
      <c r="P39" s="146" t="s">
        <v>281</v>
      </c>
      <c r="Q39" s="212" t="s">
        <v>281</v>
      </c>
      <c r="R39" s="146">
        <v>0</v>
      </c>
      <c r="S39" s="212" t="s">
        <v>512</v>
      </c>
      <c r="T39" s="146" t="s">
        <v>281</v>
      </c>
      <c r="U39" s="212" t="s">
        <v>281</v>
      </c>
      <c r="V39" s="146">
        <v>0</v>
      </c>
      <c r="W39" s="212" t="s">
        <v>512</v>
      </c>
      <c r="X39" s="146">
        <v>0</v>
      </c>
      <c r="Y39" s="212" t="s">
        <v>512</v>
      </c>
      <c r="Z39" s="146" t="s">
        <v>281</v>
      </c>
      <c r="AA39" s="212" t="s">
        <v>281</v>
      </c>
      <c r="AB39" s="146">
        <v>0</v>
      </c>
      <c r="AC39" s="146">
        <v>0</v>
      </c>
    </row>
    <row r="40" spans="1:29" s="143" customFormat="1" x14ac:dyDescent="0.25">
      <c r="A40" s="147" t="s">
        <v>100</v>
      </c>
      <c r="B40" s="148" t="s">
        <v>483</v>
      </c>
      <c r="C40" s="146"/>
      <c r="D40" s="146"/>
      <c r="E40" s="146"/>
      <c r="F40" s="146"/>
      <c r="G40" s="146">
        <v>0</v>
      </c>
      <c r="H40" s="146" t="s">
        <v>281</v>
      </c>
      <c r="I40" s="212" t="s">
        <v>281</v>
      </c>
      <c r="J40" s="146">
        <v>0</v>
      </c>
      <c r="K40" s="212" t="s">
        <v>512</v>
      </c>
      <c r="L40" s="146" t="s">
        <v>281</v>
      </c>
      <c r="M40" s="212" t="s">
        <v>281</v>
      </c>
      <c r="N40" s="146">
        <v>0</v>
      </c>
      <c r="O40" s="212" t="s">
        <v>512</v>
      </c>
      <c r="P40" s="146" t="s">
        <v>281</v>
      </c>
      <c r="Q40" s="212" t="s">
        <v>281</v>
      </c>
      <c r="R40" s="146">
        <v>0</v>
      </c>
      <c r="S40" s="212" t="s">
        <v>512</v>
      </c>
      <c r="T40" s="146" t="s">
        <v>281</v>
      </c>
      <c r="U40" s="212" t="s">
        <v>281</v>
      </c>
      <c r="V40" s="146">
        <v>0</v>
      </c>
      <c r="W40" s="212" t="s">
        <v>512</v>
      </c>
      <c r="X40" s="146">
        <v>0</v>
      </c>
      <c r="Y40" s="212" t="s">
        <v>512</v>
      </c>
      <c r="Z40" s="146" t="s">
        <v>281</v>
      </c>
      <c r="AA40" s="212" t="s">
        <v>281</v>
      </c>
      <c r="AB40" s="146">
        <v>0</v>
      </c>
      <c r="AC40" s="146">
        <v>0</v>
      </c>
    </row>
    <row r="41" spans="1:29" s="143" customFormat="1" x14ac:dyDescent="0.25">
      <c r="A41" s="147" t="s">
        <v>99</v>
      </c>
      <c r="B41" s="148" t="s">
        <v>484</v>
      </c>
      <c r="C41" s="146"/>
      <c r="D41" s="146"/>
      <c r="E41" s="146"/>
      <c r="F41" s="146"/>
      <c r="G41" s="146">
        <v>0</v>
      </c>
      <c r="H41" s="146" t="s">
        <v>281</v>
      </c>
      <c r="I41" s="212" t="s">
        <v>281</v>
      </c>
      <c r="J41" s="146">
        <v>0</v>
      </c>
      <c r="K41" s="212" t="s">
        <v>512</v>
      </c>
      <c r="L41" s="146" t="s">
        <v>281</v>
      </c>
      <c r="M41" s="212" t="s">
        <v>281</v>
      </c>
      <c r="N41" s="146">
        <v>0</v>
      </c>
      <c r="O41" s="212" t="s">
        <v>512</v>
      </c>
      <c r="P41" s="146" t="s">
        <v>281</v>
      </c>
      <c r="Q41" s="212" t="s">
        <v>281</v>
      </c>
      <c r="R41" s="146">
        <v>0</v>
      </c>
      <c r="S41" s="212" t="s">
        <v>512</v>
      </c>
      <c r="T41" s="146" t="s">
        <v>281</v>
      </c>
      <c r="U41" s="212" t="s">
        <v>281</v>
      </c>
      <c r="V41" s="146">
        <v>0</v>
      </c>
      <c r="W41" s="212" t="s">
        <v>512</v>
      </c>
      <c r="X41" s="146">
        <v>0</v>
      </c>
      <c r="Y41" s="212" t="s">
        <v>512</v>
      </c>
      <c r="Z41" s="146" t="s">
        <v>281</v>
      </c>
      <c r="AA41" s="212" t="s">
        <v>281</v>
      </c>
      <c r="AB41" s="146">
        <v>0</v>
      </c>
      <c r="AC41" s="146">
        <v>0</v>
      </c>
    </row>
    <row r="42" spans="1:29" s="143" customFormat="1" x14ac:dyDescent="0.25">
      <c r="A42" s="147" t="s">
        <v>98</v>
      </c>
      <c r="B42" s="148" t="s">
        <v>485</v>
      </c>
      <c r="C42" s="146"/>
      <c r="D42" s="146"/>
      <c r="E42" s="146"/>
      <c r="F42" s="146"/>
      <c r="G42" s="146">
        <v>0</v>
      </c>
      <c r="H42" s="146" t="s">
        <v>281</v>
      </c>
      <c r="I42" s="212" t="s">
        <v>281</v>
      </c>
      <c r="J42" s="146">
        <v>0</v>
      </c>
      <c r="K42" s="212" t="s">
        <v>512</v>
      </c>
      <c r="L42" s="146" t="s">
        <v>281</v>
      </c>
      <c r="M42" s="212" t="s">
        <v>281</v>
      </c>
      <c r="N42" s="146">
        <v>0</v>
      </c>
      <c r="O42" s="212" t="s">
        <v>512</v>
      </c>
      <c r="P42" s="146" t="s">
        <v>281</v>
      </c>
      <c r="Q42" s="212" t="s">
        <v>281</v>
      </c>
      <c r="R42" s="146">
        <v>0</v>
      </c>
      <c r="S42" s="212" t="s">
        <v>512</v>
      </c>
      <c r="T42" s="146" t="s">
        <v>281</v>
      </c>
      <c r="U42" s="212" t="s">
        <v>281</v>
      </c>
      <c r="V42" s="146">
        <v>0</v>
      </c>
      <c r="W42" s="212" t="s">
        <v>512</v>
      </c>
      <c r="X42" s="146">
        <v>0</v>
      </c>
      <c r="Y42" s="212" t="s">
        <v>512</v>
      </c>
      <c r="Z42" s="146" t="s">
        <v>281</v>
      </c>
      <c r="AA42" s="212" t="s">
        <v>281</v>
      </c>
      <c r="AB42" s="146">
        <v>0</v>
      </c>
      <c r="AC42" s="146">
        <v>0</v>
      </c>
    </row>
    <row r="43" spans="1:29" s="143" customFormat="1" x14ac:dyDescent="0.25">
      <c r="A43" s="147" t="s">
        <v>486</v>
      </c>
      <c r="B43" s="148" t="s">
        <v>487</v>
      </c>
      <c r="C43" s="146"/>
      <c r="D43" s="146"/>
      <c r="E43" s="146"/>
      <c r="F43" s="146"/>
      <c r="G43" s="146">
        <v>0</v>
      </c>
      <c r="H43" s="146" t="s">
        <v>281</v>
      </c>
      <c r="I43" s="212" t="s">
        <v>281</v>
      </c>
      <c r="J43" s="146">
        <v>0</v>
      </c>
      <c r="K43" s="212" t="s">
        <v>512</v>
      </c>
      <c r="L43" s="146" t="s">
        <v>281</v>
      </c>
      <c r="M43" s="212" t="s">
        <v>281</v>
      </c>
      <c r="N43" s="146">
        <v>0</v>
      </c>
      <c r="O43" s="212" t="s">
        <v>512</v>
      </c>
      <c r="P43" s="146" t="s">
        <v>281</v>
      </c>
      <c r="Q43" s="212" t="s">
        <v>281</v>
      </c>
      <c r="R43" s="146">
        <v>0</v>
      </c>
      <c r="S43" s="212" t="s">
        <v>512</v>
      </c>
      <c r="T43" s="146" t="s">
        <v>281</v>
      </c>
      <c r="U43" s="212" t="s">
        <v>281</v>
      </c>
      <c r="V43" s="146">
        <v>0</v>
      </c>
      <c r="W43" s="212" t="s">
        <v>512</v>
      </c>
      <c r="X43" s="146">
        <v>0</v>
      </c>
      <c r="Y43" s="212" t="s">
        <v>512</v>
      </c>
      <c r="Z43" s="146" t="s">
        <v>281</v>
      </c>
      <c r="AA43" s="212" t="s">
        <v>281</v>
      </c>
      <c r="AB43" s="146">
        <v>0</v>
      </c>
      <c r="AC43" s="146">
        <v>0</v>
      </c>
    </row>
    <row r="44" spans="1:29" s="143" customFormat="1" x14ac:dyDescent="0.25">
      <c r="A44" s="147" t="s">
        <v>488</v>
      </c>
      <c r="B44" s="148" t="s">
        <v>489</v>
      </c>
      <c r="C44" s="146"/>
      <c r="D44" s="146"/>
      <c r="E44" s="146"/>
      <c r="F44" s="146"/>
      <c r="G44" s="146">
        <v>0</v>
      </c>
      <c r="H44" s="146" t="s">
        <v>281</v>
      </c>
      <c r="I44" s="212" t="s">
        <v>281</v>
      </c>
      <c r="J44" s="146">
        <v>0</v>
      </c>
      <c r="K44" s="212" t="s">
        <v>512</v>
      </c>
      <c r="L44" s="146" t="s">
        <v>281</v>
      </c>
      <c r="M44" s="212" t="s">
        <v>281</v>
      </c>
      <c r="N44" s="146">
        <v>0</v>
      </c>
      <c r="O44" s="212" t="s">
        <v>512</v>
      </c>
      <c r="P44" s="146" t="s">
        <v>281</v>
      </c>
      <c r="Q44" s="212" t="s">
        <v>281</v>
      </c>
      <c r="R44" s="146">
        <v>0</v>
      </c>
      <c r="S44" s="212" t="s">
        <v>512</v>
      </c>
      <c r="T44" s="146" t="s">
        <v>281</v>
      </c>
      <c r="U44" s="212" t="s">
        <v>281</v>
      </c>
      <c r="V44" s="146">
        <v>0</v>
      </c>
      <c r="W44" s="212" t="s">
        <v>512</v>
      </c>
      <c r="X44" s="146">
        <v>0</v>
      </c>
      <c r="Y44" s="212" t="s">
        <v>512</v>
      </c>
      <c r="Z44" s="146" t="s">
        <v>281</v>
      </c>
      <c r="AA44" s="212" t="s">
        <v>281</v>
      </c>
      <c r="AB44" s="146">
        <v>0</v>
      </c>
      <c r="AC44" s="146">
        <v>0</v>
      </c>
    </row>
    <row r="45" spans="1:29" s="143" customFormat="1" x14ac:dyDescent="0.25">
      <c r="A45" s="147" t="s">
        <v>490</v>
      </c>
      <c r="B45" s="148" t="s">
        <v>491</v>
      </c>
      <c r="C45" s="146"/>
      <c r="D45" s="146"/>
      <c r="E45" s="146"/>
      <c r="F45" s="146"/>
      <c r="G45" s="146">
        <v>0</v>
      </c>
      <c r="H45" s="146" t="s">
        <v>281</v>
      </c>
      <c r="I45" s="212" t="s">
        <v>281</v>
      </c>
      <c r="J45" s="146">
        <v>0</v>
      </c>
      <c r="K45" s="212" t="s">
        <v>512</v>
      </c>
      <c r="L45" s="146" t="s">
        <v>281</v>
      </c>
      <c r="M45" s="212" t="s">
        <v>281</v>
      </c>
      <c r="N45" s="146">
        <v>0</v>
      </c>
      <c r="O45" s="212" t="s">
        <v>512</v>
      </c>
      <c r="P45" s="146" t="s">
        <v>281</v>
      </c>
      <c r="Q45" s="212" t="s">
        <v>281</v>
      </c>
      <c r="R45" s="146">
        <v>0</v>
      </c>
      <c r="S45" s="212" t="s">
        <v>512</v>
      </c>
      <c r="T45" s="146" t="s">
        <v>281</v>
      </c>
      <c r="U45" s="212" t="s">
        <v>281</v>
      </c>
      <c r="V45" s="146">
        <v>0</v>
      </c>
      <c r="W45" s="212" t="s">
        <v>512</v>
      </c>
      <c r="X45" s="146">
        <v>0</v>
      </c>
      <c r="Y45" s="212" t="s">
        <v>512</v>
      </c>
      <c r="Z45" s="146" t="s">
        <v>281</v>
      </c>
      <c r="AA45" s="212" t="s">
        <v>281</v>
      </c>
      <c r="AB45" s="146">
        <v>0</v>
      </c>
      <c r="AC45" s="146">
        <v>0</v>
      </c>
    </row>
    <row r="46" spans="1:29" s="143" customFormat="1" x14ac:dyDescent="0.25">
      <c r="A46" s="147" t="s">
        <v>492</v>
      </c>
      <c r="B46" s="148" t="s">
        <v>493</v>
      </c>
      <c r="C46" s="146"/>
      <c r="D46" s="146"/>
      <c r="E46" s="146"/>
      <c r="F46" s="146"/>
      <c r="G46" s="146" t="s">
        <v>281</v>
      </c>
      <c r="H46" s="146" t="s">
        <v>281</v>
      </c>
      <c r="I46" s="212" t="s">
        <v>281</v>
      </c>
      <c r="J46" s="146"/>
      <c r="K46" s="212" t="s">
        <v>512</v>
      </c>
      <c r="L46" s="146" t="s">
        <v>281</v>
      </c>
      <c r="M46" s="212" t="s">
        <v>281</v>
      </c>
      <c r="N46" s="146"/>
      <c r="O46" s="212" t="s">
        <v>512</v>
      </c>
      <c r="P46" s="146" t="s">
        <v>281</v>
      </c>
      <c r="Q46" s="212" t="s">
        <v>281</v>
      </c>
      <c r="R46" s="146"/>
      <c r="S46" s="212" t="s">
        <v>512</v>
      </c>
      <c r="T46" s="146" t="s">
        <v>281</v>
      </c>
      <c r="U46" s="212" t="s">
        <v>281</v>
      </c>
      <c r="V46" s="146"/>
      <c r="W46" s="212" t="s">
        <v>512</v>
      </c>
      <c r="X46" s="146"/>
      <c r="Y46" s="212" t="s">
        <v>512</v>
      </c>
      <c r="Z46" s="146"/>
      <c r="AA46" s="212" t="s">
        <v>512</v>
      </c>
      <c r="AB46" s="146">
        <v>0</v>
      </c>
      <c r="AC46" s="146">
        <v>0</v>
      </c>
    </row>
    <row r="47" spans="1:29" s="143" customFormat="1" x14ac:dyDescent="0.25">
      <c r="A47" s="144" t="s">
        <v>57</v>
      </c>
      <c r="B47" s="145" t="s">
        <v>97</v>
      </c>
      <c r="C47" s="146"/>
      <c r="D47" s="146"/>
      <c r="E47" s="146"/>
      <c r="F47" s="146"/>
      <c r="G47" s="146"/>
      <c r="H47" s="146"/>
      <c r="I47" s="146"/>
      <c r="J47" s="146"/>
      <c r="K47" s="146"/>
      <c r="L47" s="146"/>
      <c r="M47" s="146"/>
      <c r="N47" s="146"/>
      <c r="O47" s="146"/>
      <c r="P47" s="146"/>
      <c r="Q47" s="146"/>
      <c r="R47" s="146"/>
      <c r="S47" s="212"/>
      <c r="T47" s="146"/>
      <c r="U47" s="146"/>
      <c r="V47" s="146"/>
      <c r="W47" s="146"/>
      <c r="X47" s="146"/>
      <c r="Y47" s="146"/>
      <c r="Z47" s="146"/>
      <c r="AA47" s="146"/>
      <c r="AB47" s="146"/>
      <c r="AC47" s="146"/>
    </row>
    <row r="48" spans="1:29" s="143" customFormat="1" ht="33.75" customHeight="1" x14ac:dyDescent="0.25">
      <c r="A48" s="147" t="s">
        <v>96</v>
      </c>
      <c r="B48" s="148" t="s">
        <v>482</v>
      </c>
      <c r="C48" s="146" t="s">
        <v>281</v>
      </c>
      <c r="D48" s="146">
        <v>0</v>
      </c>
      <c r="E48" s="146"/>
      <c r="F48" s="146"/>
      <c r="G48" s="146">
        <v>0</v>
      </c>
      <c r="H48" s="146" t="s">
        <v>281</v>
      </c>
      <c r="I48" s="146"/>
      <c r="J48" s="146">
        <v>0</v>
      </c>
      <c r="K48" s="146"/>
      <c r="L48" s="146" t="s">
        <v>281</v>
      </c>
      <c r="M48" s="146"/>
      <c r="N48" s="146">
        <v>0</v>
      </c>
      <c r="O48" s="146"/>
      <c r="P48" s="146" t="s">
        <v>281</v>
      </c>
      <c r="Q48" s="146"/>
      <c r="R48" s="146">
        <v>0</v>
      </c>
      <c r="S48" s="146"/>
      <c r="T48" s="146" t="s">
        <v>281</v>
      </c>
      <c r="U48" s="146"/>
      <c r="V48" s="146">
        <v>0</v>
      </c>
      <c r="W48" s="146"/>
      <c r="X48" s="146">
        <v>0</v>
      </c>
      <c r="Y48" s="146"/>
      <c r="Z48" s="146" t="s">
        <v>281</v>
      </c>
      <c r="AA48" s="146"/>
      <c r="AB48" s="146">
        <v>0</v>
      </c>
      <c r="AC48" s="146">
        <v>0</v>
      </c>
    </row>
    <row r="49" spans="1:29" s="143" customFormat="1" ht="31.5" x14ac:dyDescent="0.25">
      <c r="A49" s="147" t="s">
        <v>95</v>
      </c>
      <c r="B49" s="150" t="s">
        <v>480</v>
      </c>
      <c r="C49" s="146" t="s">
        <v>281</v>
      </c>
      <c r="D49" s="146">
        <v>0</v>
      </c>
      <c r="E49" s="146"/>
      <c r="F49" s="146"/>
      <c r="G49" s="146">
        <v>0</v>
      </c>
      <c r="H49" s="146" t="s">
        <v>281</v>
      </c>
      <c r="I49" s="146"/>
      <c r="J49" s="146">
        <v>0</v>
      </c>
      <c r="K49" s="146"/>
      <c r="L49" s="146" t="s">
        <v>281</v>
      </c>
      <c r="M49" s="146"/>
      <c r="N49" s="146">
        <v>0</v>
      </c>
      <c r="O49" s="146"/>
      <c r="P49" s="146" t="s">
        <v>281</v>
      </c>
      <c r="Q49" s="146"/>
      <c r="R49" s="146">
        <v>0</v>
      </c>
      <c r="S49" s="146"/>
      <c r="T49" s="146" t="s">
        <v>281</v>
      </c>
      <c r="U49" s="146"/>
      <c r="V49" s="146">
        <v>0</v>
      </c>
      <c r="W49" s="146"/>
      <c r="X49" s="146">
        <v>0</v>
      </c>
      <c r="Y49" s="146"/>
      <c r="Z49" s="146" t="s">
        <v>281</v>
      </c>
      <c r="AA49" s="146"/>
      <c r="AB49" s="146">
        <v>0</v>
      </c>
      <c r="AC49" s="146">
        <v>0</v>
      </c>
    </row>
    <row r="50" spans="1:29" s="143" customFormat="1" x14ac:dyDescent="0.25">
      <c r="A50" s="147" t="s">
        <v>94</v>
      </c>
      <c r="B50" s="150" t="s">
        <v>93</v>
      </c>
      <c r="C50" s="146" t="s">
        <v>281</v>
      </c>
      <c r="D50" s="146">
        <v>0</v>
      </c>
      <c r="E50" s="146"/>
      <c r="F50" s="146"/>
      <c r="G50" s="146">
        <v>0</v>
      </c>
      <c r="H50" s="146" t="s">
        <v>281</v>
      </c>
      <c r="I50" s="146"/>
      <c r="J50" s="146">
        <v>0</v>
      </c>
      <c r="K50" s="146"/>
      <c r="L50" s="146" t="s">
        <v>281</v>
      </c>
      <c r="M50" s="146"/>
      <c r="N50" s="146">
        <v>0</v>
      </c>
      <c r="O50" s="146"/>
      <c r="P50" s="146" t="s">
        <v>281</v>
      </c>
      <c r="Q50" s="146"/>
      <c r="R50" s="146">
        <v>0</v>
      </c>
      <c r="S50" s="146"/>
      <c r="T50" s="146" t="s">
        <v>281</v>
      </c>
      <c r="U50" s="146"/>
      <c r="V50" s="146">
        <v>0</v>
      </c>
      <c r="W50" s="146"/>
      <c r="X50" s="146">
        <v>0</v>
      </c>
      <c r="Y50" s="146"/>
      <c r="Z50" s="146" t="s">
        <v>281</v>
      </c>
      <c r="AA50" s="146"/>
      <c r="AB50" s="146">
        <v>0</v>
      </c>
      <c r="AC50" s="146">
        <v>0</v>
      </c>
    </row>
    <row r="51" spans="1:29" s="143" customFormat="1" ht="31.5" x14ac:dyDescent="0.25">
      <c r="A51" s="147" t="s">
        <v>92</v>
      </c>
      <c r="B51" s="148" t="s">
        <v>91</v>
      </c>
      <c r="C51" s="146" t="s">
        <v>281</v>
      </c>
      <c r="D51" s="146">
        <v>0</v>
      </c>
      <c r="E51" s="146"/>
      <c r="F51" s="146"/>
      <c r="G51" s="146">
        <v>0</v>
      </c>
      <c r="H51" s="146" t="s">
        <v>281</v>
      </c>
      <c r="I51" s="146"/>
      <c r="J51" s="146">
        <v>0</v>
      </c>
      <c r="K51" s="146"/>
      <c r="L51" s="146" t="s">
        <v>281</v>
      </c>
      <c r="M51" s="146"/>
      <c r="N51" s="146">
        <v>0</v>
      </c>
      <c r="O51" s="146"/>
      <c r="P51" s="146" t="s">
        <v>281</v>
      </c>
      <c r="Q51" s="146"/>
      <c r="R51" s="146">
        <v>0</v>
      </c>
      <c r="S51" s="146"/>
      <c r="T51" s="146" t="s">
        <v>281</v>
      </c>
      <c r="U51" s="146"/>
      <c r="V51" s="146">
        <v>0</v>
      </c>
      <c r="W51" s="146"/>
      <c r="X51" s="146">
        <v>0</v>
      </c>
      <c r="Y51" s="146"/>
      <c r="Z51" s="146" t="s">
        <v>281</v>
      </c>
      <c r="AA51" s="146"/>
      <c r="AB51" s="146">
        <v>0</v>
      </c>
      <c r="AC51" s="146">
        <v>0</v>
      </c>
    </row>
    <row r="52" spans="1:29" s="143" customFormat="1" ht="31.5" x14ac:dyDescent="0.25">
      <c r="A52" s="147" t="s">
        <v>90</v>
      </c>
      <c r="B52" s="148" t="s">
        <v>89</v>
      </c>
      <c r="C52" s="146" t="s">
        <v>281</v>
      </c>
      <c r="D52" s="146">
        <v>0</v>
      </c>
      <c r="E52" s="146"/>
      <c r="F52" s="146"/>
      <c r="G52" s="146">
        <v>0</v>
      </c>
      <c r="H52" s="146" t="s">
        <v>281</v>
      </c>
      <c r="I52" s="146"/>
      <c r="J52" s="146">
        <v>0</v>
      </c>
      <c r="K52" s="146"/>
      <c r="L52" s="146" t="s">
        <v>281</v>
      </c>
      <c r="M52" s="146"/>
      <c r="N52" s="146">
        <v>0</v>
      </c>
      <c r="O52" s="146"/>
      <c r="P52" s="146" t="s">
        <v>281</v>
      </c>
      <c r="Q52" s="146"/>
      <c r="R52" s="146">
        <v>0</v>
      </c>
      <c r="S52" s="146"/>
      <c r="T52" s="146" t="s">
        <v>281</v>
      </c>
      <c r="U52" s="146"/>
      <c r="V52" s="146">
        <v>0</v>
      </c>
      <c r="W52" s="146"/>
      <c r="X52" s="146">
        <v>0</v>
      </c>
      <c r="Y52" s="146"/>
      <c r="Z52" s="146" t="s">
        <v>281</v>
      </c>
      <c r="AA52" s="146"/>
      <c r="AB52" s="146">
        <v>0</v>
      </c>
      <c r="AC52" s="146">
        <v>0</v>
      </c>
    </row>
    <row r="53" spans="1:29" s="143" customFormat="1" x14ac:dyDescent="0.25">
      <c r="A53" s="147" t="s">
        <v>88</v>
      </c>
      <c r="B53" s="148" t="s">
        <v>87</v>
      </c>
      <c r="C53" s="146" t="s">
        <v>281</v>
      </c>
      <c r="D53" s="146">
        <v>0</v>
      </c>
      <c r="E53" s="146"/>
      <c r="F53" s="146"/>
      <c r="G53" s="146">
        <v>0</v>
      </c>
      <c r="H53" s="146" t="s">
        <v>281</v>
      </c>
      <c r="I53" s="146"/>
      <c r="J53" s="146">
        <v>0</v>
      </c>
      <c r="K53" s="146"/>
      <c r="L53" s="146" t="s">
        <v>281</v>
      </c>
      <c r="M53" s="146"/>
      <c r="N53" s="146">
        <v>0</v>
      </c>
      <c r="O53" s="146"/>
      <c r="P53" s="146" t="s">
        <v>281</v>
      </c>
      <c r="Q53" s="146"/>
      <c r="R53" s="146">
        <v>0</v>
      </c>
      <c r="S53" s="146"/>
      <c r="T53" s="146" t="s">
        <v>281</v>
      </c>
      <c r="U53" s="146"/>
      <c r="V53" s="146">
        <v>0</v>
      </c>
      <c r="W53" s="146"/>
      <c r="X53" s="146">
        <v>0</v>
      </c>
      <c r="Y53" s="146"/>
      <c r="Z53" s="146" t="s">
        <v>281</v>
      </c>
      <c r="AA53" s="146"/>
      <c r="AB53" s="146">
        <v>0</v>
      </c>
      <c r="AC53" s="146">
        <v>0</v>
      </c>
    </row>
    <row r="54" spans="1:29" s="143" customFormat="1" x14ac:dyDescent="0.25">
      <c r="A54" s="147" t="s">
        <v>86</v>
      </c>
      <c r="B54" s="148" t="s">
        <v>483</v>
      </c>
      <c r="C54" s="146" t="s">
        <v>281</v>
      </c>
      <c r="D54" s="146">
        <v>0</v>
      </c>
      <c r="E54" s="146"/>
      <c r="F54" s="146"/>
      <c r="G54" s="146">
        <v>0</v>
      </c>
      <c r="H54" s="146" t="s">
        <v>281</v>
      </c>
      <c r="I54" s="146"/>
      <c r="J54" s="146">
        <v>0</v>
      </c>
      <c r="K54" s="146"/>
      <c r="L54" s="146" t="s">
        <v>281</v>
      </c>
      <c r="M54" s="146"/>
      <c r="N54" s="146">
        <v>0</v>
      </c>
      <c r="O54" s="146"/>
      <c r="P54" s="146" t="s">
        <v>281</v>
      </c>
      <c r="Q54" s="146"/>
      <c r="R54" s="146">
        <v>0</v>
      </c>
      <c r="S54" s="146"/>
      <c r="T54" s="146" t="s">
        <v>281</v>
      </c>
      <c r="U54" s="146"/>
      <c r="V54" s="146">
        <v>0</v>
      </c>
      <c r="W54" s="146"/>
      <c r="X54" s="146">
        <v>0</v>
      </c>
      <c r="Y54" s="146"/>
      <c r="Z54" s="146" t="s">
        <v>281</v>
      </c>
      <c r="AA54" s="146"/>
      <c r="AB54" s="146">
        <v>0</v>
      </c>
      <c r="AC54" s="146">
        <v>0</v>
      </c>
    </row>
    <row r="55" spans="1:29" s="143" customFormat="1" x14ac:dyDescent="0.25">
      <c r="A55" s="147" t="s">
        <v>494</v>
      </c>
      <c r="B55" s="148" t="s">
        <v>484</v>
      </c>
      <c r="C55" s="146" t="s">
        <v>281</v>
      </c>
      <c r="D55" s="146">
        <v>0</v>
      </c>
      <c r="E55" s="146"/>
      <c r="F55" s="146"/>
      <c r="G55" s="146">
        <v>0</v>
      </c>
      <c r="H55" s="146" t="s">
        <v>281</v>
      </c>
      <c r="I55" s="146"/>
      <c r="J55" s="146">
        <v>0</v>
      </c>
      <c r="K55" s="146"/>
      <c r="L55" s="146" t="s">
        <v>281</v>
      </c>
      <c r="M55" s="146"/>
      <c r="N55" s="146">
        <v>0</v>
      </c>
      <c r="O55" s="146"/>
      <c r="P55" s="146" t="s">
        <v>281</v>
      </c>
      <c r="Q55" s="146"/>
      <c r="R55" s="146">
        <v>0</v>
      </c>
      <c r="S55" s="146"/>
      <c r="T55" s="146" t="s">
        <v>281</v>
      </c>
      <c r="U55" s="146"/>
      <c r="V55" s="146">
        <v>0</v>
      </c>
      <c r="W55" s="146"/>
      <c r="X55" s="146">
        <v>0</v>
      </c>
      <c r="Y55" s="146"/>
      <c r="Z55" s="146" t="s">
        <v>281</v>
      </c>
      <c r="AA55" s="146"/>
      <c r="AB55" s="146">
        <v>0</v>
      </c>
      <c r="AC55" s="146">
        <v>0</v>
      </c>
    </row>
    <row r="56" spans="1:29" s="143" customFormat="1" x14ac:dyDescent="0.25">
      <c r="A56" s="147" t="s">
        <v>495</v>
      </c>
      <c r="B56" s="148" t="s">
        <v>485</v>
      </c>
      <c r="C56" s="146" t="s">
        <v>281</v>
      </c>
      <c r="D56" s="146">
        <v>0</v>
      </c>
      <c r="E56" s="146"/>
      <c r="F56" s="146"/>
      <c r="G56" s="146">
        <v>0</v>
      </c>
      <c r="H56" s="146" t="s">
        <v>281</v>
      </c>
      <c r="I56" s="146"/>
      <c r="J56" s="146">
        <v>0</v>
      </c>
      <c r="K56" s="146"/>
      <c r="L56" s="146" t="s">
        <v>281</v>
      </c>
      <c r="M56" s="146"/>
      <c r="N56" s="146">
        <v>0</v>
      </c>
      <c r="O56" s="146"/>
      <c r="P56" s="146" t="s">
        <v>281</v>
      </c>
      <c r="Q56" s="146"/>
      <c r="R56" s="146">
        <v>0</v>
      </c>
      <c r="S56" s="146"/>
      <c r="T56" s="146" t="s">
        <v>281</v>
      </c>
      <c r="U56" s="146"/>
      <c r="V56" s="146">
        <v>0</v>
      </c>
      <c r="W56" s="146"/>
      <c r="X56" s="146">
        <v>0</v>
      </c>
      <c r="Y56" s="146"/>
      <c r="Z56" s="146" t="s">
        <v>281</v>
      </c>
      <c r="AA56" s="146"/>
      <c r="AB56" s="146">
        <v>0</v>
      </c>
      <c r="AC56" s="146">
        <v>0</v>
      </c>
    </row>
    <row r="57" spans="1:29" s="143" customFormat="1" x14ac:dyDescent="0.25">
      <c r="A57" s="147" t="s">
        <v>496</v>
      </c>
      <c r="B57" s="148" t="s">
        <v>487</v>
      </c>
      <c r="C57" s="146" t="s">
        <v>281</v>
      </c>
      <c r="D57" s="146">
        <v>0</v>
      </c>
      <c r="E57" s="146"/>
      <c r="F57" s="146"/>
      <c r="G57" s="146">
        <v>0</v>
      </c>
      <c r="H57" s="146" t="s">
        <v>281</v>
      </c>
      <c r="I57" s="146"/>
      <c r="J57" s="146">
        <v>0</v>
      </c>
      <c r="K57" s="146"/>
      <c r="L57" s="146" t="s">
        <v>281</v>
      </c>
      <c r="M57" s="146"/>
      <c r="N57" s="146">
        <v>0</v>
      </c>
      <c r="O57" s="146"/>
      <c r="P57" s="146" t="s">
        <v>281</v>
      </c>
      <c r="Q57" s="146"/>
      <c r="R57" s="146">
        <v>0</v>
      </c>
      <c r="S57" s="146"/>
      <c r="T57" s="146" t="s">
        <v>281</v>
      </c>
      <c r="U57" s="146"/>
      <c r="V57" s="146">
        <v>0</v>
      </c>
      <c r="W57" s="146"/>
      <c r="X57" s="146">
        <v>0</v>
      </c>
      <c r="Y57" s="146"/>
      <c r="Z57" s="146" t="s">
        <v>281</v>
      </c>
      <c r="AA57" s="146"/>
      <c r="AB57" s="146">
        <v>0</v>
      </c>
      <c r="AC57" s="146">
        <v>0</v>
      </c>
    </row>
    <row r="58" spans="1:29" s="143" customFormat="1" x14ac:dyDescent="0.25">
      <c r="A58" s="147" t="s">
        <v>497</v>
      </c>
      <c r="B58" s="148" t="s">
        <v>489</v>
      </c>
      <c r="C58" s="146" t="s">
        <v>281</v>
      </c>
      <c r="D58" s="146">
        <v>1</v>
      </c>
      <c r="E58" s="146"/>
      <c r="F58" s="146"/>
      <c r="G58" s="146">
        <v>0</v>
      </c>
      <c r="H58" s="146" t="s">
        <v>281</v>
      </c>
      <c r="I58" s="146"/>
      <c r="J58" s="146">
        <v>0</v>
      </c>
      <c r="K58" s="146"/>
      <c r="L58" s="146" t="s">
        <v>281</v>
      </c>
      <c r="M58" s="146"/>
      <c r="N58" s="146">
        <v>0</v>
      </c>
      <c r="O58" s="146"/>
      <c r="P58" s="146" t="s">
        <v>281</v>
      </c>
      <c r="Q58" s="146"/>
      <c r="R58" s="146">
        <v>1</v>
      </c>
      <c r="S58" s="146"/>
      <c r="T58" s="146" t="s">
        <v>281</v>
      </c>
      <c r="U58" s="146"/>
      <c r="V58" s="146">
        <v>0</v>
      </c>
      <c r="W58" s="146"/>
      <c r="X58" s="146">
        <v>0</v>
      </c>
      <c r="Y58" s="146"/>
      <c r="Z58" s="146" t="s">
        <v>281</v>
      </c>
      <c r="AA58" s="146"/>
      <c r="AB58" s="146">
        <v>0</v>
      </c>
      <c r="AC58" s="146">
        <v>1</v>
      </c>
    </row>
    <row r="59" spans="1:29" s="143" customFormat="1" x14ac:dyDescent="0.25">
      <c r="A59" s="147" t="s">
        <v>498</v>
      </c>
      <c r="B59" s="148" t="s">
        <v>491</v>
      </c>
      <c r="C59" s="146" t="s">
        <v>281</v>
      </c>
      <c r="D59" s="146">
        <v>0</v>
      </c>
      <c r="E59" s="146"/>
      <c r="F59" s="146"/>
      <c r="G59" s="146">
        <v>0</v>
      </c>
      <c r="H59" s="146" t="s">
        <v>281</v>
      </c>
      <c r="I59" s="146"/>
      <c r="J59" s="146">
        <v>0</v>
      </c>
      <c r="K59" s="146"/>
      <c r="L59" s="146" t="s">
        <v>281</v>
      </c>
      <c r="M59" s="146"/>
      <c r="N59" s="146">
        <v>0</v>
      </c>
      <c r="O59" s="146"/>
      <c r="P59" s="146" t="s">
        <v>281</v>
      </c>
      <c r="Q59" s="146"/>
      <c r="R59" s="146">
        <v>0</v>
      </c>
      <c r="S59" s="146"/>
      <c r="T59" s="146" t="s">
        <v>281</v>
      </c>
      <c r="U59" s="146"/>
      <c r="V59" s="146">
        <v>0</v>
      </c>
      <c r="W59" s="146"/>
      <c r="X59" s="146">
        <v>0</v>
      </c>
      <c r="Y59" s="146"/>
      <c r="Z59" s="146" t="s">
        <v>281</v>
      </c>
      <c r="AA59" s="146"/>
      <c r="AB59" s="146">
        <v>0</v>
      </c>
      <c r="AC59" s="146">
        <v>0</v>
      </c>
    </row>
    <row r="60" spans="1:29" s="143" customFormat="1" x14ac:dyDescent="0.25">
      <c r="A60" s="147" t="s">
        <v>499</v>
      </c>
      <c r="B60" s="148" t="s">
        <v>493</v>
      </c>
      <c r="C60" s="146" t="s">
        <v>281</v>
      </c>
      <c r="D60" s="146" t="s">
        <v>281</v>
      </c>
      <c r="E60" s="146"/>
      <c r="F60" s="146"/>
      <c r="G60" s="146" t="s">
        <v>281</v>
      </c>
      <c r="H60" s="146" t="s">
        <v>281</v>
      </c>
      <c r="I60" s="146"/>
      <c r="J60" s="146"/>
      <c r="K60" s="146"/>
      <c r="L60" s="146" t="s">
        <v>281</v>
      </c>
      <c r="M60" s="146"/>
      <c r="N60" s="146"/>
      <c r="O60" s="146"/>
      <c r="P60" s="146" t="s">
        <v>281</v>
      </c>
      <c r="Q60" s="146"/>
      <c r="R60" s="146"/>
      <c r="S60" s="146"/>
      <c r="T60" s="146" t="s">
        <v>281</v>
      </c>
      <c r="U60" s="146"/>
      <c r="V60" s="146"/>
      <c r="W60" s="146"/>
      <c r="X60" s="146"/>
      <c r="Y60" s="146"/>
      <c r="Z60" s="146"/>
      <c r="AA60" s="146"/>
      <c r="AB60" s="146">
        <v>0</v>
      </c>
      <c r="AC60" s="146">
        <v>0</v>
      </c>
    </row>
    <row r="61" spans="1:29" s="143" customFormat="1" ht="35.25" customHeight="1" x14ac:dyDescent="0.25">
      <c r="A61" s="144" t="s">
        <v>55</v>
      </c>
      <c r="B61" s="145" t="s">
        <v>85</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43" customFormat="1" x14ac:dyDescent="0.25">
      <c r="A62" s="147" t="s">
        <v>84</v>
      </c>
      <c r="B62" s="148" t="s">
        <v>83</v>
      </c>
      <c r="C62" s="146" t="s">
        <v>281</v>
      </c>
      <c r="D62" s="146">
        <v>312.23055043869493</v>
      </c>
      <c r="E62" s="146"/>
      <c r="F62" s="146"/>
      <c r="G62" s="146">
        <v>0</v>
      </c>
      <c r="H62" s="146" t="s">
        <v>281</v>
      </c>
      <c r="I62" s="146"/>
      <c r="J62" s="146">
        <v>0</v>
      </c>
      <c r="K62" s="146"/>
      <c r="L62" s="146" t="s">
        <v>281</v>
      </c>
      <c r="M62" s="146"/>
      <c r="N62" s="146">
        <v>0</v>
      </c>
      <c r="O62" s="146"/>
      <c r="P62" s="146" t="s">
        <v>281</v>
      </c>
      <c r="Q62" s="146"/>
      <c r="R62" s="146">
        <v>312.23055043869493</v>
      </c>
      <c r="S62" s="146"/>
      <c r="T62" s="146" t="s">
        <v>281</v>
      </c>
      <c r="U62" s="146"/>
      <c r="V62" s="146">
        <v>0</v>
      </c>
      <c r="W62" s="146"/>
      <c r="X62" s="146">
        <v>0</v>
      </c>
      <c r="Y62" s="146"/>
      <c r="Z62" s="146" t="s">
        <v>281</v>
      </c>
      <c r="AA62" s="146"/>
      <c r="AB62" s="146">
        <v>0</v>
      </c>
      <c r="AC62" s="146">
        <v>312.23055043869493</v>
      </c>
    </row>
    <row r="63" spans="1:29" s="143" customFormat="1" x14ac:dyDescent="0.25">
      <c r="A63" s="147" t="s">
        <v>82</v>
      </c>
      <c r="B63" s="150" t="s">
        <v>76</v>
      </c>
      <c r="C63" s="146"/>
      <c r="D63" s="146"/>
      <c r="E63" s="146"/>
      <c r="F63" s="146"/>
      <c r="G63" s="146">
        <v>0</v>
      </c>
      <c r="H63" s="146" t="s">
        <v>281</v>
      </c>
      <c r="I63" s="146"/>
      <c r="J63" s="146">
        <v>0</v>
      </c>
      <c r="K63" s="146"/>
      <c r="L63" s="146" t="s">
        <v>281</v>
      </c>
      <c r="M63" s="146"/>
      <c r="N63" s="146">
        <v>0</v>
      </c>
      <c r="O63" s="146"/>
      <c r="P63" s="146" t="s">
        <v>281</v>
      </c>
      <c r="Q63" s="146"/>
      <c r="R63" s="146">
        <v>0</v>
      </c>
      <c r="S63" s="146"/>
      <c r="T63" s="146" t="s">
        <v>281</v>
      </c>
      <c r="U63" s="146"/>
      <c r="V63" s="146">
        <v>0</v>
      </c>
      <c r="W63" s="146"/>
      <c r="X63" s="146">
        <v>0</v>
      </c>
      <c r="Y63" s="146"/>
      <c r="Z63" s="146" t="s">
        <v>281</v>
      </c>
      <c r="AA63" s="146"/>
      <c r="AB63" s="146">
        <v>0</v>
      </c>
      <c r="AC63" s="146">
        <v>0</v>
      </c>
    </row>
    <row r="64" spans="1:29" s="143" customFormat="1" x14ac:dyDescent="0.25">
      <c r="A64" s="147" t="s">
        <v>81</v>
      </c>
      <c r="B64" s="148" t="s">
        <v>75</v>
      </c>
      <c r="C64" s="146"/>
      <c r="D64" s="146"/>
      <c r="E64" s="146"/>
      <c r="F64" s="146"/>
      <c r="G64" s="146">
        <v>0</v>
      </c>
      <c r="H64" s="146" t="s">
        <v>281</v>
      </c>
      <c r="I64" s="146"/>
      <c r="J64" s="146">
        <v>0</v>
      </c>
      <c r="K64" s="146"/>
      <c r="L64" s="146" t="s">
        <v>281</v>
      </c>
      <c r="M64" s="146"/>
      <c r="N64" s="146">
        <v>0</v>
      </c>
      <c r="O64" s="146"/>
      <c r="P64" s="146" t="s">
        <v>281</v>
      </c>
      <c r="Q64" s="146"/>
      <c r="R64" s="146">
        <v>0</v>
      </c>
      <c r="S64" s="146"/>
      <c r="T64" s="146" t="s">
        <v>281</v>
      </c>
      <c r="U64" s="146"/>
      <c r="V64" s="146">
        <v>0</v>
      </c>
      <c r="W64" s="146"/>
      <c r="X64" s="146">
        <v>0</v>
      </c>
      <c r="Y64" s="146"/>
      <c r="Z64" s="146" t="s">
        <v>281</v>
      </c>
      <c r="AA64" s="146"/>
      <c r="AB64" s="146">
        <v>0</v>
      </c>
      <c r="AC64" s="146">
        <v>0</v>
      </c>
    </row>
    <row r="65" spans="1:29" s="143" customFormat="1" x14ac:dyDescent="0.25">
      <c r="A65" s="147" t="s">
        <v>80</v>
      </c>
      <c r="B65" s="150" t="s">
        <v>74</v>
      </c>
      <c r="C65" s="146"/>
      <c r="D65" s="146"/>
      <c r="E65" s="146"/>
      <c r="F65" s="146"/>
      <c r="G65" s="146">
        <v>0</v>
      </c>
      <c r="H65" s="146" t="s">
        <v>281</v>
      </c>
      <c r="I65" s="146"/>
      <c r="J65" s="146">
        <v>0</v>
      </c>
      <c r="K65" s="146"/>
      <c r="L65" s="146" t="s">
        <v>281</v>
      </c>
      <c r="M65" s="146"/>
      <c r="N65" s="146">
        <v>0</v>
      </c>
      <c r="O65" s="146"/>
      <c r="P65" s="146" t="s">
        <v>281</v>
      </c>
      <c r="Q65" s="146"/>
      <c r="R65" s="146">
        <v>0</v>
      </c>
      <c r="S65" s="146"/>
      <c r="T65" s="146" t="s">
        <v>281</v>
      </c>
      <c r="U65" s="146"/>
      <c r="V65" s="146">
        <v>0</v>
      </c>
      <c r="W65" s="146"/>
      <c r="X65" s="146">
        <v>0</v>
      </c>
      <c r="Y65" s="146"/>
      <c r="Z65" s="146" t="s">
        <v>281</v>
      </c>
      <c r="AA65" s="146"/>
      <c r="AB65" s="146">
        <v>0</v>
      </c>
      <c r="AC65" s="146">
        <v>0</v>
      </c>
    </row>
    <row r="66" spans="1:29" s="143" customFormat="1" x14ac:dyDescent="0.25">
      <c r="A66" s="147" t="s">
        <v>79</v>
      </c>
      <c r="B66" s="150" t="s">
        <v>73</v>
      </c>
      <c r="C66" s="146"/>
      <c r="D66" s="146"/>
      <c r="E66" s="146"/>
      <c r="F66" s="146"/>
      <c r="G66" s="146">
        <v>0</v>
      </c>
      <c r="H66" s="146" t="s">
        <v>281</v>
      </c>
      <c r="I66" s="146"/>
      <c r="J66" s="146">
        <v>0</v>
      </c>
      <c r="K66" s="146"/>
      <c r="L66" s="146" t="s">
        <v>281</v>
      </c>
      <c r="M66" s="146"/>
      <c r="N66" s="146">
        <v>0</v>
      </c>
      <c r="O66" s="146"/>
      <c r="P66" s="146" t="s">
        <v>281</v>
      </c>
      <c r="Q66" s="146"/>
      <c r="R66" s="146">
        <v>0</v>
      </c>
      <c r="S66" s="146"/>
      <c r="T66" s="146" t="s">
        <v>281</v>
      </c>
      <c r="U66" s="146"/>
      <c r="V66" s="146">
        <v>0</v>
      </c>
      <c r="W66" s="146"/>
      <c r="X66" s="146">
        <v>0</v>
      </c>
      <c r="Y66" s="146"/>
      <c r="Z66" s="146" t="s">
        <v>281</v>
      </c>
      <c r="AA66" s="146"/>
      <c r="AB66" s="146">
        <v>0</v>
      </c>
      <c r="AC66" s="146">
        <v>0</v>
      </c>
    </row>
    <row r="67" spans="1:29" s="143" customFormat="1" x14ac:dyDescent="0.25">
      <c r="A67" s="147" t="s">
        <v>78</v>
      </c>
      <c r="B67" s="148" t="s">
        <v>483</v>
      </c>
      <c r="C67" s="146"/>
      <c r="D67" s="146"/>
      <c r="E67" s="146"/>
      <c r="F67" s="146"/>
      <c r="G67" s="146">
        <v>0</v>
      </c>
      <c r="H67" s="146" t="s">
        <v>281</v>
      </c>
      <c r="I67" s="146"/>
      <c r="J67" s="146">
        <v>0</v>
      </c>
      <c r="K67" s="146"/>
      <c r="L67" s="146" t="s">
        <v>281</v>
      </c>
      <c r="M67" s="146"/>
      <c r="N67" s="146">
        <v>0</v>
      </c>
      <c r="O67" s="146"/>
      <c r="P67" s="146" t="s">
        <v>281</v>
      </c>
      <c r="Q67" s="146"/>
      <c r="R67" s="146">
        <v>0</v>
      </c>
      <c r="S67" s="146"/>
      <c r="T67" s="146" t="s">
        <v>281</v>
      </c>
      <c r="U67" s="146"/>
      <c r="V67" s="146">
        <v>0</v>
      </c>
      <c r="W67" s="146"/>
      <c r="X67" s="146">
        <v>0</v>
      </c>
      <c r="Y67" s="146"/>
      <c r="Z67" s="146" t="s">
        <v>281</v>
      </c>
      <c r="AA67" s="146"/>
      <c r="AB67" s="146">
        <v>0</v>
      </c>
      <c r="AC67" s="146">
        <v>0</v>
      </c>
    </row>
    <row r="68" spans="1:29" s="143" customFormat="1" x14ac:dyDescent="0.25">
      <c r="A68" s="147" t="s">
        <v>500</v>
      </c>
      <c r="B68" s="148" t="s">
        <v>484</v>
      </c>
      <c r="C68" s="146"/>
      <c r="D68" s="146"/>
      <c r="E68" s="146"/>
      <c r="F68" s="146"/>
      <c r="G68" s="146">
        <v>0</v>
      </c>
      <c r="H68" s="146" t="s">
        <v>281</v>
      </c>
      <c r="I68" s="146"/>
      <c r="J68" s="146">
        <v>0</v>
      </c>
      <c r="K68" s="146"/>
      <c r="L68" s="146" t="s">
        <v>281</v>
      </c>
      <c r="M68" s="146"/>
      <c r="N68" s="146">
        <v>0</v>
      </c>
      <c r="O68" s="146"/>
      <c r="P68" s="146" t="s">
        <v>281</v>
      </c>
      <c r="Q68" s="146"/>
      <c r="R68" s="146">
        <v>0</v>
      </c>
      <c r="S68" s="146"/>
      <c r="T68" s="146" t="s">
        <v>281</v>
      </c>
      <c r="U68" s="146"/>
      <c r="V68" s="146">
        <v>0</v>
      </c>
      <c r="W68" s="146"/>
      <c r="X68" s="146">
        <v>0</v>
      </c>
      <c r="Y68" s="146"/>
      <c r="Z68" s="146" t="s">
        <v>281</v>
      </c>
      <c r="AA68" s="146"/>
      <c r="AB68" s="146">
        <v>0</v>
      </c>
      <c r="AC68" s="146">
        <v>0</v>
      </c>
    </row>
    <row r="69" spans="1:29" s="143" customFormat="1" x14ac:dyDescent="0.25">
      <c r="A69" s="147" t="s">
        <v>501</v>
      </c>
      <c r="B69" s="148" t="s">
        <v>485</v>
      </c>
      <c r="C69" s="146"/>
      <c r="D69" s="146"/>
      <c r="E69" s="146"/>
      <c r="F69" s="146"/>
      <c r="G69" s="146">
        <v>0</v>
      </c>
      <c r="H69" s="146" t="s">
        <v>281</v>
      </c>
      <c r="I69" s="146"/>
      <c r="J69" s="146">
        <v>0</v>
      </c>
      <c r="K69" s="146"/>
      <c r="L69" s="146" t="s">
        <v>281</v>
      </c>
      <c r="M69" s="146"/>
      <c r="N69" s="146">
        <v>0</v>
      </c>
      <c r="O69" s="146"/>
      <c r="P69" s="146" t="s">
        <v>281</v>
      </c>
      <c r="Q69" s="146"/>
      <c r="R69" s="146">
        <v>0</v>
      </c>
      <c r="S69" s="146"/>
      <c r="T69" s="146" t="s">
        <v>281</v>
      </c>
      <c r="U69" s="146"/>
      <c r="V69" s="146">
        <v>0</v>
      </c>
      <c r="W69" s="146"/>
      <c r="X69" s="146">
        <v>0</v>
      </c>
      <c r="Y69" s="146"/>
      <c r="Z69" s="146" t="s">
        <v>281</v>
      </c>
      <c r="AA69" s="146"/>
      <c r="AB69" s="146">
        <v>0</v>
      </c>
      <c r="AC69" s="146">
        <v>0</v>
      </c>
    </row>
    <row r="70" spans="1:29" s="143" customFormat="1" x14ac:dyDescent="0.25">
      <c r="A70" s="147" t="s">
        <v>502</v>
      </c>
      <c r="B70" s="148" t="s">
        <v>487</v>
      </c>
      <c r="C70" s="146"/>
      <c r="D70" s="146"/>
      <c r="E70" s="146"/>
      <c r="F70" s="146"/>
      <c r="G70" s="146">
        <v>0</v>
      </c>
      <c r="H70" s="146" t="s">
        <v>281</v>
      </c>
      <c r="I70" s="146"/>
      <c r="J70" s="146">
        <v>0</v>
      </c>
      <c r="K70" s="146"/>
      <c r="L70" s="146" t="s">
        <v>281</v>
      </c>
      <c r="M70" s="146"/>
      <c r="N70" s="146">
        <v>0</v>
      </c>
      <c r="O70" s="146"/>
      <c r="P70" s="146" t="s">
        <v>281</v>
      </c>
      <c r="Q70" s="146"/>
      <c r="R70" s="146">
        <v>0</v>
      </c>
      <c r="S70" s="146"/>
      <c r="T70" s="146" t="s">
        <v>281</v>
      </c>
      <c r="U70" s="146"/>
      <c r="V70" s="146">
        <v>0</v>
      </c>
      <c r="W70" s="146"/>
      <c r="X70" s="146">
        <v>0</v>
      </c>
      <c r="Y70" s="146"/>
      <c r="Z70" s="146" t="s">
        <v>281</v>
      </c>
      <c r="AA70" s="146"/>
      <c r="AB70" s="146">
        <v>0</v>
      </c>
      <c r="AC70" s="146">
        <v>0</v>
      </c>
    </row>
    <row r="71" spans="1:29" s="143" customFormat="1" x14ac:dyDescent="0.25">
      <c r="A71" s="147" t="s">
        <v>503</v>
      </c>
      <c r="B71" s="148" t="s">
        <v>489</v>
      </c>
      <c r="C71" s="146">
        <v>0</v>
      </c>
      <c r="D71" s="146">
        <v>1</v>
      </c>
      <c r="E71" s="146"/>
      <c r="F71" s="146"/>
      <c r="G71" s="146">
        <v>0</v>
      </c>
      <c r="H71" s="146" t="s">
        <v>281</v>
      </c>
      <c r="I71" s="146"/>
      <c r="J71" s="146">
        <v>0</v>
      </c>
      <c r="K71" s="146"/>
      <c r="L71" s="146" t="s">
        <v>281</v>
      </c>
      <c r="M71" s="146"/>
      <c r="N71" s="146">
        <v>0</v>
      </c>
      <c r="O71" s="146"/>
      <c r="P71" s="146" t="s">
        <v>281</v>
      </c>
      <c r="Q71" s="146"/>
      <c r="R71" s="146">
        <v>1</v>
      </c>
      <c r="S71" s="146"/>
      <c r="T71" s="146" t="s">
        <v>281</v>
      </c>
      <c r="U71" s="146"/>
      <c r="V71" s="146">
        <v>0</v>
      </c>
      <c r="W71" s="146"/>
      <c r="X71" s="146">
        <v>0</v>
      </c>
      <c r="Y71" s="146"/>
      <c r="Z71" s="146" t="s">
        <v>281</v>
      </c>
      <c r="AA71" s="146"/>
      <c r="AB71" s="146">
        <v>0</v>
      </c>
      <c r="AC71" s="146">
        <v>1</v>
      </c>
    </row>
    <row r="72" spans="1:29" s="143" customFormat="1" x14ac:dyDescent="0.25">
      <c r="A72" s="147" t="s">
        <v>504</v>
      </c>
      <c r="B72" s="148" t="s">
        <v>491</v>
      </c>
      <c r="C72" s="146"/>
      <c r="D72" s="146"/>
      <c r="E72" s="146"/>
      <c r="F72" s="146"/>
      <c r="G72" s="146">
        <v>0</v>
      </c>
      <c r="H72" s="146" t="s">
        <v>281</v>
      </c>
      <c r="I72" s="146"/>
      <c r="J72" s="146">
        <v>0</v>
      </c>
      <c r="K72" s="146"/>
      <c r="L72" s="146" t="s">
        <v>281</v>
      </c>
      <c r="M72" s="146"/>
      <c r="N72" s="146">
        <v>0</v>
      </c>
      <c r="O72" s="146"/>
      <c r="P72" s="146" t="s">
        <v>281</v>
      </c>
      <c r="Q72" s="146"/>
      <c r="R72" s="146">
        <v>0</v>
      </c>
      <c r="S72" s="146"/>
      <c r="T72" s="146" t="s">
        <v>281</v>
      </c>
      <c r="U72" s="146"/>
      <c r="V72" s="146">
        <v>0</v>
      </c>
      <c r="W72" s="146"/>
      <c r="X72" s="146">
        <v>0</v>
      </c>
      <c r="Y72" s="146"/>
      <c r="Z72" s="146" t="s">
        <v>281</v>
      </c>
      <c r="AA72" s="146"/>
      <c r="AB72" s="146">
        <v>0</v>
      </c>
      <c r="AC72" s="146">
        <v>0</v>
      </c>
    </row>
    <row r="73" spans="1:29" s="143" customFormat="1" x14ac:dyDescent="0.25">
      <c r="A73" s="147" t="s">
        <v>505</v>
      </c>
      <c r="B73" s="148" t="s">
        <v>493</v>
      </c>
      <c r="C73" s="146"/>
      <c r="D73" s="146"/>
      <c r="E73" s="146"/>
      <c r="F73" s="146"/>
      <c r="G73" s="146" t="s">
        <v>281</v>
      </c>
      <c r="H73" s="146" t="s">
        <v>281</v>
      </c>
      <c r="I73" s="146"/>
      <c r="J73" s="146" t="s">
        <v>281</v>
      </c>
      <c r="K73" s="146"/>
      <c r="L73" s="146" t="s">
        <v>281</v>
      </c>
      <c r="M73" s="146"/>
      <c r="N73" s="146" t="s">
        <v>281</v>
      </c>
      <c r="O73" s="146"/>
      <c r="P73" s="146" t="s">
        <v>281</v>
      </c>
      <c r="Q73" s="146"/>
      <c r="R73" s="146" t="s">
        <v>281</v>
      </c>
      <c r="S73" s="146"/>
      <c r="T73" s="146" t="s">
        <v>281</v>
      </c>
      <c r="U73" s="146"/>
      <c r="V73" s="146" t="s">
        <v>281</v>
      </c>
      <c r="W73" s="146"/>
      <c r="X73" s="146"/>
      <c r="Y73" s="146"/>
      <c r="Z73" s="146"/>
      <c r="AA73" s="146"/>
      <c r="AB73" s="146">
        <v>0</v>
      </c>
      <c r="AC73" s="146">
        <v>0</v>
      </c>
    </row>
    <row r="74" spans="1:29" s="143" customFormat="1" ht="36.75" customHeight="1" x14ac:dyDescent="0.25">
      <c r="A74" s="144" t="s">
        <v>54</v>
      </c>
      <c r="B74" s="151" t="s">
        <v>159</v>
      </c>
      <c r="C74" s="146">
        <v>0</v>
      </c>
      <c r="D74" s="146">
        <v>312.23054999999999</v>
      </c>
      <c r="E74" s="146"/>
      <c r="F74" s="146"/>
      <c r="G74" s="146">
        <v>0</v>
      </c>
      <c r="H74" s="146" t="s">
        <v>281</v>
      </c>
      <c r="I74" s="146"/>
      <c r="J74" s="146">
        <v>0</v>
      </c>
      <c r="K74" s="146"/>
      <c r="L74" s="146" t="s">
        <v>281</v>
      </c>
      <c r="M74" s="146"/>
      <c r="N74" s="146">
        <v>0</v>
      </c>
      <c r="O74" s="146"/>
      <c r="P74" s="146" t="s">
        <v>281</v>
      </c>
      <c r="Q74" s="146"/>
      <c r="R74" s="146">
        <v>0</v>
      </c>
      <c r="S74" s="146"/>
      <c r="T74" s="146" t="s">
        <v>281</v>
      </c>
      <c r="U74" s="146"/>
      <c r="V74" s="146">
        <v>0</v>
      </c>
      <c r="W74" s="146"/>
      <c r="X74" s="146">
        <v>0</v>
      </c>
      <c r="Y74" s="146"/>
      <c r="Z74" s="146" t="s">
        <v>281</v>
      </c>
      <c r="AA74" s="146"/>
      <c r="AB74" s="146">
        <v>0</v>
      </c>
      <c r="AC74" s="146">
        <v>0</v>
      </c>
    </row>
    <row r="75" spans="1:29" s="143" customFormat="1" x14ac:dyDescent="0.25">
      <c r="A75" s="144" t="s">
        <v>52</v>
      </c>
      <c r="B75" s="145" t="s">
        <v>77</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s="143" customFormat="1" ht="45" customHeight="1" x14ac:dyDescent="0.25">
      <c r="A76" s="147" t="s">
        <v>154</v>
      </c>
      <c r="B76" s="148" t="s">
        <v>482</v>
      </c>
      <c r="C76" s="213"/>
      <c r="D76" s="214"/>
      <c r="E76" s="215"/>
      <c r="F76" s="215"/>
      <c r="G76" s="146">
        <v>0</v>
      </c>
      <c r="H76" s="146" t="s">
        <v>281</v>
      </c>
      <c r="I76" s="215"/>
      <c r="J76" s="146">
        <v>0</v>
      </c>
      <c r="K76" s="214"/>
      <c r="L76" s="146" t="s">
        <v>281</v>
      </c>
      <c r="M76" s="214"/>
      <c r="N76" s="146">
        <v>0</v>
      </c>
      <c r="O76" s="214"/>
      <c r="P76" s="146" t="s">
        <v>281</v>
      </c>
      <c r="Q76" s="214"/>
      <c r="R76" s="146">
        <v>0</v>
      </c>
      <c r="S76" s="214"/>
      <c r="T76" s="146" t="s">
        <v>281</v>
      </c>
      <c r="U76" s="214"/>
      <c r="V76" s="146">
        <v>0</v>
      </c>
      <c r="W76" s="214"/>
      <c r="X76" s="146">
        <v>0</v>
      </c>
      <c r="Y76" s="214"/>
      <c r="Z76" s="146" t="s">
        <v>281</v>
      </c>
      <c r="AA76" s="214"/>
      <c r="AB76" s="146">
        <v>0</v>
      </c>
      <c r="AC76" s="146">
        <v>0</v>
      </c>
    </row>
    <row r="77" spans="1:29" s="143" customFormat="1" ht="39.75" customHeight="1" x14ac:dyDescent="0.25">
      <c r="A77" s="147" t="s">
        <v>155</v>
      </c>
      <c r="B77" s="150" t="s">
        <v>480</v>
      </c>
      <c r="C77" s="146"/>
      <c r="D77" s="146"/>
      <c r="E77" s="146"/>
      <c r="F77" s="146"/>
      <c r="G77" s="146">
        <v>0</v>
      </c>
      <c r="H77" s="146" t="s">
        <v>281</v>
      </c>
      <c r="I77" s="146"/>
      <c r="J77" s="146">
        <v>0</v>
      </c>
      <c r="K77" s="146"/>
      <c r="L77" s="146" t="s">
        <v>281</v>
      </c>
      <c r="M77" s="146"/>
      <c r="N77" s="146">
        <v>0</v>
      </c>
      <c r="O77" s="146"/>
      <c r="P77" s="146" t="s">
        <v>281</v>
      </c>
      <c r="Q77" s="146"/>
      <c r="R77" s="146">
        <v>0</v>
      </c>
      <c r="S77" s="146"/>
      <c r="T77" s="146" t="s">
        <v>281</v>
      </c>
      <c r="U77" s="146"/>
      <c r="V77" s="146">
        <v>0</v>
      </c>
      <c r="W77" s="146"/>
      <c r="X77" s="146">
        <v>0</v>
      </c>
      <c r="Y77" s="146"/>
      <c r="Z77" s="146" t="s">
        <v>281</v>
      </c>
      <c r="AA77" s="146"/>
      <c r="AB77" s="146">
        <v>0</v>
      </c>
      <c r="AC77" s="146">
        <v>0</v>
      </c>
    </row>
    <row r="78" spans="1:29" s="143" customFormat="1" x14ac:dyDescent="0.25">
      <c r="A78" s="147" t="s">
        <v>156</v>
      </c>
      <c r="B78" s="150" t="s">
        <v>93</v>
      </c>
      <c r="C78" s="146"/>
      <c r="D78" s="146"/>
      <c r="E78" s="146"/>
      <c r="F78" s="146"/>
      <c r="G78" s="146">
        <v>0</v>
      </c>
      <c r="H78" s="146" t="s">
        <v>281</v>
      </c>
      <c r="I78" s="146"/>
      <c r="J78" s="146">
        <v>0</v>
      </c>
      <c r="K78" s="146"/>
      <c r="L78" s="146" t="s">
        <v>281</v>
      </c>
      <c r="M78" s="146"/>
      <c r="N78" s="146">
        <v>0</v>
      </c>
      <c r="O78" s="146"/>
      <c r="P78" s="146" t="s">
        <v>281</v>
      </c>
      <c r="Q78" s="146"/>
      <c r="R78" s="146">
        <v>0</v>
      </c>
      <c r="S78" s="146"/>
      <c r="T78" s="146" t="s">
        <v>281</v>
      </c>
      <c r="U78" s="146"/>
      <c r="V78" s="146">
        <v>0</v>
      </c>
      <c r="W78" s="146"/>
      <c r="X78" s="146">
        <v>0</v>
      </c>
      <c r="Y78" s="146"/>
      <c r="Z78" s="146" t="s">
        <v>281</v>
      </c>
      <c r="AA78" s="146"/>
      <c r="AB78" s="146">
        <v>0</v>
      </c>
      <c r="AC78" s="146">
        <v>0</v>
      </c>
    </row>
    <row r="79" spans="1:29" s="143" customFormat="1" x14ac:dyDescent="0.25">
      <c r="A79" s="147" t="s">
        <v>157</v>
      </c>
      <c r="B79" s="148" t="s">
        <v>481</v>
      </c>
      <c r="C79" s="146"/>
      <c r="D79" s="146"/>
      <c r="E79" s="146"/>
      <c r="F79" s="146"/>
      <c r="G79" s="146">
        <v>0</v>
      </c>
      <c r="H79" s="146" t="s">
        <v>281</v>
      </c>
      <c r="I79" s="146"/>
      <c r="J79" s="146">
        <v>0</v>
      </c>
      <c r="K79" s="146"/>
      <c r="L79" s="146" t="s">
        <v>281</v>
      </c>
      <c r="M79" s="146"/>
      <c r="N79" s="146">
        <v>0</v>
      </c>
      <c r="O79" s="146"/>
      <c r="P79" s="146" t="s">
        <v>281</v>
      </c>
      <c r="Q79" s="146"/>
      <c r="R79" s="146">
        <v>0</v>
      </c>
      <c r="S79" s="146"/>
      <c r="T79" s="146" t="s">
        <v>281</v>
      </c>
      <c r="U79" s="146"/>
      <c r="V79" s="146">
        <v>0</v>
      </c>
      <c r="W79" s="146"/>
      <c r="X79" s="146">
        <v>0</v>
      </c>
      <c r="Y79" s="146"/>
      <c r="Z79" s="146" t="s">
        <v>281</v>
      </c>
      <c r="AA79" s="146"/>
      <c r="AB79" s="146">
        <v>0</v>
      </c>
      <c r="AC79" s="146">
        <v>0</v>
      </c>
    </row>
    <row r="80" spans="1:29" s="143" customFormat="1" x14ac:dyDescent="0.25">
      <c r="A80" s="147" t="s">
        <v>158</v>
      </c>
      <c r="B80" s="148" t="s">
        <v>483</v>
      </c>
      <c r="C80" s="213"/>
      <c r="D80" s="214"/>
      <c r="E80" s="215"/>
      <c r="F80" s="215"/>
      <c r="G80" s="146">
        <v>0</v>
      </c>
      <c r="H80" s="146" t="s">
        <v>281</v>
      </c>
      <c r="I80" s="215"/>
      <c r="J80" s="146">
        <v>0</v>
      </c>
      <c r="K80" s="214"/>
      <c r="L80" s="146" t="s">
        <v>281</v>
      </c>
      <c r="M80" s="214"/>
      <c r="N80" s="146">
        <v>0</v>
      </c>
      <c r="O80" s="214"/>
      <c r="P80" s="146" t="s">
        <v>281</v>
      </c>
      <c r="Q80" s="214"/>
      <c r="R80" s="146">
        <v>0</v>
      </c>
      <c r="S80" s="214"/>
      <c r="T80" s="146" t="s">
        <v>281</v>
      </c>
      <c r="U80" s="214"/>
      <c r="V80" s="146">
        <v>0</v>
      </c>
      <c r="W80" s="214"/>
      <c r="X80" s="146">
        <v>0</v>
      </c>
      <c r="Y80" s="214"/>
      <c r="Z80" s="146" t="s">
        <v>281</v>
      </c>
      <c r="AA80" s="214"/>
      <c r="AB80" s="146">
        <v>0</v>
      </c>
      <c r="AC80" s="146">
        <v>0</v>
      </c>
    </row>
    <row r="81" spans="1:29" s="143" customFormat="1" x14ac:dyDescent="0.25">
      <c r="A81" s="147" t="s">
        <v>506</v>
      </c>
      <c r="B81" s="148" t="s">
        <v>484</v>
      </c>
      <c r="C81" s="213"/>
      <c r="D81" s="214"/>
      <c r="E81" s="215"/>
      <c r="F81" s="215"/>
      <c r="G81" s="146">
        <v>0</v>
      </c>
      <c r="H81" s="146" t="s">
        <v>281</v>
      </c>
      <c r="I81" s="215"/>
      <c r="J81" s="146">
        <v>0</v>
      </c>
      <c r="K81" s="214"/>
      <c r="L81" s="146" t="s">
        <v>281</v>
      </c>
      <c r="M81" s="214"/>
      <c r="N81" s="146">
        <v>0</v>
      </c>
      <c r="O81" s="214"/>
      <c r="P81" s="146" t="s">
        <v>281</v>
      </c>
      <c r="Q81" s="214"/>
      <c r="R81" s="146">
        <v>0</v>
      </c>
      <c r="S81" s="214"/>
      <c r="T81" s="146" t="s">
        <v>281</v>
      </c>
      <c r="U81" s="214"/>
      <c r="V81" s="146">
        <v>0</v>
      </c>
      <c r="W81" s="214"/>
      <c r="X81" s="146">
        <v>0</v>
      </c>
      <c r="Y81" s="214"/>
      <c r="Z81" s="146" t="s">
        <v>281</v>
      </c>
      <c r="AA81" s="214"/>
      <c r="AB81" s="146">
        <v>0</v>
      </c>
      <c r="AC81" s="146">
        <v>0</v>
      </c>
    </row>
    <row r="82" spans="1:29" s="143" customFormat="1" x14ac:dyDescent="0.25">
      <c r="A82" s="147" t="s">
        <v>507</v>
      </c>
      <c r="B82" s="148" t="s">
        <v>485</v>
      </c>
      <c r="C82" s="213"/>
      <c r="D82" s="214"/>
      <c r="E82" s="215"/>
      <c r="F82" s="215"/>
      <c r="G82" s="146">
        <v>0</v>
      </c>
      <c r="H82" s="146" t="s">
        <v>281</v>
      </c>
      <c r="I82" s="215"/>
      <c r="J82" s="146">
        <v>0</v>
      </c>
      <c r="K82" s="214"/>
      <c r="L82" s="146" t="s">
        <v>281</v>
      </c>
      <c r="M82" s="214"/>
      <c r="N82" s="146">
        <v>0</v>
      </c>
      <c r="O82" s="214"/>
      <c r="P82" s="146" t="s">
        <v>281</v>
      </c>
      <c r="Q82" s="214"/>
      <c r="R82" s="146">
        <v>0</v>
      </c>
      <c r="S82" s="214"/>
      <c r="T82" s="146" t="s">
        <v>281</v>
      </c>
      <c r="U82" s="214"/>
      <c r="V82" s="146">
        <v>0</v>
      </c>
      <c r="W82" s="214"/>
      <c r="X82" s="146">
        <v>0</v>
      </c>
      <c r="Y82" s="214"/>
      <c r="Z82" s="146" t="s">
        <v>281</v>
      </c>
      <c r="AA82" s="214"/>
      <c r="AB82" s="146">
        <v>0</v>
      </c>
      <c r="AC82" s="146">
        <v>0</v>
      </c>
    </row>
    <row r="83" spans="1:29" s="143" customFormat="1" x14ac:dyDescent="0.25">
      <c r="A83" s="147" t="s">
        <v>508</v>
      </c>
      <c r="B83" s="148" t="s">
        <v>487</v>
      </c>
      <c r="C83" s="213"/>
      <c r="D83" s="214"/>
      <c r="E83" s="215"/>
      <c r="F83" s="215"/>
      <c r="G83" s="146">
        <v>0</v>
      </c>
      <c r="H83" s="146" t="s">
        <v>281</v>
      </c>
      <c r="I83" s="215"/>
      <c r="J83" s="146">
        <v>0</v>
      </c>
      <c r="K83" s="214"/>
      <c r="L83" s="146" t="s">
        <v>281</v>
      </c>
      <c r="M83" s="214"/>
      <c r="N83" s="146">
        <v>0</v>
      </c>
      <c r="O83" s="214"/>
      <c r="P83" s="146" t="s">
        <v>281</v>
      </c>
      <c r="Q83" s="214"/>
      <c r="R83" s="146">
        <v>0</v>
      </c>
      <c r="S83" s="214"/>
      <c r="T83" s="146" t="s">
        <v>281</v>
      </c>
      <c r="U83" s="214"/>
      <c r="V83" s="146">
        <v>0</v>
      </c>
      <c r="W83" s="214"/>
      <c r="X83" s="146">
        <v>0</v>
      </c>
      <c r="Y83" s="214"/>
      <c r="Z83" s="146" t="s">
        <v>281</v>
      </c>
      <c r="AA83" s="214"/>
      <c r="AB83" s="146">
        <v>0</v>
      </c>
      <c r="AC83" s="146">
        <v>0</v>
      </c>
    </row>
    <row r="84" spans="1:29" s="143" customFormat="1" x14ac:dyDescent="0.25">
      <c r="A84" s="147" t="s">
        <v>509</v>
      </c>
      <c r="B84" s="148" t="s">
        <v>489</v>
      </c>
      <c r="C84" s="213"/>
      <c r="D84" s="214"/>
      <c r="E84" s="215"/>
      <c r="F84" s="215"/>
      <c r="G84" s="146">
        <v>0</v>
      </c>
      <c r="H84" s="146" t="s">
        <v>281</v>
      </c>
      <c r="I84" s="215"/>
      <c r="J84" s="146">
        <v>0</v>
      </c>
      <c r="K84" s="214"/>
      <c r="L84" s="146" t="s">
        <v>281</v>
      </c>
      <c r="M84" s="214"/>
      <c r="N84" s="146">
        <v>0</v>
      </c>
      <c r="O84" s="214"/>
      <c r="P84" s="146" t="s">
        <v>281</v>
      </c>
      <c r="Q84" s="214"/>
      <c r="R84" s="146">
        <v>0</v>
      </c>
      <c r="S84" s="214"/>
      <c r="T84" s="146" t="s">
        <v>281</v>
      </c>
      <c r="U84" s="214"/>
      <c r="V84" s="146">
        <v>0</v>
      </c>
      <c r="W84" s="214"/>
      <c r="X84" s="146">
        <v>0</v>
      </c>
      <c r="Y84" s="214"/>
      <c r="Z84" s="146" t="s">
        <v>281</v>
      </c>
      <c r="AA84" s="214"/>
      <c r="AB84" s="146">
        <v>0</v>
      </c>
      <c r="AC84" s="146">
        <v>0</v>
      </c>
    </row>
    <row r="85" spans="1:29" s="143" customFormat="1" x14ac:dyDescent="0.25">
      <c r="A85" s="147" t="s">
        <v>510</v>
      </c>
      <c r="B85" s="148" t="s">
        <v>491</v>
      </c>
      <c r="C85" s="213"/>
      <c r="D85" s="214"/>
      <c r="E85" s="215"/>
      <c r="F85" s="215"/>
      <c r="G85" s="146">
        <v>0</v>
      </c>
      <c r="H85" s="146" t="s">
        <v>281</v>
      </c>
      <c r="I85" s="215"/>
      <c r="J85" s="146">
        <v>0</v>
      </c>
      <c r="K85" s="214"/>
      <c r="L85" s="146" t="s">
        <v>281</v>
      </c>
      <c r="M85" s="214"/>
      <c r="N85" s="146">
        <v>0</v>
      </c>
      <c r="O85" s="214"/>
      <c r="P85" s="146" t="s">
        <v>281</v>
      </c>
      <c r="Q85" s="214"/>
      <c r="R85" s="146">
        <v>0</v>
      </c>
      <c r="S85" s="214"/>
      <c r="T85" s="146" t="s">
        <v>281</v>
      </c>
      <c r="U85" s="214"/>
      <c r="V85" s="146">
        <v>0</v>
      </c>
      <c r="W85" s="214"/>
      <c r="X85" s="146">
        <v>0</v>
      </c>
      <c r="Y85" s="214"/>
      <c r="Z85" s="146" t="s">
        <v>281</v>
      </c>
      <c r="AA85" s="214"/>
      <c r="AB85" s="146">
        <v>0</v>
      </c>
      <c r="AC85" s="146">
        <v>0</v>
      </c>
    </row>
    <row r="86" spans="1:29" s="143" customFormat="1" x14ac:dyDescent="0.25">
      <c r="A86" s="147" t="s">
        <v>511</v>
      </c>
      <c r="B86" s="148" t="s">
        <v>493</v>
      </c>
      <c r="C86" s="216"/>
      <c r="D86" s="214"/>
      <c r="E86" s="215"/>
      <c r="F86" s="215"/>
      <c r="G86" s="146">
        <v>0</v>
      </c>
      <c r="H86" s="146" t="s">
        <v>281</v>
      </c>
      <c r="I86" s="215"/>
      <c r="J86" s="146">
        <v>0</v>
      </c>
      <c r="K86" s="214"/>
      <c r="L86" s="146" t="s">
        <v>281</v>
      </c>
      <c r="M86" s="214"/>
      <c r="N86" s="146">
        <v>0</v>
      </c>
      <c r="O86" s="214"/>
      <c r="P86" s="146" t="s">
        <v>281</v>
      </c>
      <c r="Q86" s="214"/>
      <c r="R86" s="146">
        <v>0</v>
      </c>
      <c r="S86" s="214"/>
      <c r="T86" s="146" t="s">
        <v>281</v>
      </c>
      <c r="U86" s="214"/>
      <c r="V86" s="146">
        <v>0</v>
      </c>
      <c r="W86" s="214"/>
      <c r="X86" s="146">
        <v>0</v>
      </c>
      <c r="Y86" s="214"/>
      <c r="Z86" s="146" t="s">
        <v>281</v>
      </c>
      <c r="AA86" s="214"/>
      <c r="AB86" s="146">
        <v>0</v>
      </c>
      <c r="AC86" s="146">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T21:U21"/>
    <mergeCell ref="V21:W21"/>
    <mergeCell ref="N21:O21"/>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85" zoomScaleSheetLayoutView="85" workbookViewId="0">
      <selection activeCell="N39" sqref="N3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3"/>
    </row>
    <row r="7" spans="1:48" ht="18.75" x14ac:dyDescent="0.2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298" t="str">
        <f>'1. паспорт местоположение'!A12:C12</f>
        <v>Q_NA1000.PR.0092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37.5" customHeight="1" x14ac:dyDescent="0.25">
      <c r="A15" s="334" t="str">
        <f>'1. паспорт местоположение'!A15:C15</f>
        <v>Создание системы управления нормативно-справочной информацией АО "Россети Тюмень" на базе отечественного ПО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0"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0" customFormat="1" x14ac:dyDescent="0.25">
      <c r="A21" s="474" t="s">
        <v>246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0" customFormat="1" ht="58.7" customHeight="1" x14ac:dyDescent="0.25">
      <c r="A22" s="475" t="s">
        <v>48</v>
      </c>
      <c r="B22" s="478" t="s">
        <v>20</v>
      </c>
      <c r="C22" s="475" t="s">
        <v>47</v>
      </c>
      <c r="D22" s="475" t="s">
        <v>46</v>
      </c>
      <c r="E22" s="481" t="s">
        <v>254</v>
      </c>
      <c r="F22" s="482"/>
      <c r="G22" s="482"/>
      <c r="H22" s="482"/>
      <c r="I22" s="482"/>
      <c r="J22" s="482"/>
      <c r="K22" s="482"/>
      <c r="L22" s="483"/>
      <c r="M22" s="475" t="s">
        <v>45</v>
      </c>
      <c r="N22" s="475" t="s">
        <v>44</v>
      </c>
      <c r="O22" s="475" t="s">
        <v>43</v>
      </c>
      <c r="P22" s="484" t="s">
        <v>162</v>
      </c>
      <c r="Q22" s="484" t="s">
        <v>42</v>
      </c>
      <c r="R22" s="484" t="s">
        <v>41</v>
      </c>
      <c r="S22" s="484" t="s">
        <v>40</v>
      </c>
      <c r="T22" s="484"/>
      <c r="U22" s="485" t="s">
        <v>39</v>
      </c>
      <c r="V22" s="485" t="s">
        <v>38</v>
      </c>
      <c r="W22" s="484" t="s">
        <v>37</v>
      </c>
      <c r="X22" s="484" t="s">
        <v>36</v>
      </c>
      <c r="Y22" s="484" t="s">
        <v>35</v>
      </c>
      <c r="Z22" s="498" t="s">
        <v>34</v>
      </c>
      <c r="AA22" s="484" t="s">
        <v>33</v>
      </c>
      <c r="AB22" s="484" t="s">
        <v>32</v>
      </c>
      <c r="AC22" s="484" t="s">
        <v>31</v>
      </c>
      <c r="AD22" s="484" t="s">
        <v>30</v>
      </c>
      <c r="AE22" s="484" t="s">
        <v>29</v>
      </c>
      <c r="AF22" s="484" t="s">
        <v>28</v>
      </c>
      <c r="AG22" s="484"/>
      <c r="AH22" s="484"/>
      <c r="AI22" s="484"/>
      <c r="AJ22" s="484"/>
      <c r="AK22" s="484"/>
      <c r="AL22" s="484" t="s">
        <v>27</v>
      </c>
      <c r="AM22" s="484"/>
      <c r="AN22" s="484"/>
      <c r="AO22" s="484"/>
      <c r="AP22" s="484" t="s">
        <v>26</v>
      </c>
      <c r="AQ22" s="484"/>
      <c r="AR22" s="484" t="s">
        <v>25</v>
      </c>
      <c r="AS22" s="484" t="s">
        <v>24</v>
      </c>
      <c r="AT22" s="484" t="s">
        <v>23</v>
      </c>
      <c r="AU22" s="484" t="s">
        <v>22</v>
      </c>
      <c r="AV22" s="488" t="s">
        <v>21</v>
      </c>
    </row>
    <row r="23" spans="1:48" s="20" customFormat="1" ht="64.5" customHeight="1" x14ac:dyDescent="0.25">
      <c r="A23" s="476"/>
      <c r="B23" s="479"/>
      <c r="C23" s="476"/>
      <c r="D23" s="476"/>
      <c r="E23" s="490" t="s">
        <v>19</v>
      </c>
      <c r="F23" s="492" t="s">
        <v>76</v>
      </c>
      <c r="G23" s="492" t="s">
        <v>75</v>
      </c>
      <c r="H23" s="492" t="s">
        <v>74</v>
      </c>
      <c r="I23" s="496" t="s">
        <v>210</v>
      </c>
      <c r="J23" s="496" t="s">
        <v>211</v>
      </c>
      <c r="K23" s="496" t="s">
        <v>212</v>
      </c>
      <c r="L23" s="492" t="s">
        <v>72</v>
      </c>
      <c r="M23" s="476"/>
      <c r="N23" s="476"/>
      <c r="O23" s="476"/>
      <c r="P23" s="484"/>
      <c r="Q23" s="484"/>
      <c r="R23" s="484"/>
      <c r="S23" s="494" t="s">
        <v>0</v>
      </c>
      <c r="T23" s="494" t="s">
        <v>7</v>
      </c>
      <c r="U23" s="485"/>
      <c r="V23" s="485"/>
      <c r="W23" s="484"/>
      <c r="X23" s="484"/>
      <c r="Y23" s="484"/>
      <c r="Z23" s="484"/>
      <c r="AA23" s="484"/>
      <c r="AB23" s="484"/>
      <c r="AC23" s="484"/>
      <c r="AD23" s="484"/>
      <c r="AE23" s="484"/>
      <c r="AF23" s="484" t="s">
        <v>18</v>
      </c>
      <c r="AG23" s="484"/>
      <c r="AH23" s="484" t="s">
        <v>17</v>
      </c>
      <c r="AI23" s="484"/>
      <c r="AJ23" s="475" t="s">
        <v>16</v>
      </c>
      <c r="AK23" s="475" t="s">
        <v>15</v>
      </c>
      <c r="AL23" s="475" t="s">
        <v>14</v>
      </c>
      <c r="AM23" s="475" t="s">
        <v>13</v>
      </c>
      <c r="AN23" s="475" t="s">
        <v>12</v>
      </c>
      <c r="AO23" s="475" t="s">
        <v>11</v>
      </c>
      <c r="AP23" s="475" t="s">
        <v>10</v>
      </c>
      <c r="AQ23" s="486" t="s">
        <v>7</v>
      </c>
      <c r="AR23" s="484"/>
      <c r="AS23" s="484"/>
      <c r="AT23" s="484"/>
      <c r="AU23" s="484"/>
      <c r="AV23" s="489"/>
    </row>
    <row r="24" spans="1:48" s="20"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43" t="s">
        <v>9</v>
      </c>
      <c r="AG24" s="43" t="s">
        <v>8</v>
      </c>
      <c r="AH24" s="44" t="s">
        <v>0</v>
      </c>
      <c r="AI24" s="44" t="s">
        <v>7</v>
      </c>
      <c r="AJ24" s="477"/>
      <c r="AK24" s="477"/>
      <c r="AL24" s="477"/>
      <c r="AM24" s="477"/>
      <c r="AN24" s="477"/>
      <c r="AO24" s="477"/>
      <c r="AP24" s="477"/>
      <c r="AQ24" s="487"/>
      <c r="AR24" s="484"/>
      <c r="AS24" s="484"/>
      <c r="AT24" s="484"/>
      <c r="AU24" s="484"/>
      <c r="AV24" s="489"/>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10" customFormat="1" ht="12.75" x14ac:dyDescent="0.2">
      <c r="A26" s="152"/>
      <c r="B26" s="153"/>
      <c r="C26" s="153"/>
      <c r="D26" s="208"/>
      <c r="E26" s="209"/>
      <c r="F26" s="209"/>
      <c r="G26" s="209"/>
      <c r="H26" s="209"/>
      <c r="I26" s="209"/>
      <c r="J26" s="209"/>
      <c r="K26" s="209"/>
      <c r="L26" s="209"/>
      <c r="M26" s="153"/>
      <c r="N26" s="154"/>
      <c r="O26" s="153"/>
      <c r="P26" s="155"/>
      <c r="Q26" s="153"/>
      <c r="R26" s="155"/>
      <c r="S26" s="153"/>
      <c r="T26" s="153"/>
      <c r="U26" s="153"/>
      <c r="V26" s="153"/>
      <c r="W26" s="153"/>
      <c r="X26" s="155"/>
      <c r="Y26" s="153"/>
      <c r="Z26" s="153"/>
      <c r="AA26" s="153"/>
      <c r="AB26" s="155"/>
      <c r="AC26" s="153"/>
      <c r="AD26" s="155"/>
      <c r="AE26" s="155"/>
      <c r="AF26" s="153"/>
      <c r="AG26" s="153"/>
      <c r="AH26" s="153"/>
      <c r="AI26" s="153"/>
      <c r="AJ26" s="153"/>
      <c r="AK26" s="153"/>
      <c r="AL26" s="153"/>
      <c r="AM26" s="153"/>
      <c r="AN26" s="153"/>
      <c r="AO26" s="152"/>
      <c r="AP26" s="153"/>
      <c r="AQ26" s="153"/>
      <c r="AR26" s="153"/>
      <c r="AS26" s="153"/>
      <c r="AT26" s="153"/>
      <c r="AU26" s="153"/>
      <c r="AV26" s="153"/>
    </row>
    <row r="27" spans="1:48" s="210" customFormat="1" ht="12.75" x14ac:dyDescent="0.2">
      <c r="A27" s="211"/>
      <c r="B27" s="211"/>
      <c r="C27" s="211"/>
      <c r="D27" s="211"/>
      <c r="E27" s="211"/>
      <c r="F27" s="211"/>
      <c r="G27" s="211"/>
      <c r="H27" s="211"/>
      <c r="I27" s="211"/>
      <c r="J27" s="211"/>
      <c r="K27" s="211"/>
      <c r="L27" s="211"/>
      <c r="M27" s="211"/>
      <c r="N27" s="211"/>
      <c r="O27" s="211"/>
      <c r="P27" s="211"/>
      <c r="Q27" s="211"/>
      <c r="R27" s="211"/>
      <c r="S27" s="211"/>
      <c r="T27" s="211"/>
      <c r="U27" s="211"/>
      <c r="V27" s="211"/>
      <c r="W27" s="153"/>
      <c r="X27" s="155"/>
      <c r="Y27" s="153"/>
      <c r="Z27" s="153"/>
      <c r="AA27" s="155"/>
      <c r="AB27" s="153"/>
      <c r="AC27" s="211"/>
      <c r="AD27" s="211"/>
      <c r="AE27" s="211"/>
      <c r="AF27" s="211"/>
      <c r="AG27" s="211"/>
      <c r="AH27" s="211"/>
      <c r="AI27" s="211"/>
      <c r="AJ27" s="211"/>
      <c r="AK27" s="211"/>
      <c r="AL27" s="211"/>
      <c r="AM27" s="211"/>
      <c r="AN27" s="211"/>
      <c r="AO27" s="211"/>
      <c r="AP27" s="211"/>
      <c r="AQ27" s="211"/>
      <c r="AR27" s="211"/>
      <c r="AS27" s="211"/>
      <c r="AT27" s="211"/>
      <c r="AU27" s="211"/>
      <c r="AV27"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zoomScaleNormal="77" zoomScaleSheetLayoutView="100" workbookViewId="0">
      <selection activeCell="B30" sqref="B3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465" t="str">
        <f>'1. паспорт местоположение'!A5:C5</f>
        <v>Год раскрытия информации: 2026 год</v>
      </c>
      <c r="B5" s="465"/>
      <c r="C5" s="36"/>
      <c r="D5" s="36"/>
      <c r="E5" s="36"/>
      <c r="F5" s="36"/>
      <c r="G5" s="36"/>
      <c r="H5" s="36"/>
    </row>
    <row r="6" spans="1:8" ht="18.75" x14ac:dyDescent="0.3">
      <c r="A6" s="82"/>
      <c r="B6" s="82"/>
      <c r="C6" s="82"/>
      <c r="D6" s="82"/>
      <c r="E6" s="82"/>
      <c r="F6" s="82"/>
      <c r="G6" s="82"/>
      <c r="H6" s="82"/>
    </row>
    <row r="7" spans="1:8" ht="18.75" x14ac:dyDescent="0.25">
      <c r="A7" s="297" t="s">
        <v>5</v>
      </c>
      <c r="B7" s="297"/>
      <c r="C7" s="50"/>
      <c r="D7" s="50"/>
      <c r="E7" s="50"/>
      <c r="F7" s="50"/>
      <c r="G7" s="50"/>
      <c r="H7" s="50"/>
    </row>
    <row r="8" spans="1:8" ht="18.75" x14ac:dyDescent="0.25">
      <c r="A8" s="50"/>
      <c r="B8" s="50"/>
      <c r="C8" s="50"/>
      <c r="D8" s="50"/>
      <c r="E8" s="50"/>
      <c r="F8" s="50"/>
      <c r="G8" s="50"/>
      <c r="H8" s="50"/>
    </row>
    <row r="9" spans="1:8" x14ac:dyDescent="0.25">
      <c r="A9" s="298" t="str">
        <f>'1. паспорт местоположение'!A9:C9</f>
        <v>АО "Россети Тюмень"</v>
      </c>
      <c r="B9" s="298"/>
      <c r="C9" s="51"/>
      <c r="D9" s="51"/>
      <c r="E9" s="51"/>
      <c r="F9" s="51"/>
      <c r="G9" s="51"/>
      <c r="H9" s="51"/>
    </row>
    <row r="10" spans="1:8" x14ac:dyDescent="0.25">
      <c r="A10" s="294" t="s">
        <v>4</v>
      </c>
      <c r="B10" s="294"/>
      <c r="C10" s="52"/>
      <c r="D10" s="52"/>
      <c r="E10" s="52"/>
      <c r="F10" s="52"/>
      <c r="G10" s="52"/>
      <c r="H10" s="52"/>
    </row>
    <row r="11" spans="1:8" ht="18.75" x14ac:dyDescent="0.25">
      <c r="A11" s="50"/>
      <c r="B11" s="50"/>
      <c r="C11" s="50"/>
      <c r="D11" s="50"/>
      <c r="E11" s="50"/>
      <c r="F11" s="50"/>
      <c r="G11" s="50"/>
      <c r="H11" s="50"/>
    </row>
    <row r="12" spans="1:8" ht="30.75" customHeight="1" x14ac:dyDescent="0.25">
      <c r="A12" s="298" t="str">
        <f>'1. паспорт местоположение'!A12:C12</f>
        <v>Q_NA1000.PR.0092</v>
      </c>
      <c r="B12" s="298"/>
      <c r="C12" s="51"/>
      <c r="D12" s="51"/>
      <c r="E12" s="51"/>
      <c r="F12" s="51"/>
      <c r="G12" s="51"/>
      <c r="H12" s="51"/>
    </row>
    <row r="13" spans="1:8" x14ac:dyDescent="0.25">
      <c r="A13" s="294" t="s">
        <v>3</v>
      </c>
      <c r="B13" s="294"/>
      <c r="C13" s="52"/>
      <c r="D13" s="52"/>
      <c r="E13" s="52"/>
      <c r="F13" s="52"/>
      <c r="G13" s="52"/>
      <c r="H13" s="52"/>
    </row>
    <row r="14" spans="1:8" ht="18.75" x14ac:dyDescent="0.25">
      <c r="A14" s="9"/>
      <c r="B14" s="9"/>
      <c r="C14" s="9"/>
      <c r="D14" s="9"/>
      <c r="E14" s="9"/>
      <c r="F14" s="9"/>
      <c r="G14" s="9"/>
      <c r="H14" s="9"/>
    </row>
    <row r="15" spans="1:8" ht="24" customHeight="1" x14ac:dyDescent="0.25">
      <c r="A15" s="299" t="str">
        <f>'1. паспорт местоположение'!A15:C15</f>
        <v>Создание системы управления нормативно-справочной информацией АО "Россети Тюмень" на базе отечественного ПО</v>
      </c>
      <c r="B15" s="299"/>
      <c r="C15" s="51"/>
      <c r="D15" s="51"/>
      <c r="E15" s="51"/>
      <c r="F15" s="51"/>
      <c r="G15" s="51"/>
      <c r="H15" s="51"/>
    </row>
    <row r="16" spans="1:8" x14ac:dyDescent="0.25">
      <c r="A16" s="294" t="s">
        <v>2</v>
      </c>
      <c r="B16" s="294"/>
      <c r="C16" s="52"/>
      <c r="D16" s="52"/>
      <c r="E16" s="52"/>
      <c r="F16" s="52"/>
      <c r="G16" s="52"/>
      <c r="H16" s="52"/>
    </row>
    <row r="17" spans="1:2" x14ac:dyDescent="0.25">
      <c r="B17" s="40"/>
    </row>
    <row r="18" spans="1:2" ht="33.75" customHeight="1" x14ac:dyDescent="0.25">
      <c r="A18" s="501" t="s">
        <v>247</v>
      </c>
      <c r="B18" s="502"/>
    </row>
    <row r="19" spans="1:2" x14ac:dyDescent="0.25">
      <c r="B19" s="34"/>
    </row>
    <row r="20" spans="1:2" x14ac:dyDescent="0.25">
      <c r="B20" s="41"/>
    </row>
    <row r="21" spans="1:2" ht="46.5" customHeight="1" x14ac:dyDescent="0.25">
      <c r="A21" s="188" t="s">
        <v>165</v>
      </c>
      <c r="B21" s="189" t="str">
        <f>A15</f>
        <v>Создание системы управления нормативно-справочной информацией АО "Россети Тюмень" на базе отечественного ПО</v>
      </c>
    </row>
    <row r="22" spans="1:2" x14ac:dyDescent="0.25">
      <c r="A22" s="188" t="s">
        <v>166</v>
      </c>
      <c r="B22" s="189" t="s">
        <v>262</v>
      </c>
    </row>
    <row r="23" spans="1:2" x14ac:dyDescent="0.25">
      <c r="A23" s="188" t="s">
        <v>163</v>
      </c>
      <c r="B23" s="189" t="s">
        <v>516</v>
      </c>
    </row>
    <row r="24" spans="1:2" x14ac:dyDescent="0.25">
      <c r="A24" s="188" t="s">
        <v>167</v>
      </c>
      <c r="B24" s="189"/>
    </row>
    <row r="25" spans="1:2" x14ac:dyDescent="0.25">
      <c r="A25" s="190" t="s">
        <v>168</v>
      </c>
      <c r="B25" s="189">
        <v>2028</v>
      </c>
    </row>
    <row r="26" spans="1:2" x14ac:dyDescent="0.25">
      <c r="A26" s="190" t="s">
        <v>169</v>
      </c>
      <c r="B26" s="189" t="s">
        <v>614</v>
      </c>
    </row>
    <row r="27" spans="1:2" ht="28.5" x14ac:dyDescent="0.25">
      <c r="A27" s="191" t="s">
        <v>278</v>
      </c>
      <c r="B27" s="283">
        <v>380.92127153520789</v>
      </c>
    </row>
    <row r="28" spans="1:2" x14ac:dyDescent="0.25">
      <c r="A28" s="192" t="s">
        <v>170</v>
      </c>
      <c r="B28" s="192" t="s">
        <v>277</v>
      </c>
    </row>
    <row r="29" spans="1:2" ht="28.5" x14ac:dyDescent="0.25">
      <c r="A29" s="191" t="s">
        <v>171</v>
      </c>
      <c r="B29" s="193"/>
    </row>
    <row r="30" spans="1:2" ht="28.5" x14ac:dyDescent="0.25">
      <c r="A30" s="191" t="s">
        <v>172</v>
      </c>
      <c r="B30" s="193"/>
    </row>
    <row r="31" spans="1:2" x14ac:dyDescent="0.25">
      <c r="A31" s="192" t="s">
        <v>173</v>
      </c>
      <c r="B31" s="192"/>
    </row>
    <row r="32" spans="1:2" ht="28.5" x14ac:dyDescent="0.25">
      <c r="A32" s="191" t="s">
        <v>263</v>
      </c>
      <c r="B32" s="194"/>
    </row>
    <row r="33" spans="1:2" x14ac:dyDescent="0.25">
      <c r="A33" s="195"/>
      <c r="B33" s="196"/>
    </row>
    <row r="34" spans="1:2" ht="30" x14ac:dyDescent="0.25">
      <c r="A34" s="195" t="s">
        <v>514</v>
      </c>
      <c r="B34" s="197"/>
    </row>
    <row r="35" spans="1:2" x14ac:dyDescent="0.25">
      <c r="A35" s="192" t="s">
        <v>175</v>
      </c>
      <c r="B35" s="206">
        <f>B34/B27</f>
        <v>0</v>
      </c>
    </row>
    <row r="36" spans="1:2" x14ac:dyDescent="0.25">
      <c r="A36" s="192" t="s">
        <v>176</v>
      </c>
      <c r="B36" s="196">
        <f>B34</f>
        <v>0</v>
      </c>
    </row>
    <row r="37" spans="1:2" x14ac:dyDescent="0.25">
      <c r="A37" s="192" t="s">
        <v>177</v>
      </c>
      <c r="B37" s="196"/>
    </row>
    <row r="38" spans="1:2" x14ac:dyDescent="0.25">
      <c r="A38" s="195"/>
      <c r="B38" s="196"/>
    </row>
    <row r="39" spans="1:2" x14ac:dyDescent="0.25">
      <c r="A39" s="192" t="s">
        <v>175</v>
      </c>
      <c r="B39" s="198"/>
    </row>
    <row r="40" spans="1:2" x14ac:dyDescent="0.25">
      <c r="A40" s="192" t="s">
        <v>176</v>
      </c>
      <c r="B40" s="196"/>
    </row>
    <row r="41" spans="1:2" x14ac:dyDescent="0.25">
      <c r="A41" s="192" t="s">
        <v>177</v>
      </c>
      <c r="B41" s="196"/>
    </row>
    <row r="42" spans="1:2" x14ac:dyDescent="0.25">
      <c r="A42" s="195"/>
      <c r="B42" s="196"/>
    </row>
    <row r="43" spans="1:2" x14ac:dyDescent="0.25">
      <c r="A43" s="192" t="s">
        <v>175</v>
      </c>
      <c r="B43" s="198"/>
    </row>
    <row r="44" spans="1:2" x14ac:dyDescent="0.25">
      <c r="A44" s="192" t="s">
        <v>176</v>
      </c>
      <c r="B44" s="196"/>
    </row>
    <row r="45" spans="1:2" x14ac:dyDescent="0.25">
      <c r="A45" s="192" t="s">
        <v>177</v>
      </c>
      <c r="B45" s="196"/>
    </row>
    <row r="46" spans="1:2" x14ac:dyDescent="0.25">
      <c r="A46" s="195"/>
      <c r="B46" s="196"/>
    </row>
    <row r="47" spans="1:2" x14ac:dyDescent="0.25">
      <c r="A47" s="192" t="s">
        <v>175</v>
      </c>
      <c r="B47" s="198"/>
    </row>
    <row r="48" spans="1:2" x14ac:dyDescent="0.25">
      <c r="A48" s="192" t="s">
        <v>176</v>
      </c>
      <c r="B48" s="196"/>
    </row>
    <row r="49" spans="1:2" x14ac:dyDescent="0.25">
      <c r="A49" s="192" t="s">
        <v>177</v>
      </c>
      <c r="B49" s="196"/>
    </row>
    <row r="50" spans="1:2" ht="28.5" x14ac:dyDescent="0.25">
      <c r="A50" s="191" t="s">
        <v>178</v>
      </c>
      <c r="B50" s="194"/>
    </row>
    <row r="51" spans="1:2" x14ac:dyDescent="0.25">
      <c r="A51" s="192" t="s">
        <v>174</v>
      </c>
      <c r="B51" s="192"/>
    </row>
    <row r="52" spans="1:2" x14ac:dyDescent="0.25">
      <c r="A52" s="192" t="s">
        <v>175</v>
      </c>
      <c r="B52" s="192"/>
    </row>
    <row r="53" spans="1:2" x14ac:dyDescent="0.25">
      <c r="A53" s="192" t="s">
        <v>176</v>
      </c>
      <c r="B53" s="192"/>
    </row>
    <row r="54" spans="1:2" x14ac:dyDescent="0.25">
      <c r="A54" s="192" t="s">
        <v>177</v>
      </c>
      <c r="B54" s="192"/>
    </row>
    <row r="55" spans="1:2" ht="28.5" x14ac:dyDescent="0.25">
      <c r="A55" s="191" t="s">
        <v>179</v>
      </c>
      <c r="B55" s="194"/>
    </row>
    <row r="56" spans="1:2" x14ac:dyDescent="0.25">
      <c r="A56" s="192" t="s">
        <v>174</v>
      </c>
      <c r="B56" s="192"/>
    </row>
    <row r="57" spans="1:2" x14ac:dyDescent="0.25">
      <c r="A57" s="192" t="s">
        <v>175</v>
      </c>
      <c r="B57" s="192"/>
    </row>
    <row r="58" spans="1:2" x14ac:dyDescent="0.25">
      <c r="A58" s="192" t="s">
        <v>176</v>
      </c>
      <c r="B58" s="192"/>
    </row>
    <row r="59" spans="1:2" x14ac:dyDescent="0.25">
      <c r="A59" s="192" t="s">
        <v>177</v>
      </c>
      <c r="B59" s="192"/>
    </row>
    <row r="60" spans="1:2" ht="28.5" x14ac:dyDescent="0.25">
      <c r="A60" s="190" t="s">
        <v>180</v>
      </c>
      <c r="B60" s="199">
        <v>0</v>
      </c>
    </row>
    <row r="61" spans="1:2" x14ac:dyDescent="0.25">
      <c r="A61" s="200" t="s">
        <v>173</v>
      </c>
      <c r="B61" s="201"/>
    </row>
    <row r="62" spans="1:2" x14ac:dyDescent="0.25">
      <c r="A62" s="200" t="s">
        <v>181</v>
      </c>
      <c r="B62" s="201">
        <v>0</v>
      </c>
    </row>
    <row r="63" spans="1:2" x14ac:dyDescent="0.25">
      <c r="A63" s="200" t="s">
        <v>182</v>
      </c>
      <c r="B63" s="201">
        <v>0</v>
      </c>
    </row>
    <row r="64" spans="1:2" x14ac:dyDescent="0.25">
      <c r="A64" s="200" t="s">
        <v>183</v>
      </c>
      <c r="B64" s="201">
        <v>0</v>
      </c>
    </row>
    <row r="65" spans="1:4" x14ac:dyDescent="0.25">
      <c r="A65" s="190" t="s">
        <v>184</v>
      </c>
      <c r="B65" s="207">
        <v>0</v>
      </c>
    </row>
    <row r="66" spans="1:4" x14ac:dyDescent="0.25">
      <c r="A66" s="190" t="s">
        <v>185</v>
      </c>
      <c r="B66" s="202">
        <v>0</v>
      </c>
    </row>
    <row r="67" spans="1:4" x14ac:dyDescent="0.25">
      <c r="A67" s="190" t="s">
        <v>186</v>
      </c>
      <c r="B67" s="207">
        <f>B66/B27</f>
        <v>0</v>
      </c>
    </row>
    <row r="68" spans="1:4" ht="15.75" customHeight="1" x14ac:dyDescent="0.25">
      <c r="A68" s="190" t="s">
        <v>187</v>
      </c>
      <c r="B68" s="202">
        <v>0</v>
      </c>
      <c r="C68" s="499"/>
      <c r="D68" s="156"/>
    </row>
    <row r="69" spans="1:4" ht="30" x14ac:dyDescent="0.25">
      <c r="A69" s="190" t="s">
        <v>188</v>
      </c>
      <c r="B69" s="200" t="s">
        <v>264</v>
      </c>
      <c r="C69" s="499"/>
      <c r="D69" s="156"/>
    </row>
    <row r="70" spans="1:4" ht="23.25" customHeight="1" x14ac:dyDescent="0.25">
      <c r="A70" s="200" t="s">
        <v>189</v>
      </c>
      <c r="B70" s="189" t="s">
        <v>477</v>
      </c>
      <c r="C70" s="499"/>
      <c r="D70" s="156"/>
    </row>
    <row r="71" spans="1:4" x14ac:dyDescent="0.25">
      <c r="A71" s="200" t="s">
        <v>190</v>
      </c>
      <c r="B71" s="200"/>
      <c r="C71" s="499"/>
      <c r="D71" s="156"/>
    </row>
    <row r="72" spans="1:4" x14ac:dyDescent="0.25">
      <c r="A72" s="200" t="s">
        <v>191</v>
      </c>
      <c r="B72" s="200"/>
      <c r="C72" s="499"/>
      <c r="D72" s="38"/>
    </row>
    <row r="73" spans="1:4" x14ac:dyDescent="0.25">
      <c r="A73" s="200" t="s">
        <v>192</v>
      </c>
      <c r="B73" s="200"/>
      <c r="C73" s="499"/>
      <c r="D73" s="38"/>
    </row>
    <row r="74" spans="1:4" x14ac:dyDescent="0.25">
      <c r="A74" s="200" t="s">
        <v>193</v>
      </c>
      <c r="B74" s="200"/>
    </row>
    <row r="75" spans="1:4" ht="30" x14ac:dyDescent="0.25">
      <c r="A75" s="200" t="s">
        <v>194</v>
      </c>
      <c r="B75" s="200" t="s">
        <v>260</v>
      </c>
    </row>
    <row r="76" spans="1:4" ht="28.5" x14ac:dyDescent="0.25">
      <c r="A76" s="190" t="s">
        <v>195</v>
      </c>
      <c r="B76" s="200"/>
    </row>
    <row r="77" spans="1:4" x14ac:dyDescent="0.25">
      <c r="A77" s="200" t="s">
        <v>173</v>
      </c>
      <c r="B77" s="200"/>
    </row>
    <row r="78" spans="1:4" x14ac:dyDescent="0.25">
      <c r="A78" s="200" t="s">
        <v>196</v>
      </c>
      <c r="B78" s="200" t="s">
        <v>330</v>
      </c>
    </row>
    <row r="79" spans="1:4" x14ac:dyDescent="0.25">
      <c r="A79" s="200" t="s">
        <v>197</v>
      </c>
      <c r="B79" s="200" t="s">
        <v>330</v>
      </c>
    </row>
    <row r="80" spans="1:4" x14ac:dyDescent="0.25">
      <c r="A80" s="203" t="s">
        <v>198</v>
      </c>
      <c r="B80" s="200" t="s">
        <v>260</v>
      </c>
    </row>
    <row r="81" spans="1:2" x14ac:dyDescent="0.25">
      <c r="A81" s="190" t="s">
        <v>199</v>
      </c>
      <c r="B81" s="192" t="s">
        <v>260</v>
      </c>
    </row>
    <row r="82" spans="1:2" x14ac:dyDescent="0.25">
      <c r="A82" s="200" t="s">
        <v>200</v>
      </c>
      <c r="B82" s="192" t="s">
        <v>330</v>
      </c>
    </row>
    <row r="83" spans="1:2" x14ac:dyDescent="0.25">
      <c r="A83" s="200" t="s">
        <v>201</v>
      </c>
      <c r="B83" s="192" t="s">
        <v>330</v>
      </c>
    </row>
    <row r="84" spans="1:2" x14ac:dyDescent="0.25">
      <c r="A84" s="200" t="s">
        <v>202</v>
      </c>
      <c r="B84" s="192" t="s">
        <v>330</v>
      </c>
    </row>
    <row r="85" spans="1:2" ht="28.5" x14ac:dyDescent="0.25">
      <c r="A85" s="204" t="s">
        <v>203</v>
      </c>
      <c r="B85" s="200" t="s">
        <v>515</v>
      </c>
    </row>
    <row r="86" spans="1:2" ht="28.5" x14ac:dyDescent="0.25">
      <c r="A86" s="190" t="s">
        <v>204</v>
      </c>
      <c r="B86" s="500" t="s">
        <v>276</v>
      </c>
    </row>
    <row r="87" spans="1:2" x14ac:dyDescent="0.25">
      <c r="A87" s="200" t="s">
        <v>205</v>
      </c>
      <c r="B87" s="500"/>
    </row>
    <row r="88" spans="1:2" x14ac:dyDescent="0.25">
      <c r="A88" s="200" t="s">
        <v>206</v>
      </c>
      <c r="B88" s="500"/>
    </row>
    <row r="89" spans="1:2" x14ac:dyDescent="0.25">
      <c r="A89" s="200" t="s">
        <v>207</v>
      </c>
      <c r="B89" s="500"/>
    </row>
    <row r="90" spans="1:2" x14ac:dyDescent="0.25">
      <c r="A90" s="200" t="s">
        <v>208</v>
      </c>
      <c r="B90" s="500"/>
    </row>
    <row r="91" spans="1:2" x14ac:dyDescent="0.25">
      <c r="A91" s="205" t="s">
        <v>209</v>
      </c>
      <c r="B91" s="500"/>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2026-04-21T13:13:38Z</dcterms:modified>
</cp:coreProperties>
</file>