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NS1100.KL.0023\"/>
    </mc:Choice>
  </mc:AlternateContent>
  <bookViews>
    <workbookView xWindow="0" yWindow="0" windowWidth="28740" windowHeight="11970" tabRatio="731"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сведения'!$31:$31</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31" l="1"/>
  <c r="A12" i="31"/>
  <c r="A9" i="31"/>
  <c r="A5" i="31"/>
  <c r="A69" i="31" l="1"/>
  <c r="C40" i="7" l="1"/>
  <c r="A14" i="12" l="1"/>
  <c r="A11" i="28" l="1"/>
  <c r="A12" i="16"/>
  <c r="A11" i="12"/>
  <c r="A15" i="16" l="1"/>
  <c r="A14" i="28" s="1"/>
  <c r="A15" i="5" l="1"/>
  <c r="A15" i="23" s="1"/>
  <c r="B20" i="23" s="1"/>
  <c r="A13" i="13"/>
  <c r="A12" i="14" s="1"/>
  <c r="A12" i="6" s="1"/>
  <c r="A11" i="17" s="1"/>
  <c r="A12" i="10" s="1"/>
  <c r="A12" i="5" l="1"/>
  <c r="A12" i="23" s="1"/>
  <c r="A9" i="5"/>
  <c r="A9" i="23" s="1"/>
  <c r="A9" i="16"/>
  <c r="A9" i="10"/>
  <c r="A8" i="17"/>
  <c r="A9" i="6"/>
  <c r="A9" i="14"/>
  <c r="A10" i="13"/>
  <c r="A8" i="12"/>
  <c r="A15" i="10" l="1"/>
  <c r="A14" i="17"/>
  <c r="A15" i="6"/>
  <c r="A15" i="14"/>
  <c r="A16" i="13"/>
  <c r="A5" i="5"/>
  <c r="A5" i="23" s="1"/>
  <c r="A5" i="16"/>
  <c r="A4" i="28" s="1"/>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<sst xmlns="http://schemas.openxmlformats.org/spreadsheetml/2006/main" count="1414" uniqueCount="558">
  <si>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</si>
  <si>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</si>
  <si>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</si>
  <si>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</si>
  <si>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</si>
  <si>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</si>
  <si>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</si>
  <si>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</si>
  <si>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</si>
  <si>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</si>
  <si>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</si>
  <si>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</si>
  <si>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</si>
  <si>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</si>
  <si>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</si>
  <si>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</si>
  <si>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</si>
  <si>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</si>
  <si>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</si>
  <si>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</si>
  <si>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</si>
  <si>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</si>
  <si>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</si>
  <si>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</si>
  <si>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</si>
  <si>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</si>
  <si>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</si>
  <si>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</si>
  <si>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</si>
  <si>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</si>
  <si>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</si>
  <si>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</si>
  <si>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</si>
  <si>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</si>
  <si>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</si>
  <si>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</si>
  <si>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</si>
  <si>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</si>
  <si>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</si>
  <si>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</si>
  <si>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</si>
  <si>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</si>
  <si>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</si>
  <si>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</si>
  <si>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</si>
  <si>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</si>
  <si>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</si>
  <si>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</si>
  <si>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</si>
  <si>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</si>
  <si>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</si>
  <si>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</si>
  <si>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</si>
  <si>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</si>
  <si>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</si>
  <si>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</si>
  <si>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</si>
  <si>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</si>
  <si>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</si>
  <si>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</si>
  <si>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</si>
  <si>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</si>
  <si>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</si>
  <si>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</si>
  <si>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</si>
  <si>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</si>
  <si>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</si>
  <si>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</si>
  <si>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</si>
  <si>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</si>
  <si>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</si>
  <si>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</si>
  <si>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</si>
  <si>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</si>
  <si>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</si>
  <si>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</si>
  <si>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</si>
  <si>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</si>
  <si>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</si>
  <si>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</si>
  <si>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</si>
  <si>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</si>
  <si>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</si>
  <si>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</si>
  <si>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</si>
  <si>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</si>
  <si>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</si>
  <si>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</si>
  <si>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</si>
  <si>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</si>
  <si>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</si>
  <si>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</si>
  <si>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</si>
  <si>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</si>
  <si>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</si>
  <si>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</si>
  <si>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</si>
  <si>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</si>
  <si>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</si>
  <si>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</si>
  <si>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</si>
  <si>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</si>
  <si>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</si>
  <si>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</si>
  <si>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</si>
  <si>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</si>
  <si>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</si>
  <si>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</si>
  <si>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</si>
  <si>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</si>
  <si>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</si>
  <si>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</si>
  <si>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</si>
  <si>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</si>
  <si>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</si>
  <si>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</si>
  <si>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</si>
  <si>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</si>
  <si>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</si>
  <si>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</si>
  <si>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</si>
  <si>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</si>
  <si>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</si>
  <si>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</si>
  <si>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</si>
  <si>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</si>
  <si>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</si>
  <si>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</si>
  <si>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</si>
  <si>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</si>
  <si>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</si>
  <si>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</si>
  <si>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</si>
  <si>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</si>
  <si>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</si>
  <si>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</si>
  <si>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</si>
  <si>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</si>
  <si>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</si>
  <si>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</si>
  <si>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</si>
  <si>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</si>
  <si>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</si>
  <si>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</si>
  <si>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</si>
  <si>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</si>
  <si>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</si>
  <si>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</si>
  <si>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</si>
  <si>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</si>
  <si>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</si>
  <si>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</si>
  <si>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</si>
  <si>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</si>
  <si>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</si>
  <si>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</si>
  <si>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</si>
  <si>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</si>
  <si>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</si>
  <si>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</si>
  <si>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</si>
  <si>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</si>
  <si>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</si>
  <si>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</si>
  <si>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</si>
  <si>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</si>
  <si>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</si>
  <si>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</si>
  <si>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</si>
  <si>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</si>
  <si>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</si>
  <si>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</si>
  <si>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</si>
  <si>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</si>
  <si>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</si>
  <si>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</si>
  <si>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</si>
  <si>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</si>
  <si>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</si>
  <si>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</si>
  <si>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</si>
  <si>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</si>
  <si>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</si>
  <si>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</si>
  <si>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</si>
  <si>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</si>
  <si>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</si>
  <si>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</si>
  <si>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</si>
  <si>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</si>
  <si>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</si>
  <si>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</si>
  <si>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</si>
  <si>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</si>
  <si>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</si>
  <si>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</si>
  <si>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</si>
  <si>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</si>
  <si>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</si>
  <si>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</si>
  <si>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</si>
  <si>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</si>
  <si>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</si>
  <si>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</si>
  <si>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</si>
  <si>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</si>
  <si>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</si>
  <si>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</si>
  <si>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</si>
  <si>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</si>
  <si>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</si>
  <si>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</si>
  <si>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</si>
  <si>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</si>
  <si>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</si>
  <si>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</si>
  <si>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</si>
  <si>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</si>
  <si>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</si>
  <si>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</si>
  <si>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</si>
  <si>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</si>
  <si>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</si>
  <si>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</si>
  <si>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</si>
  <si>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</si>
  <si>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</si>
  <si>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</si>
  <si>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</si>
  <si>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</si>
  <si>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</si>
  <si>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</si>
  <si>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</si>
  <si>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</si>
  <si>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</si>
  <si>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</si>
  <si>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</si>
  <si>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</si>
  <si>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</si>
  <si>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</si>
  <si>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</si>
  <si>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</si>
  <si>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</si>
  <si>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</si>
  <si>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</si>
  <si>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</si>
  <si>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</si>
  <si>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</si>
  <si>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</si>
  <si>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</si>
  <si>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</si>
  <si>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</si>
  <si>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</si>
  <si>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</si>
  <si>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</si>
  <si>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</si>
  <si>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</si>
  <si>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</si>
  <si>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</si>
  <si>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</si>
  <si>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</si>
  <si>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</si>
  <si>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</si>
  <si>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</si>
  <si>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</si>
  <si>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</si>
  <si>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</si>
  <si>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</si>
  <si>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</si>
  <si>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</si>
  <si>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</si>
  <si>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</si>
  <si>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</si>
  <si>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</si>
  <si>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</si>
  <si>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</si>
  <si>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</si>
  <si>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</si>
  <si>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</si>
  <si>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</si>
  <si>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</si>
  <si>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</si>
  <si>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</si>
  <si>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</si>
  <si>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</si>
  <si>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</si>
  <si>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</si>
  <si>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</si>
  <si>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</si>
  <si>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</si>
  <si>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</si>
  <si>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</si>
  <si>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</si>
  <si>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</si>
  <si>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</si>
  <si>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</si>
  <si>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</si>
  <si>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</si>
  <si>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</si>
  <si>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</si>
  <si>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</si>
  <si>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</si>
  <si>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</si>
  <si>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</si>
  <si>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</si>
  <si>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</si>
  <si>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</si>
  <si>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</si>
  <si>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</si>
  <si>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</si>
  <si>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</si>
  <si>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</si>
  <si>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</si>
  <si>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</si>
  <si>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</si>
  <si>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</si>
  <si>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</si>
  <si>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</si>
  <si>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</si>
  <si>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</si>
  <si>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</si>
  <si>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</si>
  <si>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</si>
  <si>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</si>
  <si>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</si>
  <si>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</si>
  <si>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</si>
  <si>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</si>
  <si>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</si>
  <si>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</si>
  <si>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</si>
  <si>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</si>
  <si>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</si>
  <si>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</si>
  <si>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</si>
  <si>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</si>
  <si>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</si>
  <si>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</si>
  <si>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</si>
  <si>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</si>
  <si>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</si>
  <si>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</si>
  <si>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</si>
  <si>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</si>
  <si>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</si>
  <si>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</si>
  <si>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</si>
  <si>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</si>
  <si>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</si>
  <si>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</si>
  <si>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</si>
  <si>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</si>
  <si>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</si>
  <si>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</si>
  <si>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</si>
  <si>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</si>
  <si>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</si>
  <si>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</si>
  <si>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</si>
  <si>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</si>
  <si>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</si>
  <si>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</si>
  <si>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</si>
  <si>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</si>
  <si>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</si>
  <si>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</si>
  <si>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</si>
  <si>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</si>
  <si>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</si>
  <si>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</si>
  <si>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</si>
  <si>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</si>
  <si>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</si>
  <si>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</si>
  <si>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</si>
  <si>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</si>
  <si>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</si>
  <si>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</si>
  <si>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</si>
  <si>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</si>
  <si>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</si>
  <si>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</si>
  <si>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</si>
  <si>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</si>
  <si>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</si>
  <si>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</si>
  <si>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</si>
  <si>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</si>
  <si>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</si>
  <si>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</si>
  <si>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</si>
  <si>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</si>
  <si>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</si>
  <si>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</si>
  <si>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</si>
  <si>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</si>
  <si>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</si>
  <si>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</si>
  <si>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</si>
  <si>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</si>
  <si>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</si>
  <si>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</si>
  <si>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</si>
  <si>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</si>
  <si>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</si>
  <si>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</si>
  <si>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</si>
  <si>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</si>
  <si>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</si>
  <si>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</si>
  <si>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</si>
  <si>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</si>
  <si>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</si>
  <si>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</si>
  <si>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</si>
  <si>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</si>
  <si>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</si>
  <si>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</si>
  <si>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</si>
  <si>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</si>
  <si>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</si>
  <si>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</si>
  <si>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</si>
  <si>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</si>
  <si>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</si>
  <si>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</si>
  <si>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</si>
  <si>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</si>
  <si>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</si>
  <si>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</si>
  <si>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</si>
  <si>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</si>
  <si>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</si>
  <si>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</si>
  <si>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</si>
  <si>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</si>
  <si>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</si>
  <si>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</si>
  <si>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</si>
  <si>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</si>
  <si>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</si>
  <si>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</si>
  <si>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</si>
  <si>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</si>
  <si>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</si>
  <si>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</si>
  <si>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</si>
  <si>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</si>
  <si>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</si>
  <si>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</si>
  <si>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</si>
  <si>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</si>
  <si>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</si>
  <si>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</si>
  <si>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</si>
  <si>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</si>
  <si>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</si>
  <si>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</si>
  <si>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</si>
  <si>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</si>
  <si>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</si>
  <si>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</si>
  <si>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</si>
  <si>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</si>
  <si>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</si>
  <si>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</si>
  <si>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</si>
  <si>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</si>
  <si>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</si>
  <si>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</si>
  <si>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</si>
  <si>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</si>
  <si>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</si>
  <si>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</si>
  <si>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</si>
  <si>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</si>
  <si>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01. Технологическое присоединение</t>
  </si>
  <si>
    <t>Подписан/заключен</t>
  </si>
  <si>
    <t>1.12.</t>
  </si>
  <si>
    <t>Остаток</t>
  </si>
  <si>
    <t xml:space="preserve">
План</t>
  </si>
  <si>
    <t>Год 2026</t>
  </si>
  <si>
    <t>Год 2027</t>
  </si>
  <si>
    <t>- подрядчики</t>
  </si>
  <si>
    <t>не подошел срок</t>
  </si>
  <si>
    <t>Реализация проекта в установленные сроки</t>
  </si>
  <si>
    <t>3.6.</t>
  </si>
  <si>
    <t xml:space="preserve"> АО "РОССЕТИ ТЮМЕНЬ" </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</si>
  <si>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</si>
  <si>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</si>
  <si>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</si>
  <si>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</si>
  <si>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</si>
  <si>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</si>
  <si>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</si>
  <si>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</si>
  <si>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</si>
  <si>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</si>
  <si>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</si>
  <si>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</si>
  <si>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</si>
  <si>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</si>
  <si>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</si>
  <si>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</si>
  <si>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</si>
  <si>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</si>
  <si>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Сметная стоимость проекта в ценах 2025 года с НДС, млн. руб.</t>
  </si>
  <si>
    <t>Год 2029</t>
  </si>
  <si>
    <t>Развитие электрической сети, связанное с подключением новых потребителей</t>
  </si>
  <si>
    <t>г. Сургут</t>
  </si>
  <si>
    <t>П</t>
  </si>
  <si>
    <t>Новое строительство</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</si>
  <si>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</si>
  <si>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</si>
  <si>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</si>
  <si>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</si>
  <si>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</si>
  <si>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</si>
  <si>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</si>
  <si>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</si>
  <si>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</si>
  <si>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</si>
  <si>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</si>
  <si>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 xml:space="preserve">№ Т7/25/0006-ДТП от 19.03.2025 </t>
  </si>
  <si>
    <t>ХМАО-Югра, г. Сургут, микрорайон 49, на земельном участке с кадастровым номером 86:10:0101133:170</t>
  </si>
  <si>
    <t>вводно-распределительные устройства 0,4 кВ: ВРУ-1 и ВРУ-2 здания «Бюро судебно-медицинской экспертизы», ВРУ-1 здания «Патологоанатомическое отделение», ВРУ-1 здания «Котельная», ВРУ - 1 установки «КНС»</t>
  </si>
  <si>
    <t>Кабельные наконечники, присоединяемые к вводным коммутационным аппаратам Заявителя в вводно-распределительных устройствах 0,4 кВ здания «Бюро судебно-медицинской экспертизы», здания «Патологоанатомическое отделение», здания «Котельной», установки «КНС» кабельных линий 0,4 кВ, проектируемых от вновь сооружаемой АО«Россети Тюмень» 2БКТП-1000/10/0,4</t>
  </si>
  <si>
    <t>II</t>
  </si>
  <si>
    <t xml:space="preserve">новое строительство 2БКТП 1000/10/0,4 кВ - 2 МВА, КЛ 10 кВ протяжённостью 2х2 км, КЛ 0,4 кВ протяжённостью 1,8 км, ПУ - 10 шт.                                  </t>
  </si>
  <si>
    <t>Размер платы за технологическое присоединение (в соответствии с договором об осуществлении технологического присоединения), млн рублей (с НДС)</t>
  </si>
  <si>
    <t>40,054 млн.руб. без НДС за 1 БКТП 
11,977 млн.руб. без НДС за 1 км 2*КЛ-10 кВ 
5,408 млн.руб. без НДС за 1 км КЛ-0,4 кВ 
0,069 млн. руб. без НДС за 1 шт средства учета электроэнергии 0,4 кВ</t>
  </si>
  <si>
    <t>2 МВА, 5,8 км, 10 т.у.</t>
  </si>
  <si>
    <t>Осуществление технологического присоединения энергопринимающих устройств КУ «УКС Югры»</t>
  </si>
  <si>
    <t>Осуществление технологического присоединения согласно договора от 19.03.2025 № Т7/25/0006-ДТП об осуществлении технологического присоединения  энергопринимающих устройств  объекта «Бюро судебно-медицинской экспертизы совместно с патологоанатомическим отделением бюджетного учреждения Ханты-Мансийского автономного округа-Югры «Сургутская окружная клиническая больница» в г. Сургуте» заявителя КУ «УКС Югры»</t>
  </si>
  <si>
    <t>Новое строительство 2БКТП-1000/10/0,4 кВ - 1 шт., 2КЛ 10 кВ протяжённостью 2х2 км, КЛ 0,4 кВ протяжённостью 1,8 км, ПУ - 10 шт.</t>
  </si>
  <si>
    <t>да</t>
  </si>
  <si>
    <r>
      <t xml:space="preserve">Год раскрытия информации: </t>
    </r>
    <r>
      <rPr>
        <b/>
        <u/>
        <sz val="12"/>
        <rFont val="Times New Roman"/>
        <family val="1"/>
        <charset val="204"/>
      </rPr>
      <t>2026</t>
    </r>
    <r>
      <rPr>
        <b/>
        <sz val="12"/>
        <rFont val="Times New Roman"/>
        <family val="1"/>
        <charset val="204"/>
      </rPr>
      <t xml:space="preserve"> год</t>
    </r>
  </si>
  <si>
    <t>Q_NS1100.KL.0023</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</si>
  <si>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</si>
  <si>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по состоянию на 01.01.2026</t>
  </si>
  <si>
    <t>Год 2030</t>
  </si>
  <si>
    <t>01.07.2027-15.07.2027</t>
  </si>
  <si>
    <t>Развитие электрической сети связанное с подключением новых потребителей (договор тех.присоединения № Т7/25/0010-ДТП от 03.04.2025 энергопринимающих устройств «Бюро судебно-медицинской экспертизы совместно с патологоанатомическим отделением бюджетного учреждения Ханты-Мансийского автономного округа-Югры «Сургутская окружная клиническая больница» в г. Сургуте» )</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</si>
  <si>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</si>
  <si>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</si>
  <si>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</si>
  <si>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</si>
  <si>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платы за технологическое присоединение</t>
  </si>
  <si>
    <t xml:space="preserve"> Постановка объектов электросетевого хозяйства под напряжение:</t>
  </si>
  <si>
    <t>КТПН-1000/10/0,4 кВ</t>
  </si>
  <si>
    <t>КТП</t>
  </si>
  <si>
    <t>Ранее не предусматривалось</t>
  </si>
  <si>
    <t>После разработки ПСД</t>
  </si>
  <si>
    <t>2027</t>
  </si>
  <si>
    <t>КЛ 10 кВ</t>
  </si>
  <si>
    <t>Одноцепная линия</t>
  </si>
  <si>
    <t>КЛ</t>
  </si>
  <si>
    <t>В земляных траншеях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</si>
</sst>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0000000000"/>
    <numFmt numFmtId="173" formatCode="#,##0.0"/>
    <numFmt numFmtId="174" formatCode="_(* #,##0_);_(* \(#,##0\);_(* &quot;-&quot;_);_(@_)"/>
    <numFmt numFmtId="175" formatCode="0.0%"/>
    <numFmt numFmtId="176"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auto="1"/>
      </left>
      <right/>
      <top style="thin">
        <color auto="1"/>
      </top>
      <bottom/>
      <diagonal/>
    </border>
    <border>
      <left/>
      <right style="thin">
        <color auto="1"/>
      </right>
      <top style="thin">
        <color auto="1"/>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3" fillId="0" borderId="0"/>
    <xf numFmtId="164" fontId="3" fillId="0" borderId="0" applyFont="0" applyFill="0" applyBorder="0" applyAlignment="0" applyProtection="0"/>
    <xf numFmtId="0" fontId="68" fillId="0" borderId="0"/>
    <xf numFmtId="0" fontId="11" fillId="0" borderId="0"/>
  </cellStyleXfs>
  <cellXfs count="5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29" xfId="2" applyNumberFormat="1" applyFont="1" applyFill="1" applyBorder="1" applyAlignment="1">
      <alignment horizontal="center" vertical="center" wrapText="1"/>
    </xf>
    <xf numFmtId="0" fontId="11" fillId="25" borderId="29" xfId="2" applyNumberFormat="1" applyFont="1" applyFill="1" applyBorder="1" applyAlignment="1">
      <alignment horizontal="center" vertical="center" wrapText="1"/>
    </xf>
    <xf numFmtId="0" fontId="11" fillId="25" borderId="29" xfId="2" applyFont="1" applyFill="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1"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9" fillId="0" borderId="0" xfId="2" applyFont="1" applyFill="1" applyAlignment="1">
      <alignment horizontal="center"/>
    </xf>
    <xf numFmtId="169" fontId="36" fillId="28" borderId="31" xfId="0" applyNumberFormat="1" applyFont="1" applyFill="1" applyBorder="1" applyAlignment="1">
      <alignment horizontal="left" vertical="center" wrapText="1"/>
    </xf>
    <xf numFmtId="0" fontId="62" fillId="0" borderId="0" xfId="0" applyFont="1"/>
    <xf numFmtId="0" fontId="40" fillId="0" borderId="4" xfId="1" applyFont="1" applyBorder="1" applyAlignment="1">
      <alignment horizontal="center" vertical="center" wrapText="1"/>
    </xf>
    <xf numFmtId="0" fontId="2" fillId="0" borderId="29" xfId="1" applyFont="1" applyBorder="1" applyAlignment="1">
      <alignment horizontal="center" vertical="center"/>
    </xf>
    <xf numFmtId="0" fontId="3" fillId="0" borderId="29" xfId="1" applyBorder="1" applyAlignment="1">
      <alignment horizontal="center" vertical="center"/>
    </xf>
    <xf numFmtId="0" fontId="43" fillId="0" borderId="29" xfId="62" applyFont="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0" fontId="11" fillId="25" borderId="29"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29" xfId="2" applyNumberFormat="1" applyFont="1" applyBorder="1" applyAlignment="1">
      <alignment horizontal="center" vertical="top" wrapText="1"/>
    </xf>
    <xf numFmtId="0" fontId="43" fillId="0" borderId="29" xfId="2" applyFont="1" applyBorder="1" applyAlignment="1">
      <alignment vertical="top" wrapText="1"/>
    </xf>
    <xf numFmtId="0" fontId="11" fillId="0" borderId="29" xfId="2" applyFont="1" applyBorder="1" applyAlignment="1">
      <alignment vertical="top" wrapText="1"/>
    </xf>
    <xf numFmtId="0" fontId="11" fillId="0" borderId="29" xfId="2" applyFont="1" applyBorder="1" applyAlignment="1">
      <alignment horizontal="justify" vertical="top" wrapText="1"/>
    </xf>
    <xf numFmtId="49" fontId="64" fillId="0" borderId="29" xfId="0" quotePrefix="1" applyNumberFormat="1" applyFont="1" applyFill="1" applyBorder="1" applyAlignment="1">
      <alignment horizontal="center" vertical="center" wrapText="1"/>
    </xf>
    <xf numFmtId="49" fontId="64" fillId="0" borderId="29" xfId="0" applyNumberFormat="1" applyFont="1" applyFill="1" applyBorder="1" applyAlignment="1">
      <alignment horizontal="center" vertical="center" wrapText="1"/>
    </xf>
    <xf numFmtId="0" fontId="36" fillId="0" borderId="29" xfId="49" applyFont="1" applyFill="1" applyBorder="1" applyAlignment="1">
      <alignment horizontal="center" vertical="center"/>
    </xf>
    <xf numFmtId="3" fontId="64" fillId="0" borderId="29" xfId="0" applyNumberFormat="1" applyFont="1" applyFill="1" applyBorder="1" applyAlignment="1">
      <alignment horizontal="center" vertical="center" wrapText="1"/>
    </xf>
    <xf numFmtId="3" fontId="65" fillId="0" borderId="29" xfId="0" applyNumberFormat="1" applyFont="1" applyFill="1" applyBorder="1" applyAlignment="1">
      <alignment horizontal="center" vertical="center" wrapText="1"/>
    </xf>
    <xf numFmtId="0" fontId="36" fillId="0" borderId="29"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2" xfId="0" applyFont="1" applyFill="1" applyBorder="1" applyAlignment="1">
      <alignment horizontal="left" vertical="center"/>
    </xf>
    <xf numFmtId="169" fontId="39" fillId="0" borderId="32"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7" fillId="0" borderId="0" xfId="1" applyFont="1" applyAlignment="1">
      <alignment horizontal="center" vertical="center"/>
    </xf>
    <xf numFmtId="0" fontId="11" fillId="0" borderId="0" xfId="62" applyFont="1" applyAlignment="1">
      <alignment horizontal="center" vertical="center"/>
    </xf>
    <xf numFmtId="0" fontId="43" fillId="25" borderId="29" xfId="62" applyFont="1" applyFill="1" applyBorder="1" applyAlignment="1">
      <alignment horizontal="center" vertical="center" wrapText="1"/>
    </xf>
    <xf numFmtId="4" fontId="64" fillId="0" borderId="29" xfId="0" applyNumberFormat="1" applyFont="1" applyFill="1" applyBorder="1" applyAlignment="1">
      <alignment horizontal="center" vertical="center" wrapText="1"/>
    </xf>
    <xf numFmtId="17" fontId="36" fillId="0" borderId="29" xfId="49" applyNumberFormat="1" applyFont="1" applyFill="1" applyBorder="1" applyAlignment="1">
      <alignment horizontal="center" vertical="center"/>
    </xf>
    <xf numFmtId="0" fontId="36" fillId="25" borderId="32" xfId="0" applyFont="1" applyFill="1" applyBorder="1" applyAlignment="1">
      <alignment vertical="center"/>
    </xf>
    <xf numFmtId="0" fontId="36" fillId="25" borderId="31" xfId="0" applyFont="1" applyFill="1" applyBorder="1" applyAlignment="1">
      <alignment vertical="center" wrapText="1"/>
    </xf>
    <xf numFmtId="0" fontId="36" fillId="25" borderId="32" xfId="0" applyFont="1" applyFill="1" applyBorder="1" applyAlignment="1">
      <alignment vertical="center" wrapText="1"/>
    </xf>
    <xf numFmtId="14" fontId="36" fillId="25" borderId="31" xfId="0" applyNumberFormat="1" applyFont="1" applyFill="1" applyBorder="1" applyAlignment="1">
      <alignment horizontal="left" vertical="center" wrapText="1"/>
    </xf>
    <xf numFmtId="0" fontId="43" fillId="25" borderId="29" xfId="2" applyNumberFormat="1" applyFont="1" applyFill="1" applyBorder="1" applyAlignment="1">
      <alignment horizontal="center" vertical="top" wrapText="1"/>
    </xf>
    <xf numFmtId="0" fontId="43" fillId="25" borderId="29" xfId="2" applyFont="1" applyFill="1" applyBorder="1" applyAlignment="1">
      <alignment vertical="top" wrapText="1"/>
    </xf>
    <xf numFmtId="0" fontId="36" fillId="0" borderId="29" xfId="49" applyFont="1" applyFill="1" applyBorder="1" applyAlignment="1">
      <alignment horizontal="center" vertical="center" wrapText="1"/>
    </xf>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33" xfId="2" applyFont="1" applyFill="1" applyBorder="1" applyAlignment="1">
      <alignment horizontal="center" vertical="center" wrapText="1"/>
    </xf>
    <xf numFmtId="49" fontId="43" fillId="0" borderId="33" xfId="41" applyNumberFormat="1" applyFont="1" applyFill="1" applyBorder="1" applyAlignment="1">
      <alignment horizontal="center" vertical="center" wrapText="1"/>
    </xf>
    <xf numFmtId="0" fontId="43" fillId="0" borderId="33" xfId="41" applyFont="1" applyFill="1" applyBorder="1" applyAlignment="1">
      <alignment horizontal="left" vertical="center" wrapText="1"/>
    </xf>
    <xf numFmtId="4" fontId="11" fillId="25" borderId="33" xfId="69" applyNumberFormat="1" applyFont="1" applyFill="1" applyBorder="1" applyAlignment="1">
      <alignment horizontal="right" wrapText="1"/>
    </xf>
    <xf numFmtId="0" fontId="11" fillId="0" borderId="0" xfId="41" applyFont="1"/>
    <xf numFmtId="49" fontId="11" fillId="0" borderId="33" xfId="41" applyNumberFormat="1" applyFont="1" applyFill="1" applyBorder="1" applyAlignment="1">
      <alignment horizontal="center" vertical="center" wrapText="1"/>
    </xf>
    <xf numFmtId="0" fontId="11" fillId="0" borderId="3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3" xfId="70" applyFont="1" applyFill="1" applyBorder="1" applyAlignment="1">
      <alignment horizontal="left" vertical="center" wrapText="1"/>
    </xf>
    <xf numFmtId="171" fontId="11" fillId="25" borderId="33" xfId="69" applyNumberFormat="1" applyFont="1" applyFill="1" applyBorder="1" applyAlignment="1">
      <alignment horizontal="right" wrapText="1"/>
    </xf>
    <xf numFmtId="4" fontId="11" fillId="0" borderId="33" xfId="69" applyNumberFormat="1" applyFont="1" applyFill="1" applyBorder="1" applyAlignment="1">
      <alignment horizontal="right" wrapText="1"/>
    </xf>
    <xf numFmtId="0" fontId="44" fillId="0" borderId="33" xfId="70" applyFont="1" applyFill="1" applyBorder="1" applyAlignment="1">
      <alignment horizontal="left" vertical="center" wrapText="1"/>
    </xf>
    <xf numFmtId="4" fontId="11" fillId="0" borderId="33" xfId="41" applyNumberFormat="1" applyFont="1" applyFill="1" applyBorder="1" applyAlignment="1">
      <alignment horizontal="center" vertical="center" wrapText="1"/>
    </xf>
    <xf numFmtId="4" fontId="48" fillId="0" borderId="33" xfId="70" applyNumberFormat="1" applyFont="1" applyFill="1" applyBorder="1" applyAlignment="1">
      <alignment horizontal="left" vertical="center" wrapText="1"/>
    </xf>
    <xf numFmtId="172" fontId="11" fillId="0" borderId="0" xfId="41" applyNumberFormat="1" applyFont="1"/>
    <xf numFmtId="4" fontId="11" fillId="0" borderId="0" xfId="41" applyNumberFormat="1" applyFont="1"/>
    <xf numFmtId="4" fontId="48" fillId="0" borderId="2" xfId="70" applyNumberFormat="1" applyFont="1" applyFill="1" applyBorder="1" applyAlignment="1">
      <alignment vertical="center" wrapText="1"/>
    </xf>
    <xf numFmtId="14" fontId="36" fillId="25" borderId="32" xfId="0" applyNumberFormat="1" applyFont="1" applyFill="1" applyBorder="1" applyAlignment="1">
      <alignment vertical="center"/>
    </xf>
    <xf numFmtId="169" fontId="11" fillId="25" borderId="33" xfId="69" applyNumberFormat="1" applyFont="1" applyFill="1" applyBorder="1" applyAlignment="1">
      <alignment horizontal="right" wrapText="1"/>
    </xf>
    <xf numFmtId="169" fontId="11" fillId="0" borderId="33" xfId="69" applyNumberFormat="1" applyFont="1" applyFill="1" applyBorder="1" applyAlignment="1">
      <alignment horizontal="right" wrapText="1"/>
    </xf>
    <xf numFmtId="0" fontId="43" fillId="25" borderId="29" xfId="62" applyFont="1" applyFill="1" applyBorder="1" applyAlignment="1">
      <alignment horizontal="center" vertical="center"/>
    </xf>
    <xf numFmtId="49" fontId="43" fillId="25" borderId="29" xfId="62" applyNumberFormat="1" applyFont="1" applyFill="1" applyBorder="1" applyAlignment="1">
      <alignment horizontal="center" vertical="center" wrapText="1"/>
    </xf>
    <xf numFmtId="0" fontId="43" fillId="25" borderId="29" xfId="62" applyNumberFormat="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34" xfId="41" applyFont="1" applyFill="1" applyBorder="1" applyAlignment="1">
      <alignment horizontal="center" vertical="center" textRotation="90" wrapText="1"/>
    </xf>
    <xf numFmtId="0" fontId="5" fillId="25" borderId="0" xfId="1" applyFont="1" applyFill="1" applyAlignment="1">
      <alignment horizontal="center" vertical="center"/>
    </xf>
    <xf numFmtId="0" fontId="4" fillId="25" borderId="0" xfId="1" applyFont="1" applyFill="1" applyBorder="1" applyAlignment="1">
      <alignment horizontal="center" vertical="center"/>
    </xf>
    <xf numFmtId="0" fontId="4" fillId="25" borderId="0" xfId="1" applyFont="1" applyFill="1" applyAlignment="1">
      <alignment horizontal="center" vertical="center"/>
    </xf>
    <xf numFmtId="0" fontId="7" fillId="25" borderId="0" xfId="1" applyFont="1" applyFill="1" applyAlignment="1">
      <alignment vertical="center"/>
    </xf>
    <xf numFmtId="0" fontId="7" fillId="25" borderId="1" xfId="1" applyFont="1" applyFill="1" applyBorder="1" applyAlignment="1">
      <alignment vertical="center" wrapText="1"/>
    </xf>
    <xf numFmtId="0" fontId="7" fillId="25" borderId="4"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4" xfId="1" applyFont="1" applyFill="1" applyBorder="1" applyAlignment="1">
      <alignment horizontal="left" vertical="center" wrapText="1"/>
    </xf>
    <xf numFmtId="0" fontId="7" fillId="25" borderId="29" xfId="1" applyFont="1" applyFill="1" applyBorder="1" applyAlignment="1">
      <alignment vertical="center" wrapText="1"/>
    </xf>
    <xf numFmtId="0" fontId="7" fillId="25" borderId="4" xfId="1" applyFont="1" applyFill="1" applyBorder="1" applyAlignment="1">
      <alignment vertical="center" wrapText="1"/>
    </xf>
    <xf numFmtId="0" fontId="7" fillId="25" borderId="1" xfId="1" applyFont="1" applyFill="1" applyBorder="1" applyAlignment="1">
      <alignment horizontal="left" vertical="center" wrapText="1"/>
    </xf>
    <xf numFmtId="0" fontId="7" fillId="25" borderId="29" xfId="71" applyFont="1" applyFill="1" applyBorder="1" applyAlignment="1">
      <alignment horizontal="center" vertical="center" wrapText="1"/>
    </xf>
    <xf numFmtId="0" fontId="11" fillId="25" borderId="29" xfId="1" applyFont="1" applyFill="1" applyBorder="1" applyAlignment="1">
      <alignment horizontal="left" vertical="center" wrapText="1"/>
    </xf>
    <xf numFmtId="0" fontId="7" fillId="25" borderId="29" xfId="1" applyFont="1" applyFill="1" applyBorder="1" applyAlignment="1">
      <alignment horizontal="center" vertical="center" wrapText="1"/>
    </xf>
    <xf numFmtId="0" fontId="3" fillId="25" borderId="29" xfId="1" applyFill="1" applyBorder="1" applyAlignment="1">
      <alignment horizontal="center" vertical="center"/>
    </xf>
    <xf numFmtId="0" fontId="4" fillId="25" borderId="29" xfId="1" applyFont="1" applyFill="1" applyBorder="1" applyAlignment="1">
      <alignment horizontal="center" vertical="center"/>
    </xf>
    <xf numFmtId="0" fontId="3" fillId="25" borderId="0" xfId="1" applyFill="1" applyBorder="1"/>
    <xf numFmtId="0" fontId="15" fillId="25" borderId="0" xfId="1" applyFont="1" applyFill="1"/>
    <xf numFmtId="0" fontId="10" fillId="25" borderId="0" xfId="1" applyFont="1" applyFill="1"/>
    <xf numFmtId="0" fontId="12" fillId="25" borderId="0" xfId="2" applyFont="1" applyFill="1" applyAlignment="1">
      <alignment horizontal="right"/>
    </xf>
    <xf numFmtId="0" fontId="13" fillId="25" borderId="0" xfId="1" applyFont="1" applyFill="1" applyAlignment="1">
      <alignment horizontal="left" vertical="center"/>
    </xf>
    <xf numFmtId="0" fontId="59" fillId="25" borderId="2" xfId="0" applyFont="1" applyFill="1" applyBorder="1" applyAlignment="1">
      <alignment horizontal="left" vertical="center" wrapText="1"/>
    </xf>
    <xf numFmtId="0" fontId="11" fillId="25" borderId="29" xfId="1" applyFont="1" applyFill="1" applyBorder="1" applyAlignment="1">
      <alignment vertical="center" wrapText="1"/>
    </xf>
    <xf numFmtId="0" fontId="7" fillId="25" borderId="29" xfId="1" applyFont="1" applyFill="1" applyBorder="1" applyAlignment="1">
      <alignment horizontal="left" vertical="center" wrapText="1"/>
    </xf>
    <xf numFmtId="0" fontId="43"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14" fontId="11" fillId="25" borderId="29" xfId="0" applyNumberFormat="1" applyFont="1" applyFill="1" applyBorder="1" applyAlignment="1">
      <alignment horizontal="center"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11" fillId="25" borderId="33" xfId="41" applyNumberFormat="1" applyFont="1" applyFill="1" applyBorder="1" applyAlignment="1">
      <alignment vertical="center" wrapText="1"/>
    </xf>
    <xf numFmtId="4" fontId="11" fillId="25" borderId="33" xfId="41" applyNumberFormat="1" applyFont="1" applyFill="1" applyBorder="1" applyAlignment="1">
      <alignment horizontal="right" vertical="center" wrapText="1"/>
    </xf>
    <xf numFmtId="0" fontId="11" fillId="25" borderId="0" xfId="2" applyFont="1" applyFill="1"/>
    <xf numFmtId="0" fontId="36" fillId="25" borderId="30" xfId="0" applyFont="1" applyFill="1" applyBorder="1" applyAlignment="1">
      <alignment horizontal="left" vertical="center" wrapText="1"/>
    </xf>
    <xf numFmtId="0" fontId="41" fillId="25" borderId="31" xfId="0" applyFont="1" applyFill="1" applyBorder="1" applyAlignment="1">
      <alignment horizontal="left" vertical="center" wrapText="1"/>
    </xf>
    <xf numFmtId="0" fontId="46" fillId="25" borderId="31" xfId="0" applyFont="1" applyFill="1" applyBorder="1" applyAlignment="1">
      <alignment horizontal="left" vertical="center"/>
    </xf>
    <xf numFmtId="0" fontId="41" fillId="25" borderId="31" xfId="0" applyFont="1" applyFill="1" applyBorder="1" applyAlignment="1">
      <alignment vertical="top" wrapText="1"/>
    </xf>
    <xf numFmtId="0" fontId="41" fillId="25" borderId="31" xfId="0" applyFont="1" applyFill="1" applyBorder="1" applyAlignment="1">
      <alignment horizontal="left" vertical="center"/>
    </xf>
    <xf numFmtId="0" fontId="41" fillId="25" borderId="31" xfId="0" applyFont="1" applyFill="1" applyBorder="1"/>
    <xf numFmtId="4" fontId="41" fillId="25" borderId="31" xfId="0" applyNumberFormat="1" applyFont="1" applyFill="1" applyBorder="1" applyAlignment="1">
      <alignment horizontal="left" vertical="center"/>
    </xf>
    <xf numFmtId="169" fontId="41" fillId="25" borderId="31" xfId="0" applyNumberFormat="1" applyFont="1" applyFill="1" applyBorder="1" applyAlignment="1">
      <alignment horizontal="left" vertical="center" wrapText="1"/>
    </xf>
    <xf numFmtId="169" fontId="36" fillId="25" borderId="31" xfId="0" applyNumberFormat="1" applyFont="1" applyFill="1" applyBorder="1" applyAlignment="1">
      <alignment horizontal="left" vertical="center"/>
    </xf>
    <xf numFmtId="169" fontId="39" fillId="25" borderId="31" xfId="0" applyNumberFormat="1" applyFont="1" applyFill="1" applyBorder="1" applyAlignment="1">
      <alignment horizontal="left" vertical="center"/>
    </xf>
    <xf numFmtId="0" fontId="4" fillId="0" borderId="0" xfId="2" applyFont="1" applyAlignment="1">
      <alignment horizontal="right" vertical="center"/>
    </xf>
    <xf numFmtId="0" fontId="4" fillId="0" borderId="0" xfId="2" applyFont="1" applyAlignment="1">
      <alignment horizontal="right"/>
    </xf>
    <xf numFmtId="0" fontId="4" fillId="0" borderId="0" xfId="2" applyFont="1" applyFill="1" applyAlignment="1"/>
    <xf numFmtId="0" fontId="7" fillId="0" borderId="0" xfId="2" applyFont="1"/>
    <xf numFmtId="0" fontId="40" fillId="0" borderId="10" xfId="41" applyFont="1" applyFill="1" applyBorder="1" applyAlignment="1">
      <alignment horizontal="center" vertical="center" wrapText="1"/>
    </xf>
    <xf numFmtId="0" fontId="40" fillId="0" borderId="34" xfId="41" applyFont="1" applyFill="1" applyBorder="1" applyAlignment="1">
      <alignment horizontal="center" vertical="center" wrapText="1"/>
    </xf>
    <xf numFmtId="169" fontId="7" fillId="25" borderId="33" xfId="69" applyNumberFormat="1" applyFont="1" applyFill="1" applyBorder="1" applyAlignment="1">
      <alignment horizontal="right"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0" fontId="11" fillId="0" borderId="0" xfId="2" applyFont="1" applyAlignment="1">
      <alignment horizontal="center" vertical="center"/>
    </xf>
    <xf numFmtId="169" fontId="12" fillId="25" borderId="1" xfId="67"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xf numFmtId="14" fontId="11" fillId="25" borderId="29" xfId="0" applyNumberFormat="1" applyFont="1" applyFill="1" applyBorder="1" applyAlignment="1">
      <alignment horizontal="center" vertical="center" wrapText="1" readingOrder="1"/>
    </xf>
    <xf numFmtId="14" fontId="11" fillId="25" borderId="33" xfId="2" applyNumberFormat="1" applyFont="1" applyFill="1" applyBorder="1" applyAlignment="1">
      <alignment horizontal="center" vertical="center" wrapText="1"/>
    </xf>
    <xf numFmtId="14" fontId="11" fillId="25" borderId="33" xfId="2" applyNumberFormat="1" applyFont="1" applyFill="1" applyBorder="1" applyAlignment="1">
      <alignment horizontal="center" vertical="center"/>
    </xf>
    <xf numFmtId="0" fontId="11" fillId="25" borderId="29" xfId="2" applyFont="1" applyFill="1" applyBorder="1" applyAlignment="1">
      <alignment vertical="center"/>
    </xf>
    <xf numFmtId="0" fontId="70" fillId="0" borderId="0" xfId="0" applyFont="1" applyAlignment="1" applyProtection="1">
      <alignment horizontal="center"/>
    </xf>
    <xf numFmtId="0" fontId="71"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72" fillId="0" borderId="0" xfId="75" applyFont="1" applyFill="1" applyAlignment="1"/>
    <xf numFmtId="0" fontId="72"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34" xfId="0" applyNumberFormat="1" applyFont="1" applyFill="1" applyBorder="1" applyAlignment="1">
      <alignment horizontal="center" vertical="center"/>
    </xf>
    <xf numFmtId="3" fontId="41" fillId="0" borderId="34"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34" xfId="0" applyFont="1" applyFill="1" applyBorder="1" applyAlignment="1">
      <alignment horizontal="center" vertical="center"/>
    </xf>
    <xf numFmtId="2" fontId="11" fillId="0" borderId="0" xfId="0" applyNumberFormat="1" applyFont="1" applyAlignment="1">
      <alignment vertical="center"/>
    </xf>
    <xf numFmtId="1" fontId="43" fillId="0" borderId="36"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46" xfId="0" applyNumberFormat="1" applyFont="1" applyFill="1" applyBorder="1" applyAlignment="1">
      <alignment vertical="center"/>
    </xf>
    <xf numFmtId="10" fontId="41" fillId="0" borderId="34" xfId="0" applyNumberFormat="1" applyFont="1" applyFill="1" applyBorder="1" applyAlignment="1">
      <alignment vertical="center"/>
    </xf>
    <xf numFmtId="4" fontId="41" fillId="0" borderId="37"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4" xfId="0" applyNumberFormat="1" applyFont="1" applyFill="1" applyBorder="1" applyAlignment="1">
      <alignment vertical="center"/>
    </xf>
    <xf numFmtId="3" fontId="11" fillId="0" borderId="46" xfId="0" applyNumberFormat="1" applyFont="1" applyBorder="1" applyAlignment="1">
      <alignment vertical="center"/>
    </xf>
    <xf numFmtId="0" fontId="11" fillId="0" borderId="46" xfId="0" applyFont="1" applyBorder="1" applyAlignment="1">
      <alignment vertical="center"/>
    </xf>
    <xf numFmtId="0" fontId="11" fillId="0" borderId="34" xfId="0" applyFont="1" applyBorder="1" applyAlignment="1">
      <alignment vertical="center"/>
    </xf>
    <xf numFmtId="0" fontId="67" fillId="0" borderId="2" xfId="50" applyFont="1" applyFill="1" applyBorder="1" applyAlignment="1">
      <alignment vertical="center"/>
    </xf>
    <xf numFmtId="0" fontId="67" fillId="0" borderId="34"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34" xfId="0" applyNumberFormat="1" applyFont="1" applyBorder="1" applyAlignment="1">
      <alignment vertical="center"/>
    </xf>
    <xf numFmtId="174" fontId="41" fillId="0" borderId="34" xfId="0" applyNumberFormat="1" applyFont="1" applyBorder="1" applyAlignment="1">
      <alignmen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0" fontId="74" fillId="0" borderId="0" xfId="0" applyFont="1" applyAlignment="1">
      <alignment vertical="center"/>
    </xf>
    <xf numFmtId="174" fontId="41" fillId="0" borderId="34" xfId="0" applyNumberFormat="1" applyFont="1" applyFill="1" applyBorder="1" applyAlignment="1">
      <alignment vertical="center"/>
    </xf>
    <xf numFmtId="169" fontId="41" fillId="0" borderId="34" xfId="0" applyNumberFormat="1" applyFont="1" applyBorder="1" applyAlignment="1">
      <alignment horizontal="center" vertical="center"/>
    </xf>
    <xf numFmtId="174" fontId="42" fillId="0" borderId="34" xfId="0" applyNumberFormat="1" applyFont="1" applyFill="1" applyBorder="1" applyAlignment="1">
      <alignment vertical="center"/>
    </xf>
    <xf numFmtId="175" fontId="42" fillId="0" borderId="34" xfId="0" applyNumberFormat="1" applyFont="1" applyFill="1" applyBorder="1" applyAlignment="1">
      <alignment vertical="center"/>
    </xf>
    <xf numFmtId="176" fontId="42" fillId="0" borderId="34" xfId="0" applyNumberFormat="1" applyFont="1" applyFill="1" applyBorder="1" applyAlignment="1">
      <alignment vertical="center"/>
    </xf>
    <xf numFmtId="176" fontId="42" fillId="0" borderId="23" xfId="0" applyNumberFormat="1" applyFont="1" applyFill="1" applyBorder="1" applyAlignment="1">
      <alignment vertical="center"/>
    </xf>
    <xf numFmtId="174" fontId="11" fillId="0" borderId="0" xfId="0" applyNumberFormat="1" applyFont="1" applyAlignment="1">
      <alignment vertical="center"/>
    </xf>
    <xf numFmtId="169" fontId="11" fillId="0" borderId="1" xfId="67" applyNumberFormat="1" applyFont="1" applyFill="1" applyBorder="1" applyAlignment="1">
      <alignment horizontal="left" vertical="center" wrapText="1"/>
    </xf>
    <xf numFmtId="0" fontId="40" fillId="25" borderId="29"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11" fillId="25" borderId="4" xfId="1" applyFont="1" applyFill="1" applyBorder="1" applyAlignment="1">
      <alignment horizontal="center" vertical="center" wrapText="1"/>
    </xf>
    <xf numFmtId="170" fontId="12" fillId="25" borderId="29" xfId="1" applyNumberFormat="1" applyFont="1" applyFill="1" applyBorder="1" applyAlignment="1">
      <alignment horizontal="center" vertical="center" wrapText="1"/>
    </xf>
    <xf numFmtId="170" fontId="4" fillId="25" borderId="29" xfId="67" applyNumberFormat="1" applyFont="1" applyFill="1" applyBorder="1" applyAlignment="1">
      <alignment horizontal="center" vertical="center"/>
    </xf>
    <xf numFmtId="0" fontId="6" fillId="25" borderId="0" xfId="1" applyFont="1" applyFill="1" applyBorder="1"/>
    <xf numFmtId="0" fontId="6" fillId="25" borderId="0" xfId="1" applyFont="1" applyFill="1"/>
    <xf numFmtId="0" fontId="59" fillId="25" borderId="29" xfId="0" applyFont="1" applyFill="1" applyBorder="1" applyAlignment="1">
      <alignment horizontal="left" vertical="center" wrapText="1"/>
    </xf>
    <xf numFmtId="0" fontId="11" fillId="25" borderId="0" xfId="2" applyFont="1" applyFill="1" applyBorder="1" applyAlignment="1"/>
    <xf numFmtId="0" fontId="11" fillId="25" borderId="29" xfId="2" applyFont="1" applyFill="1" applyBorder="1" applyAlignment="1">
      <alignment horizontal="center" vertical="center" wrapText="1"/>
    </xf>
    <xf numFmtId="14" fontId="11" fillId="25" borderId="33" xfId="0" applyNumberFormat="1" applyFont="1" applyFill="1" applyBorder="1" applyAlignment="1">
      <alignment horizontal="center" vertical="center" wrapText="1" readingOrder="1"/>
    </xf>
    <xf numFmtId="4" fontId="40" fillId="25" borderId="4" xfId="1" applyNumberFormat="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applyFill="1" applyAlignment="1">
      <alignment vertical="center"/>
    </xf>
    <xf numFmtId="0" fontId="5" fillId="0" borderId="0" xfId="1" applyNumberFormat="1" applyFont="1" applyAlignment="1">
      <alignment horizontal="center" vertical="center"/>
    </xf>
    <xf numFmtId="1" fontId="43" fillId="0" borderId="27" xfId="0" applyNumberFormat="1" applyFont="1" applyFill="1" applyBorder="1" applyAlignment="1">
      <alignment horizontal="center" vertical="center" wrapText="1"/>
    </xf>
    <xf numFmtId="0" fontId="69" fillId="0" borderId="0" xfId="0" applyFont="1" applyAlignment="1" applyProtection="1">
      <alignment horizontal="center" vertical="center" wrapText="1"/>
    </xf>
    <xf numFmtId="0" fontId="11" fillId="0" borderId="34" xfId="41" applyFont="1" applyBorder="1"/>
    <xf numFmtId="0" fontId="7" fillId="25" borderId="34" xfId="1" applyFont="1" applyFill="1" applyBorder="1" applyAlignment="1">
      <alignment vertical="center" wrapText="1"/>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25" borderId="0" xfId="1" applyFont="1" applyFill="1" applyAlignment="1">
      <alignment horizontal="center" vertical="center"/>
    </xf>
    <xf numFmtId="0" fontId="5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34" xfId="0" applyFont="1" applyBorder="1" applyAlignment="1">
      <alignment horizontal="left" vertical="center"/>
    </xf>
    <xf numFmtId="0" fontId="11" fillId="0" borderId="31" xfId="0" applyFont="1" applyBorder="1" applyAlignment="1">
      <alignment horizontal="left"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1" xfId="0" applyNumberFormat="1"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0" xfId="0" applyFont="1" applyBorder="1" applyAlignment="1">
      <alignment horizontal="left" vertical="center"/>
    </xf>
    <xf numFmtId="173" fontId="29" fillId="0" borderId="35" xfId="0" applyNumberFormat="1" applyFont="1" applyFill="1" applyBorder="1" applyAlignment="1">
      <alignment horizontal="center" vertical="center"/>
    </xf>
    <xf numFmtId="173" fontId="29" fillId="0" borderId="43"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1"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1"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0" xfId="0" applyFont="1" applyBorder="1" applyAlignment="1">
      <alignment horizontal="left" vertical="center"/>
    </xf>
    <xf numFmtId="1" fontId="43" fillId="0" borderId="36"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46" xfId="0" applyNumberFormat="1" applyFont="1" applyFill="1" applyBorder="1" applyAlignment="1">
      <alignment horizontal="center" vertical="center"/>
    </xf>
    <xf numFmtId="10" fontId="41" fillId="0" borderId="3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34" xfId="0" applyFont="1" applyBorder="1" applyAlignment="1">
      <alignment horizontal="left" vertical="center"/>
    </xf>
    <xf numFmtId="174" fontId="42" fillId="0" borderId="45" xfId="0" applyNumberFormat="1" applyFont="1" applyBorder="1" applyAlignment="1">
      <alignment horizontal="center" vertical="center"/>
    </xf>
    <xf numFmtId="174" fontId="42" fillId="0" borderId="46" xfId="0" applyNumberFormat="1" applyFont="1" applyBorder="1" applyAlignment="1">
      <alignment horizontal="center" vertical="center"/>
    </xf>
    <xf numFmtId="0" fontId="41" fillId="0" borderId="26" xfId="0" applyFont="1" applyFill="1" applyBorder="1" applyAlignment="1">
      <alignment horizontal="left" vertical="center"/>
    </xf>
    <xf numFmtId="0" fontId="41" fillId="0" borderId="34" xfId="0" applyFont="1" applyFill="1" applyBorder="1" applyAlignment="1">
      <alignment horizontal="left" vertical="center"/>
    </xf>
    <xf numFmtId="0" fontId="11" fillId="0" borderId="45" xfId="0" applyFont="1" applyFill="1" applyBorder="1" applyAlignment="1">
      <alignment horizontal="center" vertical="center"/>
    </xf>
    <xf numFmtId="0" fontId="11" fillId="0" borderId="46" xfId="0" applyFont="1" applyFill="1" applyBorder="1" applyAlignment="1">
      <alignment horizontal="center" vertical="center"/>
    </xf>
    <xf numFmtId="174" fontId="41" fillId="0" borderId="45" xfId="0" applyNumberFormat="1" applyFont="1" applyBorder="1" applyAlignment="1">
      <alignment horizontal="center" vertical="center"/>
    </xf>
    <xf numFmtId="174" fontId="41" fillId="0" borderId="46" xfId="0" applyNumberFormat="1" applyFont="1" applyBorder="1" applyAlignment="1">
      <alignment horizontal="center" vertical="center"/>
    </xf>
    <xf numFmtId="0" fontId="11" fillId="0" borderId="45" xfId="0" applyFont="1" applyBorder="1" applyAlignment="1">
      <alignment horizontal="center" vertical="center"/>
    </xf>
    <xf numFmtId="0" fontId="11" fillId="0" borderId="46" xfId="0" applyFont="1" applyBorder="1" applyAlignment="1">
      <alignment horizontal="center" vertical="center"/>
    </xf>
    <xf numFmtId="0" fontId="11" fillId="0" borderId="34" xfId="0" applyFont="1" applyBorder="1" applyAlignment="1">
      <alignment horizontal="center" vertical="center"/>
    </xf>
    <xf numFmtId="0" fontId="11" fillId="0" borderId="35" xfId="0" applyFont="1" applyBorder="1" applyAlignment="1">
      <alignment horizontal="left" vertical="center"/>
    </xf>
    <xf numFmtId="0" fontId="11" fillId="0" borderId="38" xfId="0" applyFont="1" applyBorder="1" applyAlignment="1">
      <alignment horizontal="left" vertical="center"/>
    </xf>
    <xf numFmtId="3" fontId="11" fillId="0" borderId="34" xfId="0" applyNumberFormat="1"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Fill="1" applyBorder="1" applyAlignment="1">
      <alignment horizontal="center" vertical="center"/>
    </xf>
    <xf numFmtId="0" fontId="67" fillId="0" borderId="37"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3"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39" xfId="0" applyNumberFormat="1" applyFont="1" applyBorder="1" applyAlignment="1">
      <alignment horizontal="center" vertical="center"/>
    </xf>
    <xf numFmtId="174" fontId="42" fillId="0" borderId="37" xfId="0" applyNumberFormat="1" applyFont="1" applyBorder="1" applyAlignment="1">
      <alignment horizontal="center" vertical="center"/>
    </xf>
    <xf numFmtId="173" fontId="75" fillId="0" borderId="52" xfId="0" applyNumberFormat="1" applyFont="1" applyBorder="1" applyAlignment="1">
      <alignment horizontal="center" vertical="center"/>
    </xf>
    <xf numFmtId="174" fontId="41" fillId="0" borderId="45" xfId="0" applyNumberFormat="1" applyFont="1" applyFill="1" applyBorder="1" applyAlignment="1">
      <alignment horizontal="center" vertical="center"/>
    </xf>
    <xf numFmtId="174" fontId="41" fillId="0" borderId="46" xfId="0" applyNumberFormat="1" applyFont="1" applyFill="1" applyBorder="1" applyAlignment="1">
      <alignment horizontal="center" vertical="center"/>
    </xf>
    <xf numFmtId="0" fontId="69" fillId="0" borderId="0" xfId="0" applyFont="1" applyAlignment="1" applyProtection="1">
      <alignment horizontal="center" vertical="center" wrapText="1"/>
    </xf>
    <xf numFmtId="0" fontId="41" fillId="0" borderId="45" xfId="0" applyFont="1" applyFill="1" applyBorder="1" applyAlignment="1">
      <alignment horizontal="center" vertical="center"/>
    </xf>
    <xf numFmtId="0" fontId="41" fillId="0" borderId="46" xfId="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2" xfId="0" applyFont="1" applyBorder="1" applyAlignment="1">
      <alignment horizontal="left" vertical="center"/>
    </xf>
    <xf numFmtId="4" fontId="41" fillId="0" borderId="3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40" xfId="50" applyFont="1" applyBorder="1" applyAlignment="1">
      <alignment vertical="center"/>
    </xf>
    <xf numFmtId="0" fontId="67" fillId="0" borderId="2" xfId="50" applyFont="1" applyBorder="1" applyAlignment="1">
      <alignment vertical="center"/>
    </xf>
    <xf numFmtId="4" fontId="67" fillId="0" borderId="45" xfId="50" applyNumberFormat="1" applyFont="1" applyFill="1" applyBorder="1" applyAlignment="1">
      <alignment horizontal="center" vertical="center"/>
    </xf>
    <xf numFmtId="0" fontId="67" fillId="0" borderId="46" xfId="50" applyFont="1" applyFill="1" applyBorder="1" applyAlignment="1">
      <alignment horizontal="center" vertical="center"/>
    </xf>
    <xf numFmtId="0" fontId="67" fillId="0" borderId="26" xfId="50" applyFont="1" applyBorder="1" applyAlignment="1">
      <alignment vertical="center"/>
    </xf>
    <xf numFmtId="0" fontId="67" fillId="0" borderId="34" xfId="50" applyFont="1" applyBorder="1" applyAlignment="1">
      <alignment vertical="center"/>
    </xf>
    <xf numFmtId="0" fontId="67" fillId="0" borderId="45" xfId="50" applyFont="1" applyFill="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34" xfId="0" applyFont="1" applyBorder="1" applyAlignment="1">
      <alignment horizontal="left" vertical="center"/>
    </xf>
    <xf numFmtId="176" fontId="42" fillId="0" borderId="45" xfId="0" applyNumberFormat="1" applyFont="1" applyFill="1" applyBorder="1" applyAlignment="1">
      <alignment horizontal="center" vertical="center"/>
    </xf>
    <xf numFmtId="176" fontId="42" fillId="0" borderId="46"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39" xfId="0" applyNumberFormat="1" applyFont="1" applyFill="1" applyBorder="1" applyAlignment="1">
      <alignment horizontal="center" vertical="center"/>
    </xf>
    <xf numFmtId="176" fontId="42" fillId="0" borderId="37"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69" fontId="41" fillId="0" borderId="45" xfId="0" applyNumberFormat="1" applyFont="1" applyBorder="1" applyAlignment="1">
      <alignment horizontal="center" vertical="center"/>
    </xf>
    <xf numFmtId="169" fontId="41" fillId="0" borderId="46" xfId="0" applyNumberFormat="1" applyFont="1" applyBorder="1" applyAlignment="1">
      <alignment horizontal="center" vertical="center"/>
    </xf>
    <xf numFmtId="174" fontId="42" fillId="0" borderId="45" xfId="0" applyNumberFormat="1" applyFont="1" applyFill="1" applyBorder="1" applyAlignment="1">
      <alignment horizontal="center" vertical="center"/>
    </xf>
    <xf numFmtId="174" fontId="42" fillId="0" borderId="46" xfId="0" applyNumberFormat="1" applyFont="1" applyFill="1" applyBorder="1" applyAlignment="1">
      <alignment horizontal="center" vertical="center"/>
    </xf>
    <xf numFmtId="175" fontId="42" fillId="0" borderId="45" xfId="0" applyNumberFormat="1" applyFont="1" applyFill="1" applyBorder="1" applyAlignment="1">
      <alignment horizontal="center" vertical="center"/>
    </xf>
    <xf numFmtId="175" fontId="42" fillId="0" borderId="46"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3" xfId="2" applyFont="1" applyFill="1" applyBorder="1" applyAlignment="1">
      <alignment horizontal="center" vertical="center" wrapText="1"/>
    </xf>
    <xf numFmtId="0" fontId="43" fillId="0" borderId="41" xfId="41" applyFont="1" applyBorder="1" applyAlignment="1">
      <alignment horizontal="center" vertical="center"/>
    </xf>
    <xf numFmtId="0" fontId="43" fillId="0" borderId="42"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41" xfId="52" applyFont="1" applyFill="1" applyBorder="1" applyAlignment="1">
      <alignment horizontal="center" vertical="center" wrapText="1"/>
    </xf>
    <xf numFmtId="0" fontId="43" fillId="0" borderId="4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0" xfId="73"/>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CDEA-43F0-8EE0-FE591336EE5A}"/>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CDEA-43F0-8EE0-FE591336EE5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-20499379.612601802</c:v>
              </c:pt>
              <c:pt idx="1">
                <c:v>-9133611.3916622922</c:v>
              </c:pt>
              <c:pt idx="2">
                <c:v>2606450.3442178257</c:v>
              </c:pt>
              <c:pt idx="3">
                <c:v>14731708.719529651</c:v>
              </c:pt>
              <c:pt idx="4">
                <c:v>27253392.601044849</c:v>
              </c:pt>
              <c:pt idx="5">
                <c:v>40183066.344879881</c:v>
              </c:pt>
              <c:pt idx="6">
                <c:v>53491582.689841814</c:v>
              </c:pt>
              <c:pt idx="7">
                <c:v>67230622.00080058</c:v>
              </c:pt>
              <c:pt idx="8">
                <c:v>81412750.586734191</c:v>
              </c:pt>
              <c:pt idx="9">
                <c:v>96050909.395584881</c:v>
              </c:pt>
              <c:pt idx="10">
                <c:v>111121889.8965061</c:v>
              </c:pt>
            </c:numLit>
          </c:val>
          <c:smooth val="0"/>
          <c:extLst>
            <c:ext xmlns:c16="http://schemas.microsoft.com/office/drawing/2014/chart" uri="{C3380CC4-5D6E-409C-BE32-E72D297353CC}">
              <c16:uniqueId val="{00000000-38B5-4A88-9C24-4882C20E7C48}"/>
            </c:ext>
          </c:extLst>
        </c:ser>
        <c:ser>
          <c:idx val="0"/>
          <c:order val="1"/>
          <c:tx>
            <c:v>Чистая приведённая стоимость без учета продажи (NPV) </c:v>
          </c:tx>
          <c:marker>
            <c:symbol val="none"/>
          </c:marker>
          <c:val>
            <c:numLit>
              <c:formatCode>General</c:formatCode>
              <c:ptCount val="11"/>
              <c:pt idx="0">
                <c:v>-22634872.99425789</c:v>
              </c:pt>
              <c:pt idx="1">
                <c:v>-13901545.015359696</c:v>
              </c:pt>
              <c:pt idx="2">
                <c:v>-5993996.9000714375</c:v>
              </c:pt>
              <c:pt idx="3">
                <c:v>1165012.8130870136</c:v>
              </c:pt>
              <c:pt idx="4">
                <c:v>7645612.1643604366</c:v>
              </c:pt>
              <c:pt idx="5">
                <c:v>13511455.927569173</c:v>
              </c:pt>
              <c:pt idx="6">
                <c:v>18803982.592430353</c:v>
              </c:pt>
              <c:pt idx="7">
                <c:v>23593373.287428871</c:v>
              </c:pt>
              <c:pt idx="8">
                <c:v>27927042.973224971</c:v>
              </c:pt>
              <c:pt idx="9">
                <c:v>31847993.200807013</c:v>
              </c:pt>
              <c:pt idx="10">
                <c:v>35386637.176920541</c:v>
              </c:pt>
            </c:numLit>
          </c:val>
          <c:smooth val="0"/>
          <c:extLst>
            <c:ext xmlns:c16="http://schemas.microsoft.com/office/drawing/2014/chart" uri="{C3380CC4-5D6E-409C-BE32-E72D297353CC}">
              <c16:uniqueId val="{00000001-38B5-4A88-9C24-4882C20E7C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Users\Ermolenko-VA\Desktop\&#1048;&#1079;&#1084;&#1077;&#1085;&#1077;&#1085;&#1080;&#1103;%20&#1048;&#1055;&#1056;\&#1057;&#1083;&#1102;&#1089;&#1072;&#1088;&#1100;\&#1056;&#1069;&#1060;%204.2%20&#1087;&#1088;&#1080;&#1073;&#1086;&#1088;%20&#1091;&#1095;&#1077;&#1090;&#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4\&#1044;&#1086;&#1075;&#1086;&#1074;&#1086;&#1088;%20&#1058;&#1055;%20&#1048;&#1055;%20&#1057;&#1083;&#1102;&#1089;&#1072;&#1088;&#1100;\&#1054;&#1090;%20&#1050;&#1091;&#1076;&#1088;&#1103;&#1096;&#1086;&#1074;&#1072;\&#1056;&#1069;&#1060;%204.2%20&#1087;&#1088;&#1080;&#1073;&#1086;&#1088;%20&#1091;&#1095;&#1077;&#1090;&#107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
          <cell r="A1"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в городе Сургуте (ПКУ - 1 шт.)</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V338"/>
  <sheetViews>
    <sheetView view="pageBreakPreview" topLeftCell="A33" zoomScale="85" zoomScaleNormal="100"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55" t="s">
        <v>69</v>
      </c>
      <c r="F1" s="15"/>
      <c r="G1" s="15"/>
    </row>
    <row r="2" spans="1:22" s="11" customFormat="1" ht="18.75" customHeight="1" x14ac:dyDescent="0.3">
      <c r="A2" s="17"/>
      <c r="C2" s="154" t="s">
        <v>10</v>
      </c>
      <c r="F2" s="15"/>
      <c r="G2" s="15"/>
    </row>
    <row r="3" spans="1:22" s="11" customFormat="1" ht="18.75" customHeight="1" x14ac:dyDescent="0.3">
      <c r="A3" s="219"/>
      <c r="B3" s="220"/>
      <c r="C3" s="221" t="s">
        <v>68</v>
      </c>
      <c r="F3" s="15"/>
      <c r="G3" s="15"/>
    </row>
    <row r="4" spans="1:22" s="11" customFormat="1" ht="18.75" x14ac:dyDescent="0.3">
      <c r="A4" s="222"/>
      <c r="B4" s="220"/>
      <c r="C4" s="220"/>
      <c r="F4" s="15"/>
      <c r="G4" s="15"/>
      <c r="H4" s="14"/>
    </row>
    <row r="5" spans="1:22" s="11" customFormat="1" ht="15.75" x14ac:dyDescent="0.25">
      <c r="A5" s="341" t="s">
        <v>536</v>
      </c>
      <c r="B5" s="341"/>
      <c r="C5" s="341"/>
      <c r="D5" s="99"/>
      <c r="E5" s="99"/>
      <c r="F5" s="99"/>
      <c r="G5" s="99"/>
      <c r="H5" s="99"/>
      <c r="I5" s="99"/>
      <c r="J5" s="99"/>
    </row>
    <row r="6" spans="1:22" s="11" customFormat="1" ht="18.75" x14ac:dyDescent="0.3">
      <c r="A6" s="222"/>
      <c r="B6" s="220"/>
      <c r="C6" s="220"/>
      <c r="F6" s="15"/>
      <c r="G6" s="15"/>
      <c r="H6" s="14"/>
    </row>
    <row r="7" spans="1:22" s="11" customFormat="1" ht="18.75" x14ac:dyDescent="0.2">
      <c r="A7" s="345" t="s">
        <v>9</v>
      </c>
      <c r="B7" s="345"/>
      <c r="C7" s="3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6" t="s">
        <v>398</v>
      </c>
      <c r="B9" s="346"/>
      <c r="C9" s="346"/>
      <c r="D9" s="7"/>
      <c r="E9" s="7"/>
      <c r="F9" s="7"/>
      <c r="G9" s="7"/>
      <c r="H9" s="7"/>
      <c r="I9" s="12"/>
      <c r="J9" s="12"/>
      <c r="K9" s="12"/>
      <c r="L9" s="12"/>
      <c r="M9" s="12"/>
      <c r="N9" s="12"/>
      <c r="O9" s="12"/>
      <c r="P9" s="12"/>
      <c r="Q9" s="12"/>
      <c r="R9" s="12"/>
      <c r="S9" s="12"/>
      <c r="T9" s="12"/>
      <c r="U9" s="12"/>
      <c r="V9" s="12"/>
    </row>
    <row r="10" spans="1:22" s="11" customFormat="1" ht="18.75" x14ac:dyDescent="0.2">
      <c r="A10" s="342" t="s">
        <v>8</v>
      </c>
      <c r="B10" s="342"/>
      <c r="C10" s="342"/>
      <c r="D10" s="5"/>
      <c r="E10" s="5"/>
      <c r="F10" s="5"/>
      <c r="G10" s="5"/>
      <c r="H10" s="5"/>
      <c r="I10" s="12"/>
      <c r="J10" s="12"/>
      <c r="K10" s="12"/>
      <c r="L10" s="12"/>
      <c r="M10" s="12"/>
      <c r="N10" s="12"/>
      <c r="O10" s="12"/>
      <c r="P10" s="12"/>
      <c r="Q10" s="12"/>
      <c r="R10" s="12"/>
      <c r="S10" s="12"/>
      <c r="T10" s="12"/>
      <c r="U10" s="12"/>
      <c r="V10" s="12"/>
    </row>
    <row r="11" spans="1:22" s="11" customFormat="1" ht="18.75" x14ac:dyDescent="0.2">
      <c r="A11" s="201"/>
      <c r="B11" s="201"/>
      <c r="C11" s="201"/>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7" t="s">
        <v>537</v>
      </c>
      <c r="B12" s="347"/>
      <c r="C12" s="347"/>
      <c r="D12" s="7"/>
      <c r="E12" s="7"/>
      <c r="F12" s="7"/>
      <c r="G12" s="7"/>
      <c r="H12" s="7"/>
      <c r="I12" s="12"/>
      <c r="J12" s="12"/>
      <c r="K12" s="12"/>
      <c r="L12" s="12"/>
      <c r="M12" s="12"/>
      <c r="N12" s="12"/>
      <c r="O12" s="12"/>
      <c r="P12" s="12"/>
      <c r="Q12" s="12"/>
      <c r="R12" s="12"/>
      <c r="S12" s="12"/>
      <c r="T12" s="12"/>
      <c r="U12" s="12"/>
      <c r="V12" s="12"/>
    </row>
    <row r="13" spans="1:22" s="11" customFormat="1" ht="18.75" x14ac:dyDescent="0.2">
      <c r="A13" s="342" t="s">
        <v>7</v>
      </c>
      <c r="B13" s="342"/>
      <c r="C13" s="3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02"/>
      <c r="B14" s="202"/>
      <c r="C14" s="202"/>
      <c r="D14" s="9"/>
      <c r="E14" s="9"/>
      <c r="F14" s="9"/>
      <c r="G14" s="9"/>
      <c r="H14" s="9"/>
      <c r="I14" s="9"/>
      <c r="J14" s="9"/>
      <c r="K14" s="9"/>
      <c r="L14" s="9"/>
      <c r="M14" s="9"/>
      <c r="N14" s="9"/>
      <c r="O14" s="9"/>
      <c r="P14" s="9"/>
      <c r="Q14" s="9"/>
      <c r="R14" s="9"/>
      <c r="S14" s="9"/>
      <c r="T14" s="9"/>
      <c r="U14" s="9"/>
      <c r="V14" s="9"/>
    </row>
    <row r="15" spans="1:22" s="2" customFormat="1" ht="58.5" customHeight="1" x14ac:dyDescent="0.2">
      <c r="A15" s="348" t="s">
        <v>538</v>
      </c>
      <c r="B15" s="348"/>
      <c r="C15" s="348"/>
      <c r="D15" s="7"/>
      <c r="E15" s="7"/>
      <c r="F15" s="7"/>
      <c r="G15" s="7"/>
      <c r="H15" s="7"/>
      <c r="I15" s="7"/>
      <c r="J15" s="7"/>
      <c r="K15" s="7"/>
      <c r="L15" s="7"/>
      <c r="M15" s="7"/>
      <c r="N15" s="7"/>
      <c r="O15" s="7"/>
      <c r="P15" s="7"/>
      <c r="Q15" s="7"/>
      <c r="R15" s="7"/>
      <c r="S15" s="7"/>
      <c r="T15" s="7"/>
      <c r="U15" s="7"/>
      <c r="V15" s="7"/>
    </row>
    <row r="16" spans="1:22" s="2" customFormat="1" ht="15" customHeight="1" x14ac:dyDescent="0.2">
      <c r="A16" s="342" t="s">
        <v>6</v>
      </c>
      <c r="B16" s="342"/>
      <c r="C16" s="342"/>
      <c r="D16" s="5"/>
      <c r="E16" s="5"/>
      <c r="F16" s="5"/>
      <c r="G16" s="5"/>
      <c r="H16" s="5"/>
      <c r="I16" s="5"/>
      <c r="J16" s="5"/>
      <c r="K16" s="5"/>
      <c r="L16" s="5"/>
      <c r="M16" s="5"/>
      <c r="N16" s="5"/>
      <c r="O16" s="5"/>
      <c r="P16" s="5"/>
      <c r="Q16" s="5"/>
      <c r="R16" s="5"/>
      <c r="S16" s="5"/>
      <c r="T16" s="5"/>
      <c r="U16" s="5"/>
      <c r="V16" s="5"/>
    </row>
    <row r="17" spans="1:22" s="2" customFormat="1" ht="15" customHeight="1" x14ac:dyDescent="0.2">
      <c r="A17" s="203"/>
      <c r="B17" s="203"/>
      <c r="C17" s="203"/>
      <c r="D17" s="3"/>
      <c r="E17" s="3"/>
      <c r="F17" s="3"/>
      <c r="G17" s="3"/>
      <c r="H17" s="3"/>
      <c r="I17" s="3"/>
      <c r="J17" s="3"/>
      <c r="K17" s="3"/>
      <c r="L17" s="3"/>
      <c r="M17" s="3"/>
      <c r="N17" s="3"/>
      <c r="O17" s="3"/>
      <c r="P17" s="3"/>
      <c r="Q17" s="3"/>
      <c r="R17" s="3"/>
      <c r="S17" s="3"/>
    </row>
    <row r="18" spans="1:22" s="2" customFormat="1" ht="15" customHeight="1" x14ac:dyDescent="0.2">
      <c r="A18" s="343" t="s">
        <v>357</v>
      </c>
      <c r="B18" s="344"/>
      <c r="C18" s="344"/>
      <c r="D18" s="6"/>
      <c r="E18" s="6"/>
      <c r="F18" s="6"/>
      <c r="G18" s="6"/>
      <c r="H18" s="6"/>
      <c r="I18" s="6"/>
      <c r="J18" s="6"/>
      <c r="K18" s="6"/>
      <c r="L18" s="6"/>
      <c r="M18" s="6"/>
      <c r="N18" s="6"/>
      <c r="O18" s="6"/>
      <c r="P18" s="6"/>
      <c r="Q18" s="6"/>
      <c r="R18" s="6"/>
      <c r="S18" s="6"/>
      <c r="T18" s="6"/>
      <c r="U18" s="6"/>
      <c r="V18" s="6"/>
    </row>
    <row r="19" spans="1:22" s="2" customFormat="1" ht="15" customHeight="1" x14ac:dyDescent="0.2">
      <c r="A19" s="204"/>
      <c r="B19" s="204"/>
      <c r="C19" s="204"/>
      <c r="D19" s="5"/>
      <c r="E19" s="5"/>
      <c r="F19" s="5"/>
      <c r="G19" s="5"/>
      <c r="H19" s="5"/>
      <c r="I19" s="3"/>
      <c r="J19" s="3"/>
      <c r="K19" s="3"/>
      <c r="L19" s="3"/>
      <c r="M19" s="3"/>
      <c r="N19" s="3"/>
      <c r="O19" s="3"/>
      <c r="P19" s="3"/>
      <c r="Q19" s="3"/>
      <c r="R19" s="3"/>
      <c r="S19" s="3"/>
    </row>
    <row r="20" spans="1:22" s="2" customFormat="1" ht="39.75" customHeight="1" x14ac:dyDescent="0.2">
      <c r="A20" s="205" t="s">
        <v>5</v>
      </c>
      <c r="B20" s="206" t="s">
        <v>67</v>
      </c>
      <c r="C20" s="207"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207">
        <v>1</v>
      </c>
      <c r="B21" s="206">
        <v>2</v>
      </c>
      <c r="C21" s="20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08" t="s">
        <v>65</v>
      </c>
      <c r="B22" s="209" t="s">
        <v>233</v>
      </c>
      <c r="C22" s="210" t="s">
        <v>476</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08" t="s">
        <v>63</v>
      </c>
      <c r="B23" s="211" t="s">
        <v>64</v>
      </c>
      <c r="C23" s="210" t="s">
        <v>508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8"/>
      <c r="B24" s="339"/>
      <c r="C24" s="340"/>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08" t="s">
        <v>62</v>
      </c>
      <c r="B25" s="212" t="s">
        <v>308</v>
      </c>
      <c r="C25" s="213" t="s">
        <v>376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08" t="s">
        <v>61</v>
      </c>
      <c r="B26" s="212" t="s">
        <v>75</v>
      </c>
      <c r="C26" s="213" t="s">
        <v>378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08" t="s">
        <v>59</v>
      </c>
      <c r="B27" s="212" t="s">
        <v>74</v>
      </c>
      <c r="C27" s="213" t="s">
        <v>509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08" t="s">
        <v>58</v>
      </c>
      <c r="B28" s="212" t="s">
        <v>309</v>
      </c>
      <c r="C28" s="213" t="s">
        <v>373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08" t="s">
        <v>56</v>
      </c>
      <c r="B29" s="212" t="s">
        <v>310</v>
      </c>
      <c r="C29" s="213" t="s">
        <v>373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08" t="s">
        <v>54</v>
      </c>
      <c r="B30" s="212" t="s">
        <v>311</v>
      </c>
      <c r="C30" s="213" t="s">
        <v>373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08" t="s">
        <v>73</v>
      </c>
      <c r="B31" s="212" t="s">
        <v>312</v>
      </c>
      <c r="C31" s="213" t="s">
        <v>244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08" t="s">
        <v>71</v>
      </c>
      <c r="B32" s="212" t="s">
        <v>313</v>
      </c>
      <c r="C32" s="213" t="s">
        <v>373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08" t="s">
        <v>70</v>
      </c>
      <c r="B33" s="212" t="s">
        <v>314</v>
      </c>
      <c r="C33" s="213" t="s">
        <v>475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08" t="s">
        <v>327</v>
      </c>
      <c r="B34" s="212" t="s">
        <v>315</v>
      </c>
      <c r="C34" s="213" t="s">
        <v>373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08" t="s">
        <v>318</v>
      </c>
      <c r="B35" s="212" t="s">
        <v>72</v>
      </c>
      <c r="C35" s="213" t="s">
        <v>373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08" t="s">
        <v>328</v>
      </c>
      <c r="B36" s="212" t="s">
        <v>316</v>
      </c>
      <c r="C36" s="213" t="s">
        <v>373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08" t="s">
        <v>319</v>
      </c>
      <c r="B37" s="212" t="s">
        <v>317</v>
      </c>
      <c r="C37" s="213"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08" t="s">
        <v>329</v>
      </c>
      <c r="B38" s="212" t="s">
        <v>174</v>
      </c>
      <c r="C38" s="213" t="s">
        <v>373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8"/>
      <c r="B39" s="339"/>
      <c r="C39" s="340"/>
      <c r="D39" s="22"/>
      <c r="E39" s="22"/>
      <c r="F39" s="22"/>
      <c r="G39" s="22"/>
      <c r="H39" s="22"/>
      <c r="I39" s="22"/>
      <c r="J39" s="22"/>
      <c r="K39" s="22"/>
      <c r="L39" s="22"/>
      <c r="M39" s="22"/>
      <c r="N39" s="22"/>
      <c r="O39" s="22"/>
      <c r="P39" s="22"/>
      <c r="Q39" s="22"/>
      <c r="R39" s="22"/>
      <c r="S39" s="22"/>
      <c r="T39" s="22"/>
      <c r="U39" s="22"/>
      <c r="V39" s="22"/>
    </row>
    <row r="40" spans="1:22" ht="63" x14ac:dyDescent="0.25">
      <c r="A40" s="208" t="s">
        <v>320</v>
      </c>
      <c r="B40" s="212" t="s">
        <v>370</v>
      </c>
      <c r="C40" s="21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",ROUND(C49,3),"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70,896 млн. руб.</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08" t="s">
        <v>330</v>
      </c>
      <c r="B41" s="212" t="s">
        <v>352</v>
      </c>
      <c r="C41" s="215" t="s">
        <v>375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08" t="s">
        <v>321</v>
      </c>
      <c r="B42" s="212" t="s">
        <v>367</v>
      </c>
      <c r="C42" s="215" t="s">
        <v>375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08" t="s">
        <v>333</v>
      </c>
      <c r="B43" s="212" t="s">
        <v>334</v>
      </c>
      <c r="C43" s="215" t="s">
        <v>375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08" t="s">
        <v>322</v>
      </c>
      <c r="B44" s="212" t="s">
        <v>358</v>
      </c>
      <c r="C44" s="216" t="s">
        <v>375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08" t="s">
        <v>353</v>
      </c>
      <c r="B45" s="212" t="s">
        <v>359</v>
      </c>
      <c r="C45" s="217" t="s">
        <v>375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08" t="s">
        <v>323</v>
      </c>
      <c r="B46" s="212" t="s">
        <v>360</v>
      </c>
      <c r="C46" s="217" t="s">
        <v>375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8"/>
      <c r="B47" s="339"/>
      <c r="C47" s="34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08" t="s">
        <v>354</v>
      </c>
      <c r="B48" s="212" t="s">
        <v>368</v>
      </c>
      <c r="C48" s="255">
        <v>85.900475397113951</v>
      </c>
      <c r="D48" s="22"/>
      <c r="F48" s="22"/>
      <c r="G48" s="22"/>
      <c r="H48" s="22"/>
      <c r="I48" s="22"/>
      <c r="J48" s="22"/>
      <c r="K48" s="22"/>
      <c r="L48" s="22"/>
      <c r="M48" s="22"/>
      <c r="N48" s="22"/>
      <c r="O48" s="22"/>
      <c r="P48" s="22"/>
      <c r="Q48" s="22"/>
      <c r="R48" s="22"/>
      <c r="S48" s="22"/>
      <c r="T48" s="22"/>
      <c r="U48" s="22"/>
      <c r="V48" s="22"/>
    </row>
    <row r="49" spans="1:22" ht="71.25" customHeight="1" x14ac:dyDescent="0.25">
      <c r="A49" s="208" t="s">
        <v>324</v>
      </c>
      <c r="B49" s="212" t="s">
        <v>369</v>
      </c>
      <c r="C49" s="255">
        <v>70.896193573897378</v>
      </c>
      <c r="D49" s="22"/>
      <c r="E49" s="22"/>
      <c r="F49" s="22"/>
      <c r="G49" s="22"/>
      <c r="H49" s="22"/>
      <c r="I49" s="22"/>
      <c r="J49" s="22"/>
      <c r="K49" s="22"/>
      <c r="L49" s="22"/>
      <c r="M49" s="22"/>
      <c r="N49" s="22"/>
      <c r="O49" s="22"/>
      <c r="P49" s="22"/>
      <c r="Q49" s="22"/>
      <c r="R49" s="22"/>
      <c r="S49" s="22"/>
      <c r="T49" s="22"/>
      <c r="U49" s="22"/>
      <c r="V49" s="22"/>
    </row>
    <row r="50" spans="1:22" x14ac:dyDescent="0.25">
      <c r="A50" s="218"/>
      <c r="B50" s="218"/>
      <c r="C50" s="218"/>
      <c r="D50" s="22"/>
      <c r="E50" s="22"/>
      <c r="F50" s="22"/>
      <c r="G50" s="22"/>
      <c r="H50" s="22"/>
      <c r="I50" s="22"/>
      <c r="J50" s="22"/>
      <c r="K50" s="22"/>
      <c r="L50" s="22"/>
      <c r="M50" s="22"/>
      <c r="N50" s="22"/>
      <c r="O50" s="22"/>
      <c r="P50" s="22"/>
      <c r="Q50" s="22"/>
      <c r="R50" s="22"/>
      <c r="S50" s="22"/>
      <c r="T50" s="22"/>
      <c r="U50" s="22"/>
      <c r="V50" s="22"/>
    </row>
    <row r="51" spans="1:22" x14ac:dyDescent="0.25">
      <c r="A51" s="218"/>
      <c r="B51" s="218"/>
      <c r="C51" s="218"/>
      <c r="D51" s="22"/>
      <c r="E51" s="22"/>
      <c r="F51" s="22"/>
      <c r="G51" s="22"/>
      <c r="H51" s="22"/>
      <c r="I51" s="22"/>
      <c r="J51" s="22"/>
      <c r="K51" s="22"/>
      <c r="L51" s="22"/>
      <c r="M51" s="22"/>
      <c r="N51" s="22"/>
      <c r="O51" s="22"/>
      <c r="P51" s="22"/>
      <c r="Q51" s="22"/>
      <c r="R51" s="22"/>
      <c r="S51" s="22"/>
      <c r="T51" s="22"/>
      <c r="U51" s="22"/>
      <c r="V51" s="22"/>
    </row>
    <row r="52" spans="1:22" x14ac:dyDescent="0.25">
      <c r="A52" s="218"/>
      <c r="B52" s="218"/>
      <c r="C52" s="218"/>
      <c r="D52" s="22"/>
      <c r="E52" s="22"/>
      <c r="F52" s="22"/>
      <c r="G52" s="22"/>
      <c r="H52" s="22"/>
      <c r="I52" s="22"/>
      <c r="J52" s="22"/>
      <c r="K52" s="22"/>
      <c r="L52" s="22"/>
      <c r="M52" s="22"/>
      <c r="N52" s="22"/>
      <c r="O52" s="22"/>
      <c r="P52" s="22"/>
      <c r="Q52" s="22"/>
      <c r="R52" s="22"/>
      <c r="S52" s="22"/>
      <c r="T52" s="22"/>
      <c r="U52" s="22"/>
      <c r="V52" s="22"/>
    </row>
    <row r="53" spans="1:22" x14ac:dyDescent="0.25">
      <c r="A53" s="218"/>
      <c r="B53" s="218"/>
      <c r="C53" s="218"/>
      <c r="D53" s="22"/>
      <c r="E53" s="22"/>
      <c r="F53" s="22"/>
      <c r="G53" s="22"/>
      <c r="H53" s="22"/>
      <c r="I53" s="22"/>
      <c r="J53" s="22"/>
      <c r="K53" s="22"/>
      <c r="L53" s="22"/>
      <c r="M53" s="22"/>
      <c r="N53" s="22"/>
      <c r="O53" s="22"/>
      <c r="P53" s="22"/>
      <c r="Q53" s="22"/>
      <c r="R53" s="22"/>
      <c r="S53" s="22"/>
      <c r="T53" s="22"/>
      <c r="U53" s="22"/>
      <c r="V53" s="22"/>
    </row>
    <row r="54" spans="1:22" x14ac:dyDescent="0.25">
      <c r="A54" s="218"/>
      <c r="B54" s="218"/>
      <c r="C54" s="218"/>
      <c r="D54" s="22"/>
      <c r="E54" s="22"/>
      <c r="F54" s="22"/>
      <c r="G54" s="22"/>
      <c r="H54" s="22"/>
      <c r="I54" s="22"/>
      <c r="J54" s="22"/>
      <c r="K54" s="22"/>
      <c r="L54" s="22"/>
      <c r="M54" s="22"/>
      <c r="N54" s="22"/>
      <c r="O54" s="22"/>
      <c r="P54" s="22"/>
      <c r="Q54" s="22"/>
      <c r="R54" s="22"/>
      <c r="S54" s="22"/>
      <c r="T54" s="22"/>
      <c r="U54" s="22"/>
      <c r="V54" s="22"/>
    </row>
    <row r="55" spans="1:22" x14ac:dyDescent="0.25">
      <c r="A55" s="218"/>
      <c r="B55" s="218"/>
      <c r="C55" s="218"/>
      <c r="D55" s="22"/>
      <c r="E55" s="22"/>
      <c r="F55" s="22"/>
      <c r="G55" s="22"/>
      <c r="H55" s="22"/>
      <c r="I55" s="22"/>
      <c r="J55" s="22"/>
      <c r="K55" s="22"/>
      <c r="L55" s="22"/>
      <c r="M55" s="22"/>
      <c r="N55" s="22"/>
      <c r="O55" s="22"/>
      <c r="P55" s="22"/>
      <c r="Q55" s="22"/>
      <c r="R55" s="22"/>
      <c r="S55" s="22"/>
      <c r="T55" s="22"/>
      <c r="U55" s="22"/>
      <c r="V55" s="22"/>
    </row>
    <row r="56" spans="1:22" x14ac:dyDescent="0.25">
      <c r="A56" s="218"/>
      <c r="B56" s="218"/>
      <c r="C56" s="218"/>
      <c r="D56" s="22"/>
      <c r="E56" s="22"/>
      <c r="F56" s="22"/>
      <c r="G56" s="22"/>
      <c r="H56" s="22"/>
      <c r="I56" s="22"/>
      <c r="J56" s="22"/>
      <c r="K56" s="22"/>
      <c r="L56" s="22"/>
      <c r="M56" s="22"/>
      <c r="N56" s="22"/>
      <c r="O56" s="22"/>
      <c r="P56" s="22"/>
      <c r="Q56" s="22"/>
      <c r="R56" s="22"/>
      <c r="S56" s="22"/>
      <c r="T56" s="22"/>
      <c r="U56" s="22"/>
      <c r="V56" s="22"/>
    </row>
    <row r="57" spans="1:22" x14ac:dyDescent="0.25">
      <c r="A57" s="218"/>
      <c r="B57" s="218"/>
      <c r="C57" s="218"/>
      <c r="D57" s="22"/>
      <c r="E57" s="22"/>
      <c r="F57" s="22"/>
      <c r="G57" s="22"/>
      <c r="H57" s="22"/>
      <c r="I57" s="22"/>
      <c r="J57" s="22"/>
      <c r="K57" s="22"/>
      <c r="L57" s="22"/>
      <c r="M57" s="22"/>
      <c r="N57" s="22"/>
      <c r="O57" s="22"/>
      <c r="P57" s="22"/>
      <c r="Q57" s="22"/>
      <c r="R57" s="22"/>
      <c r="S57" s="22"/>
      <c r="T57" s="22"/>
      <c r="U57" s="22"/>
      <c r="V57" s="22"/>
    </row>
    <row r="58" spans="1:22" x14ac:dyDescent="0.25">
      <c r="A58" s="218"/>
      <c r="B58" s="218"/>
      <c r="C58" s="218"/>
      <c r="D58" s="22"/>
      <c r="E58" s="22"/>
      <c r="F58" s="22"/>
      <c r="G58" s="22"/>
      <c r="H58" s="22"/>
      <c r="I58" s="22"/>
      <c r="J58" s="22"/>
      <c r="K58" s="22"/>
      <c r="L58" s="22"/>
      <c r="M58" s="22"/>
      <c r="N58" s="22"/>
      <c r="O58" s="22"/>
      <c r="P58" s="22"/>
      <c r="Q58" s="22"/>
      <c r="R58" s="22"/>
      <c r="S58" s="22"/>
      <c r="T58" s="22"/>
      <c r="U58" s="22"/>
      <c r="V58" s="22"/>
    </row>
    <row r="59" spans="1:22" x14ac:dyDescent="0.25">
      <c r="A59" s="218"/>
      <c r="B59" s="218"/>
      <c r="C59" s="218"/>
      <c r="D59" s="22"/>
      <c r="E59" s="22"/>
      <c r="F59" s="22"/>
      <c r="G59" s="22"/>
      <c r="H59" s="22"/>
      <c r="I59" s="22"/>
      <c r="J59" s="22"/>
      <c r="K59" s="22"/>
      <c r="L59" s="22"/>
      <c r="M59" s="22"/>
      <c r="N59" s="22"/>
      <c r="O59" s="22"/>
      <c r="P59" s="22"/>
      <c r="Q59" s="22"/>
      <c r="R59" s="22"/>
      <c r="S59" s="22"/>
      <c r="T59" s="22"/>
      <c r="U59" s="22"/>
      <c r="V59" s="22"/>
    </row>
    <row r="60" spans="1:22" x14ac:dyDescent="0.25">
      <c r="A60" s="218"/>
      <c r="B60" s="218"/>
      <c r="C60" s="218"/>
      <c r="D60" s="22"/>
      <c r="E60" s="22"/>
      <c r="F60" s="22"/>
      <c r="G60" s="22"/>
      <c r="H60" s="22"/>
      <c r="I60" s="22"/>
      <c r="J60" s="22"/>
      <c r="K60" s="22"/>
      <c r="L60" s="22"/>
      <c r="M60" s="22"/>
      <c r="N60" s="22"/>
      <c r="O60" s="22"/>
      <c r="P60" s="22"/>
      <c r="Q60" s="22"/>
      <c r="R60" s="22"/>
      <c r="S60" s="22"/>
      <c r="T60" s="22"/>
      <c r="U60" s="22"/>
      <c r="V60" s="22"/>
    </row>
    <row r="61" spans="1:22" x14ac:dyDescent="0.25">
      <c r="A61" s="218"/>
      <c r="B61" s="218"/>
      <c r="C61" s="218"/>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tabSelected="1" zoomScale="55" zoomScaleNormal="55" workbookViewId="0">
      <selection activeCell="J22" sqref="A22:J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50" t="str">
        <f>'1. паспорт местоположение'!$A$5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11" customFormat="1" ht="15.75" x14ac:dyDescent="0.2">
      <c r="A5" s="16"/>
    </row>
    <row r="6" spans="1:28" s="11" customFormat="1" ht="18.75" x14ac:dyDescent="0.2">
      <c r="A6" s="345" t="s">
        <v>9</v>
      </c>
      <c r="B6" s="345"/>
      <c r="C6" s="345"/>
      <c r="D6" s="345"/>
      <c r="E6" s="345"/>
      <c r="F6" s="345"/>
      <c r="G6" s="345"/>
      <c r="H6" s="345"/>
      <c r="I6" s="345"/>
      <c r="J6" s="345"/>
      <c r="K6" s="345"/>
      <c r="L6" s="345"/>
      <c r="M6" s="345"/>
      <c r="N6" s="345"/>
      <c r="O6" s="345"/>
      <c r="P6" s="345"/>
      <c r="Q6" s="345"/>
      <c r="R6" s="345"/>
      <c r="S6" s="345"/>
      <c r="T6" s="12"/>
      <c r="U6" s="12"/>
      <c r="V6" s="12"/>
      <c r="W6" s="12"/>
      <c r="X6" s="12"/>
      <c r="Y6" s="12"/>
      <c r="Z6" s="12"/>
      <c r="AA6" s="12"/>
      <c r="AB6" s="12"/>
    </row>
    <row r="7" spans="1:28" s="11" customFormat="1" ht="18.75" x14ac:dyDescent="0.2">
      <c r="A7" s="345"/>
      <c r="B7" s="345"/>
      <c r="C7" s="345"/>
      <c r="D7" s="345"/>
      <c r="E7" s="345"/>
      <c r="F7" s="345"/>
      <c r="G7" s="345"/>
      <c r="H7" s="345"/>
      <c r="I7" s="345"/>
      <c r="J7" s="345"/>
      <c r="K7" s="345"/>
      <c r="L7" s="345"/>
      <c r="M7" s="345"/>
      <c r="N7" s="345"/>
      <c r="O7" s="345"/>
      <c r="P7" s="345"/>
      <c r="Q7" s="345"/>
      <c r="R7" s="345"/>
      <c r="S7" s="345"/>
      <c r="T7" s="12"/>
      <c r="U7" s="12"/>
      <c r="V7" s="12"/>
      <c r="W7" s="12"/>
      <c r="X7" s="12"/>
      <c r="Y7" s="12"/>
      <c r="Z7" s="12"/>
      <c r="AA7" s="12"/>
      <c r="AB7" s="12"/>
    </row>
    <row r="8" spans="1:28" s="11" customFormat="1" ht="18.75" x14ac:dyDescent="0.2">
      <c r="A8" s="346" t="str">
        <f>'1. паспорт местоположение'!$A$9</f>
        <v xml:space="preserve"> АО "Россети Тюмень" </v>
      </c>
      <c r="B8" s="346"/>
      <c r="C8" s="346"/>
      <c r="D8" s="346"/>
      <c r="E8" s="346"/>
      <c r="F8" s="346"/>
      <c r="G8" s="346"/>
      <c r="H8" s="346"/>
      <c r="I8" s="346"/>
      <c r="J8" s="346"/>
      <c r="K8" s="346"/>
      <c r="L8" s="346"/>
      <c r="M8" s="346"/>
      <c r="N8" s="346"/>
      <c r="O8" s="346"/>
      <c r="P8" s="346"/>
      <c r="Q8" s="346"/>
      <c r="R8" s="346"/>
      <c r="S8" s="346"/>
      <c r="T8" s="12"/>
      <c r="U8" s="12"/>
      <c r="V8" s="12"/>
      <c r="W8" s="12"/>
      <c r="X8" s="12"/>
      <c r="Y8" s="12"/>
      <c r="Z8" s="12"/>
      <c r="AA8" s="12"/>
      <c r="AB8" s="12"/>
    </row>
    <row r="9" spans="1:28" s="11" customFormat="1" ht="18.75" x14ac:dyDescent="0.2">
      <c r="A9" s="354" t="s">
        <v>8</v>
      </c>
      <c r="B9" s="354"/>
      <c r="C9" s="354"/>
      <c r="D9" s="354"/>
      <c r="E9" s="354"/>
      <c r="F9" s="354"/>
      <c r="G9" s="354"/>
      <c r="H9" s="354"/>
      <c r="I9" s="354"/>
      <c r="J9" s="354"/>
      <c r="K9" s="354"/>
      <c r="L9" s="354"/>
      <c r="M9" s="354"/>
      <c r="N9" s="354"/>
      <c r="O9" s="354"/>
      <c r="P9" s="354"/>
      <c r="Q9" s="354"/>
      <c r="R9" s="354"/>
      <c r="S9" s="354"/>
      <c r="T9" s="12"/>
      <c r="U9" s="12"/>
      <c r="V9" s="12"/>
      <c r="W9" s="12"/>
      <c r="X9" s="12"/>
      <c r="Y9" s="12"/>
      <c r="Z9" s="12"/>
      <c r="AA9" s="12"/>
      <c r="AB9" s="12"/>
    </row>
    <row r="10" spans="1:28" s="11" customFormat="1" ht="18.75" x14ac:dyDescent="0.2">
      <c r="A10" s="345"/>
      <c r="B10" s="345"/>
      <c r="C10" s="345"/>
      <c r="D10" s="345"/>
      <c r="E10" s="345"/>
      <c r="F10" s="345"/>
      <c r="G10" s="345"/>
      <c r="H10" s="345"/>
      <c r="I10" s="345"/>
      <c r="J10" s="345"/>
      <c r="K10" s="345"/>
      <c r="L10" s="345"/>
      <c r="M10" s="345"/>
      <c r="N10" s="345"/>
      <c r="O10" s="345"/>
      <c r="P10" s="345"/>
      <c r="Q10" s="345"/>
      <c r="R10" s="345"/>
      <c r="S10" s="345"/>
      <c r="T10" s="12"/>
      <c r="U10" s="12"/>
      <c r="V10" s="12"/>
      <c r="W10" s="12"/>
      <c r="X10" s="12"/>
      <c r="Y10" s="12"/>
      <c r="Z10" s="12"/>
      <c r="AA10" s="12"/>
      <c r="AB10" s="12"/>
    </row>
    <row r="11" spans="1:28" s="11" customFormat="1" ht="18.75" x14ac:dyDescent="0.2">
      <c r="A11" s="355" t="str">
        <f>'1. паспорт местоположение'!A12:C12</f>
        <v>Q_NS1100.KL.0023</v>
      </c>
      <c r="B11" s="355"/>
      <c r="C11" s="355"/>
      <c r="D11" s="355"/>
      <c r="E11" s="355"/>
      <c r="F11" s="355"/>
      <c r="G11" s="355"/>
      <c r="H11" s="355"/>
      <c r="I11" s="355"/>
      <c r="J11" s="355"/>
      <c r="K11" s="355"/>
      <c r="L11" s="355"/>
      <c r="M11" s="355"/>
      <c r="N11" s="355"/>
      <c r="O11" s="355"/>
      <c r="P11" s="355"/>
      <c r="Q11" s="355"/>
      <c r="R11" s="355"/>
      <c r="S11" s="355"/>
      <c r="T11" s="12"/>
      <c r="U11" s="12"/>
      <c r="V11" s="12"/>
      <c r="W11" s="12"/>
      <c r="X11" s="12"/>
      <c r="Y11" s="12"/>
      <c r="Z11" s="12"/>
      <c r="AA11" s="12"/>
      <c r="AB11" s="12"/>
    </row>
    <row r="12" spans="1:28" s="11"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2"/>
      <c r="U12" s="12"/>
      <c r="V12" s="12"/>
      <c r="W12" s="12"/>
      <c r="X12" s="12"/>
      <c r="Y12" s="12"/>
      <c r="Z12" s="12"/>
      <c r="AA12" s="12"/>
      <c r="AB12" s="12"/>
    </row>
    <row r="13" spans="1:28" s="8"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9"/>
      <c r="U13" s="9"/>
      <c r="V13" s="9"/>
      <c r="W13" s="9"/>
      <c r="X13" s="9"/>
      <c r="Y13" s="9"/>
      <c r="Z13" s="9"/>
      <c r="AA13" s="9"/>
      <c r="AB13" s="9"/>
    </row>
    <row r="14" spans="1:28" s="2" customFormat="1" ht="39" customHeight="1" x14ac:dyDescent="0.2">
      <c r="A14" s="357" t="str">
        <f>'1. паспорт местоположение'!$A$15</f>
        <v>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v>
      </c>
      <c r="B14" s="358"/>
      <c r="C14" s="358"/>
      <c r="D14" s="358"/>
      <c r="E14" s="358"/>
      <c r="F14" s="358"/>
      <c r="G14" s="358"/>
      <c r="H14" s="358"/>
      <c r="I14" s="358"/>
      <c r="J14" s="358"/>
      <c r="K14" s="358"/>
      <c r="L14" s="358"/>
      <c r="M14" s="358"/>
      <c r="N14" s="358"/>
      <c r="O14" s="358"/>
      <c r="P14" s="358"/>
      <c r="Q14" s="358"/>
      <c r="R14" s="358"/>
      <c r="S14" s="358"/>
      <c r="T14" s="7"/>
      <c r="U14" s="7"/>
      <c r="V14" s="7"/>
      <c r="W14" s="7"/>
      <c r="X14" s="7"/>
      <c r="Y14" s="7"/>
      <c r="Z14" s="7"/>
      <c r="AA14" s="7"/>
      <c r="AB14" s="7"/>
    </row>
    <row r="15" spans="1:28" s="2"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5"/>
      <c r="U15" s="5"/>
      <c r="V15" s="5"/>
      <c r="W15" s="5"/>
      <c r="X15" s="5"/>
      <c r="Y15" s="5"/>
      <c r="Z15" s="5"/>
      <c r="AA15" s="5"/>
      <c r="AB15" s="5"/>
    </row>
    <row r="16" spans="1:28" s="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3"/>
      <c r="U16" s="3"/>
      <c r="V16" s="3"/>
      <c r="W16" s="3"/>
      <c r="X16" s="3"/>
      <c r="Y16" s="3"/>
    </row>
    <row r="17" spans="1:28" s="2" customFormat="1" ht="45.75" customHeight="1" x14ac:dyDescent="0.2">
      <c r="A17" s="360" t="s">
        <v>332</v>
      </c>
      <c r="B17" s="360"/>
      <c r="C17" s="360"/>
      <c r="D17" s="360"/>
      <c r="E17" s="360"/>
      <c r="F17" s="360"/>
      <c r="G17" s="360"/>
      <c r="H17" s="360"/>
      <c r="I17" s="360"/>
      <c r="J17" s="360"/>
      <c r="K17" s="360"/>
      <c r="L17" s="360"/>
      <c r="M17" s="360"/>
      <c r="N17" s="360"/>
      <c r="O17" s="360"/>
      <c r="P17" s="360"/>
      <c r="Q17" s="360"/>
      <c r="R17" s="360"/>
      <c r="S17" s="360"/>
      <c r="T17" s="6"/>
      <c r="U17" s="6"/>
      <c r="V17" s="6"/>
      <c r="W17" s="6"/>
      <c r="X17" s="6"/>
      <c r="Y17" s="6"/>
      <c r="Z17" s="6"/>
      <c r="AA17" s="6"/>
      <c r="AB17" s="6"/>
    </row>
    <row r="18" spans="1:28" s="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
      <c r="U18" s="3"/>
      <c r="V18" s="3"/>
      <c r="W18" s="3"/>
      <c r="X18" s="3"/>
      <c r="Y18" s="3"/>
    </row>
    <row r="19" spans="1:28" s="2" customFormat="1" ht="54" customHeight="1" x14ac:dyDescent="0.2">
      <c r="A19" s="349" t="s">
        <v>5</v>
      </c>
      <c r="B19" s="349" t="s">
        <v>100</v>
      </c>
      <c r="C19" s="351" t="s">
        <v>250</v>
      </c>
      <c r="D19" s="349" t="s">
        <v>249</v>
      </c>
      <c r="E19" s="349" t="s">
        <v>99</v>
      </c>
      <c r="F19" s="349" t="s">
        <v>98</v>
      </c>
      <c r="G19" s="349" t="s">
        <v>245</v>
      </c>
      <c r="H19" s="349" t="s">
        <v>97</v>
      </c>
      <c r="I19" s="349" t="s">
        <v>96</v>
      </c>
      <c r="J19" s="349" t="s">
        <v>95</v>
      </c>
      <c r="K19" s="349" t="s">
        <v>94</v>
      </c>
      <c r="L19" s="349" t="s">
        <v>93</v>
      </c>
      <c r="M19" s="349" t="s">
        <v>92</v>
      </c>
      <c r="N19" s="349" t="s">
        <v>91</v>
      </c>
      <c r="O19" s="349" t="s">
        <v>90</v>
      </c>
      <c r="P19" s="349" t="s">
        <v>89</v>
      </c>
      <c r="Q19" s="349" t="s">
        <v>248</v>
      </c>
      <c r="R19" s="349"/>
      <c r="S19" s="353" t="s">
        <v>529</v>
      </c>
      <c r="T19" s="3"/>
      <c r="U19" s="3"/>
      <c r="V19" s="3"/>
      <c r="W19" s="3"/>
      <c r="X19" s="3"/>
      <c r="Y19" s="3"/>
    </row>
    <row r="20" spans="1:28" s="2" customFormat="1" ht="180.75" customHeight="1" x14ac:dyDescent="0.2">
      <c r="A20" s="349"/>
      <c r="B20" s="349"/>
      <c r="C20" s="352"/>
      <c r="D20" s="349"/>
      <c r="E20" s="349"/>
      <c r="F20" s="349"/>
      <c r="G20" s="349"/>
      <c r="H20" s="349"/>
      <c r="I20" s="349"/>
      <c r="J20" s="349"/>
      <c r="K20" s="349"/>
      <c r="L20" s="349"/>
      <c r="M20" s="349"/>
      <c r="N20" s="349"/>
      <c r="O20" s="349"/>
      <c r="P20" s="349"/>
      <c r="Q20" s="38" t="s">
        <v>246</v>
      </c>
      <c r="R20" s="39" t="s">
        <v>247</v>
      </c>
      <c r="S20" s="353"/>
      <c r="T20" s="27"/>
      <c r="U20" s="27"/>
      <c r="V20" s="27"/>
      <c r="W20" s="27"/>
      <c r="X20" s="27"/>
      <c r="Y20" s="27"/>
      <c r="Z20" s="26"/>
      <c r="AA20" s="26"/>
      <c r="AB20" s="26"/>
    </row>
    <row r="21" spans="1:28" s="2" customFormat="1" ht="18.75" x14ac:dyDescent="0.2">
      <c r="A21" s="146">
        <v>1</v>
      </c>
      <c r="B21" s="147">
        <v>2</v>
      </c>
      <c r="C21" s="146">
        <v>3</v>
      </c>
      <c r="D21" s="147">
        <v>4</v>
      </c>
      <c r="E21" s="146">
        <v>5</v>
      </c>
      <c r="F21" s="147">
        <v>6</v>
      </c>
      <c r="G21" s="146">
        <v>7</v>
      </c>
      <c r="H21" s="147">
        <v>8</v>
      </c>
      <c r="I21" s="146">
        <v>9</v>
      </c>
      <c r="J21" s="147">
        <v>10</v>
      </c>
      <c r="K21" s="146">
        <v>11</v>
      </c>
      <c r="L21" s="147">
        <v>12</v>
      </c>
      <c r="M21" s="146">
        <v>13</v>
      </c>
      <c r="N21" s="147">
        <v>14</v>
      </c>
      <c r="O21" s="146">
        <v>15</v>
      </c>
      <c r="P21" s="147">
        <v>16</v>
      </c>
      <c r="Q21" s="146">
        <v>17</v>
      </c>
      <c r="R21" s="147">
        <v>18</v>
      </c>
      <c r="S21" s="146">
        <v>19</v>
      </c>
      <c r="T21" s="27"/>
      <c r="U21" s="27"/>
      <c r="V21" s="27"/>
      <c r="W21" s="27"/>
      <c r="X21" s="27"/>
      <c r="Y21" s="27"/>
      <c r="Z21" s="26"/>
      <c r="AA21" s="26"/>
      <c r="AB21" s="26"/>
    </row>
    <row r="22" spans="1:28" s="317" customFormat="1" ht="135.75" customHeight="1" x14ac:dyDescent="0.2">
      <c r="A22" s="311">
        <v>1</v>
      </c>
      <c r="B22" s="312" t="s">
        <v>523</v>
      </c>
      <c r="C22" s="312" t="s">
        <v>244</v>
      </c>
      <c r="D22" s="312" t="s">
        <v>477</v>
      </c>
      <c r="E22" s="312" t="s">
        <v>524</v>
      </c>
      <c r="F22" s="312" t="s">
        <v>525</v>
      </c>
      <c r="G22" s="312" t="s">
        <v>526</v>
      </c>
      <c r="H22" s="312">
        <v>0.76929999999999998</v>
      </c>
      <c r="I22" s="312">
        <v>0</v>
      </c>
      <c r="J22" s="312">
        <v>0.76929999999999998</v>
      </c>
      <c r="K22" s="312">
        <v>0.4</v>
      </c>
      <c r="L22" s="312" t="s">
        <v>527</v>
      </c>
      <c r="M22" s="322">
        <v>2</v>
      </c>
      <c r="N22" s="312">
        <v>2</v>
      </c>
      <c r="O22" s="312" t="s">
        <v>244</v>
      </c>
      <c r="P22" s="312" t="s">
        <v>244</v>
      </c>
      <c r="Q22" s="313" t="s">
        <v>528</v>
      </c>
      <c r="R22" s="314" t="s">
        <v>244</v>
      </c>
      <c r="S22" s="315">
        <v>45.029399570199999</v>
      </c>
      <c r="T22" s="202"/>
      <c r="U22" s="202"/>
      <c r="V22" s="202"/>
      <c r="W22" s="202"/>
      <c r="X22" s="202"/>
      <c r="Y22" s="202"/>
      <c r="Z22" s="316"/>
      <c r="AA22" s="316"/>
      <c r="AB22" s="316"/>
    </row>
    <row r="23" spans="1:28" ht="20.25" customHeight="1" x14ac:dyDescent="0.25">
      <c r="A23" s="129"/>
      <c r="B23" s="128" t="s">
        <v>243</v>
      </c>
      <c r="C23" s="128" t="s">
        <v>244</v>
      </c>
      <c r="D23" s="128" t="s">
        <v>244</v>
      </c>
      <c r="E23" s="129" t="s">
        <v>244</v>
      </c>
      <c r="F23" s="129" t="s">
        <v>244</v>
      </c>
      <c r="G23" s="129" t="s">
        <v>244</v>
      </c>
      <c r="H23" s="129" t="s">
        <v>244</v>
      </c>
      <c r="I23" s="129" t="s">
        <v>244</v>
      </c>
      <c r="J23" s="129" t="s">
        <v>244</v>
      </c>
      <c r="K23" s="129" t="s">
        <v>244</v>
      </c>
      <c r="L23" s="129" t="s">
        <v>244</v>
      </c>
      <c r="M23" s="129" t="s">
        <v>244</v>
      </c>
      <c r="N23" s="129" t="s">
        <v>244</v>
      </c>
      <c r="O23" s="129" t="s">
        <v>244</v>
      </c>
      <c r="P23" s="129" t="s">
        <v>244</v>
      </c>
      <c r="Q23" s="86" t="s">
        <v>244</v>
      </c>
      <c r="R23" s="130" t="s">
        <v>244</v>
      </c>
      <c r="S23" s="130"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G25" sqref="G25"/>
    </sheetView>
  </sheetViews>
  <sheetFormatPr defaultColWidth="10.7109375" defaultRowHeight="15.75" x14ac:dyDescent="0.25"/>
  <cols>
    <col min="1" max="1" width="9.5703125" style="45" customWidth="1"/>
    <col min="2" max="2" width="16.85546875" style="45" customWidth="1"/>
    <col min="3" max="3" width="17.42578125" style="45" customWidth="1"/>
    <col min="4" max="4" width="16.140625" style="45" customWidth="1"/>
    <col min="5" max="5" width="15" style="45" customWidth="1"/>
    <col min="6" max="6" width="14.85546875" style="45" customWidth="1"/>
    <col min="7" max="7" width="13.28515625" style="45" customWidth="1"/>
    <col min="8" max="9" width="13.7109375" style="45" customWidth="1"/>
    <col min="10" max="10" width="16.710937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50" t="str">
        <f>'1. паспорт местоположение'!$A$5</f>
        <v>Год раскрытия информации: 2026 год</v>
      </c>
      <c r="B6" s="350"/>
      <c r="C6" s="350"/>
      <c r="D6" s="350"/>
      <c r="E6" s="350"/>
      <c r="F6" s="350"/>
      <c r="G6" s="350"/>
      <c r="H6" s="350"/>
      <c r="I6" s="350"/>
      <c r="J6" s="350"/>
      <c r="K6" s="350"/>
      <c r="L6" s="350"/>
      <c r="M6" s="350"/>
      <c r="N6" s="350"/>
      <c r="O6" s="350"/>
      <c r="P6" s="350"/>
      <c r="Q6" s="350"/>
      <c r="R6" s="350"/>
      <c r="S6" s="350"/>
      <c r="T6" s="350"/>
    </row>
    <row r="7" spans="1:20" s="11" customFormat="1" x14ac:dyDescent="0.2">
      <c r="A7" s="16"/>
      <c r="H7" s="15"/>
    </row>
    <row r="8" spans="1:20" s="11"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1"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1" customFormat="1" ht="18.75" customHeight="1" x14ac:dyDescent="0.2">
      <c r="A10" s="346" t="str">
        <f>'1. паспорт местоположение'!$A$9</f>
        <v xml:space="preserve"> АО "Россети Тюмень" </v>
      </c>
      <c r="B10" s="355"/>
      <c r="C10" s="355"/>
      <c r="D10" s="355"/>
      <c r="E10" s="355"/>
      <c r="F10" s="355"/>
      <c r="G10" s="355"/>
      <c r="H10" s="355"/>
      <c r="I10" s="355"/>
      <c r="J10" s="355"/>
      <c r="K10" s="355"/>
      <c r="L10" s="355"/>
      <c r="M10" s="355"/>
      <c r="N10" s="355"/>
      <c r="O10" s="355"/>
      <c r="P10" s="355"/>
      <c r="Q10" s="355"/>
      <c r="R10" s="355"/>
      <c r="S10" s="355"/>
      <c r="T10" s="355"/>
    </row>
    <row r="11" spans="1:20" s="11"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11"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1" customFormat="1" ht="18.75" customHeight="1" x14ac:dyDescent="0.2">
      <c r="A13" s="355" t="str">
        <f>'2. паспорт  ТП'!A11:S11</f>
        <v>Q_NS1100.KL.0023</v>
      </c>
      <c r="B13" s="355"/>
      <c r="C13" s="355"/>
      <c r="D13" s="355"/>
      <c r="E13" s="355"/>
      <c r="F13" s="355"/>
      <c r="G13" s="355"/>
      <c r="H13" s="355"/>
      <c r="I13" s="355"/>
      <c r="J13" s="355"/>
      <c r="K13" s="355"/>
      <c r="L13" s="355"/>
      <c r="M13" s="355"/>
      <c r="N13" s="355"/>
      <c r="O13" s="355"/>
      <c r="P13" s="355"/>
      <c r="Q13" s="355"/>
      <c r="R13" s="355"/>
      <c r="S13" s="355"/>
      <c r="T13" s="355"/>
    </row>
    <row r="14" spans="1:20" s="11"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8"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2" customFormat="1" ht="49.5" customHeight="1" x14ac:dyDescent="0.2">
      <c r="A16" s="357" t="str">
        <f>'1. паспорт местоположение'!$A$15</f>
        <v>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v>
      </c>
      <c r="B16" s="376"/>
      <c r="C16" s="376"/>
      <c r="D16" s="376"/>
      <c r="E16" s="376"/>
      <c r="F16" s="376"/>
      <c r="G16" s="376"/>
      <c r="H16" s="376"/>
      <c r="I16" s="376"/>
      <c r="J16" s="376"/>
      <c r="K16" s="376"/>
      <c r="L16" s="376"/>
      <c r="M16" s="376"/>
      <c r="N16" s="376"/>
      <c r="O16" s="376"/>
      <c r="P16" s="376"/>
      <c r="Q16" s="376"/>
      <c r="R16" s="376"/>
      <c r="S16" s="376"/>
      <c r="T16" s="376"/>
    </row>
    <row r="17" spans="1:113" s="2"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113"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2" customFormat="1" ht="15" customHeight="1" x14ac:dyDescent="0.2">
      <c r="A19" s="377" t="s">
        <v>336</v>
      </c>
      <c r="B19" s="377"/>
      <c r="C19" s="377"/>
      <c r="D19" s="377"/>
      <c r="E19" s="377"/>
      <c r="F19" s="377"/>
      <c r="G19" s="377"/>
      <c r="H19" s="377"/>
      <c r="I19" s="377"/>
      <c r="J19" s="377"/>
      <c r="K19" s="377"/>
      <c r="L19" s="377"/>
      <c r="M19" s="377"/>
      <c r="N19" s="377"/>
      <c r="O19" s="377"/>
      <c r="P19" s="377"/>
      <c r="Q19" s="377"/>
      <c r="R19" s="377"/>
      <c r="S19" s="377"/>
      <c r="T19" s="377"/>
    </row>
    <row r="20" spans="1:113" s="53"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0" t="s">
        <v>5</v>
      </c>
      <c r="B21" s="363" t="s">
        <v>170</v>
      </c>
      <c r="C21" s="364"/>
      <c r="D21" s="367" t="s">
        <v>112</v>
      </c>
      <c r="E21" s="363" t="s">
        <v>365</v>
      </c>
      <c r="F21" s="364"/>
      <c r="G21" s="363" t="s">
        <v>184</v>
      </c>
      <c r="H21" s="364"/>
      <c r="I21" s="363" t="s">
        <v>111</v>
      </c>
      <c r="J21" s="364"/>
      <c r="K21" s="367" t="s">
        <v>110</v>
      </c>
      <c r="L21" s="363" t="s">
        <v>109</v>
      </c>
      <c r="M21" s="364"/>
      <c r="N21" s="363" t="s">
        <v>361</v>
      </c>
      <c r="O21" s="364"/>
      <c r="P21" s="367" t="s">
        <v>108</v>
      </c>
      <c r="Q21" s="373" t="s">
        <v>107</v>
      </c>
      <c r="R21" s="374"/>
      <c r="S21" s="373" t="s">
        <v>106</v>
      </c>
      <c r="T21" s="375"/>
    </row>
    <row r="22" spans="1:113" ht="204.75" customHeight="1" x14ac:dyDescent="0.25">
      <c r="A22" s="371"/>
      <c r="B22" s="365"/>
      <c r="C22" s="366"/>
      <c r="D22" s="369"/>
      <c r="E22" s="365"/>
      <c r="F22" s="366"/>
      <c r="G22" s="365"/>
      <c r="H22" s="366"/>
      <c r="I22" s="365"/>
      <c r="J22" s="366"/>
      <c r="K22" s="368"/>
      <c r="L22" s="365"/>
      <c r="M22" s="366"/>
      <c r="N22" s="365"/>
      <c r="O22" s="366"/>
      <c r="P22" s="368"/>
      <c r="Q22" s="77" t="s">
        <v>105</v>
      </c>
      <c r="R22" s="77" t="s">
        <v>335</v>
      </c>
      <c r="S22" s="77" t="s">
        <v>104</v>
      </c>
      <c r="T22" s="77" t="s">
        <v>103</v>
      </c>
    </row>
    <row r="23" spans="1:113" ht="51.75" customHeight="1" x14ac:dyDescent="0.25">
      <c r="A23" s="372"/>
      <c r="B23" s="97" t="s">
        <v>101</v>
      </c>
      <c r="C23" s="97" t="s">
        <v>102</v>
      </c>
      <c r="D23" s="368"/>
      <c r="E23" s="97" t="s">
        <v>101</v>
      </c>
      <c r="F23" s="97" t="s">
        <v>102</v>
      </c>
      <c r="G23" s="97" t="s">
        <v>101</v>
      </c>
      <c r="H23" s="97" t="s">
        <v>102</v>
      </c>
      <c r="I23" s="97" t="s">
        <v>101</v>
      </c>
      <c r="J23" s="97" t="s">
        <v>102</v>
      </c>
      <c r="K23" s="97" t="s">
        <v>101</v>
      </c>
      <c r="L23" s="97" t="s">
        <v>101</v>
      </c>
      <c r="M23" s="97" t="s">
        <v>102</v>
      </c>
      <c r="N23" s="97" t="s">
        <v>101</v>
      </c>
      <c r="O23" s="97" t="s">
        <v>102</v>
      </c>
      <c r="P23" s="98" t="s">
        <v>101</v>
      </c>
      <c r="Q23" s="77" t="s">
        <v>101</v>
      </c>
      <c r="R23" s="77" t="s">
        <v>101</v>
      </c>
      <c r="S23" s="77" t="s">
        <v>101</v>
      </c>
      <c r="T23" s="77"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60" customFormat="1" ht="114" customHeight="1" x14ac:dyDescent="0.25">
      <c r="A25" s="55">
        <v>1</v>
      </c>
      <c r="B25" s="149" t="s">
        <v>549</v>
      </c>
      <c r="C25" s="149" t="s">
        <v>549</v>
      </c>
      <c r="D25" s="149" t="s">
        <v>550</v>
      </c>
      <c r="E25" s="149" t="s">
        <v>551</v>
      </c>
      <c r="F25" s="149" t="s">
        <v>552</v>
      </c>
      <c r="G25" s="149" t="s">
        <v>551</v>
      </c>
      <c r="H25" s="149" t="s">
        <v>549</v>
      </c>
      <c r="I25" s="149" t="s">
        <v>551</v>
      </c>
      <c r="J25" s="148" t="s">
        <v>553</v>
      </c>
      <c r="K25" s="54" t="s">
        <v>553</v>
      </c>
      <c r="L25" s="54" t="s">
        <v>71</v>
      </c>
      <c r="M25" s="149">
        <v>10</v>
      </c>
      <c r="N25" s="149" t="s">
        <v>551</v>
      </c>
      <c r="O25" s="149">
        <v>1</v>
      </c>
      <c r="P25" s="148" t="s">
        <v>551</v>
      </c>
      <c r="Q25" s="148" t="s">
        <v>244</v>
      </c>
      <c r="R25" s="149" t="s">
        <v>244</v>
      </c>
      <c r="S25" s="148" t="s">
        <v>244</v>
      </c>
      <c r="T25" s="149" t="s">
        <v>244</v>
      </c>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362"/>
      <c r="C29" s="362"/>
      <c r="D29" s="362"/>
      <c r="E29" s="362"/>
      <c r="F29" s="362"/>
      <c r="G29" s="362"/>
      <c r="H29" s="362"/>
      <c r="I29" s="362"/>
      <c r="J29" s="362"/>
      <c r="K29" s="362"/>
      <c r="L29" s="362"/>
      <c r="M29" s="362"/>
      <c r="N29" s="362"/>
      <c r="O29" s="362"/>
      <c r="P29" s="362"/>
      <c r="Q29" s="362"/>
      <c r="R29" s="36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7" zoomScale="70" zoomScaleNormal="70" workbookViewId="0">
      <selection activeCell="C25" sqref="C25"/>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1" width="11.140625" style="45" customWidth="1"/>
    <col min="12" max="12" width="13.5703125" style="45" customWidth="1"/>
    <col min="13" max="13" width="13.85546875" style="45" customWidth="1"/>
    <col min="14" max="14" width="14.7109375" style="45" customWidth="1"/>
    <col min="15" max="15" width="14.140625" style="45" customWidth="1"/>
    <col min="16" max="16" width="14.7109375" style="45" customWidth="1"/>
    <col min="17" max="17" width="11.140625" style="45" customWidth="1"/>
    <col min="18" max="18" width="16.5703125" style="45" customWidth="1"/>
    <col min="19" max="19" width="19.140625" style="45" customWidth="1"/>
    <col min="20" max="20" width="22.42578125" style="45" customWidth="1"/>
    <col min="21" max="21" width="30.7109375" style="45" customWidth="1"/>
    <col min="22" max="22" width="15.85546875" style="45" customWidth="1"/>
    <col min="23" max="23" width="15.57031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50" t="str">
        <f>'1. паспорт местоположение'!$A$5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6" t="str">
        <f>'1. паспорт местоположение'!$A$9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1"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5" t="str">
        <f>'3.1. паспорт Техсостояние ПС'!A13:T13</f>
        <v>Q_NS1100.KL.0023</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1"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57" t="str">
        <f>'1. паспорт местоположение'!$A$15</f>
        <v>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2"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row>
    <row r="17" spans="1:27" s="15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row>
    <row r="18" spans="1:27" s="2"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338</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53" customFormat="1" ht="21" customHeight="1" x14ac:dyDescent="0.25"/>
    <row r="21" spans="1:27" ht="15.75" customHeight="1" x14ac:dyDescent="0.25">
      <c r="A21" s="383" t="s">
        <v>5</v>
      </c>
      <c r="B21" s="379" t="s">
        <v>345</v>
      </c>
      <c r="C21" s="380"/>
      <c r="D21" s="379" t="s">
        <v>347</v>
      </c>
      <c r="E21" s="380"/>
      <c r="F21" s="373" t="s">
        <v>94</v>
      </c>
      <c r="G21" s="375"/>
      <c r="H21" s="375"/>
      <c r="I21" s="374"/>
      <c r="J21" s="383" t="s">
        <v>348</v>
      </c>
      <c r="K21" s="379" t="s">
        <v>349</v>
      </c>
      <c r="L21" s="380"/>
      <c r="M21" s="379" t="s">
        <v>350</v>
      </c>
      <c r="N21" s="380"/>
      <c r="O21" s="379" t="s">
        <v>337</v>
      </c>
      <c r="P21" s="380"/>
      <c r="Q21" s="379" t="s">
        <v>117</v>
      </c>
      <c r="R21" s="380"/>
      <c r="S21" s="383" t="s">
        <v>116</v>
      </c>
      <c r="T21" s="383" t="s">
        <v>351</v>
      </c>
      <c r="U21" s="383" t="s">
        <v>346</v>
      </c>
      <c r="V21" s="379" t="s">
        <v>115</v>
      </c>
      <c r="W21" s="380"/>
      <c r="X21" s="373" t="s">
        <v>107</v>
      </c>
      <c r="Y21" s="375"/>
      <c r="Z21" s="373" t="s">
        <v>106</v>
      </c>
      <c r="AA21" s="375"/>
    </row>
    <row r="22" spans="1:27" ht="216" customHeight="1" x14ac:dyDescent="0.25">
      <c r="A22" s="385"/>
      <c r="B22" s="381"/>
      <c r="C22" s="382"/>
      <c r="D22" s="381"/>
      <c r="E22" s="382"/>
      <c r="F22" s="373" t="s">
        <v>114</v>
      </c>
      <c r="G22" s="374"/>
      <c r="H22" s="373" t="s">
        <v>113</v>
      </c>
      <c r="I22" s="374"/>
      <c r="J22" s="384"/>
      <c r="K22" s="381"/>
      <c r="L22" s="382"/>
      <c r="M22" s="381"/>
      <c r="N22" s="382"/>
      <c r="O22" s="381"/>
      <c r="P22" s="382"/>
      <c r="Q22" s="381"/>
      <c r="R22" s="382"/>
      <c r="S22" s="384"/>
      <c r="T22" s="384"/>
      <c r="U22" s="384"/>
      <c r="V22" s="381"/>
      <c r="W22" s="382"/>
      <c r="X22" s="77" t="s">
        <v>105</v>
      </c>
      <c r="Y22" s="77" t="s">
        <v>335</v>
      </c>
      <c r="Z22" s="77" t="s">
        <v>104</v>
      </c>
      <c r="AA22" s="77" t="s">
        <v>103</v>
      </c>
    </row>
    <row r="23" spans="1:27" ht="60" customHeight="1" x14ac:dyDescent="0.25">
      <c r="A23" s="384"/>
      <c r="B23" s="96" t="s">
        <v>101</v>
      </c>
      <c r="C23" s="96" t="s">
        <v>102</v>
      </c>
      <c r="D23" s="78" t="s">
        <v>101</v>
      </c>
      <c r="E23" s="78" t="s">
        <v>102</v>
      </c>
      <c r="F23" s="78" t="s">
        <v>101</v>
      </c>
      <c r="G23" s="78" t="s">
        <v>102</v>
      </c>
      <c r="H23" s="78" t="s">
        <v>101</v>
      </c>
      <c r="I23" s="78" t="s">
        <v>102</v>
      </c>
      <c r="J23" s="78" t="s">
        <v>101</v>
      </c>
      <c r="K23" s="78" t="s">
        <v>101</v>
      </c>
      <c r="L23" s="78" t="s">
        <v>102</v>
      </c>
      <c r="M23" s="78" t="s">
        <v>101</v>
      </c>
      <c r="N23" s="78" t="s">
        <v>102</v>
      </c>
      <c r="O23" s="78" t="s">
        <v>101</v>
      </c>
      <c r="P23" s="78" t="s">
        <v>102</v>
      </c>
      <c r="Q23" s="78" t="s">
        <v>101</v>
      </c>
      <c r="R23" s="78" t="s">
        <v>102</v>
      </c>
      <c r="S23" s="78" t="s">
        <v>101</v>
      </c>
      <c r="T23" s="78" t="s">
        <v>101</v>
      </c>
      <c r="U23" s="78" t="s">
        <v>101</v>
      </c>
      <c r="V23" s="78" t="s">
        <v>101</v>
      </c>
      <c r="W23" s="78" t="s">
        <v>102</v>
      </c>
      <c r="X23" s="78" t="s">
        <v>101</v>
      </c>
      <c r="Y23" s="78" t="s">
        <v>101</v>
      </c>
      <c r="Z23" s="77" t="s">
        <v>101</v>
      </c>
      <c r="AA23" s="77" t="s">
        <v>101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60" customFormat="1" ht="135" customHeight="1" x14ac:dyDescent="0.25">
      <c r="A25" s="131">
        <v>1</v>
      </c>
      <c r="B25" s="161" t="s">
        <v>554</v>
      </c>
      <c r="C25" s="161" t="s">
        <v>554</v>
      </c>
      <c r="D25" s="161" t="s">
        <v>551</v>
      </c>
      <c r="E25" s="161" t="s">
        <v>552</v>
      </c>
      <c r="F25" s="161" t="s">
        <v>551</v>
      </c>
      <c r="G25" s="161">
        <v>10</v>
      </c>
      <c r="H25" s="161" t="s">
        <v>551</v>
      </c>
      <c r="I25" s="161">
        <v>10</v>
      </c>
      <c r="J25" s="195" t="s">
        <v>551</v>
      </c>
      <c r="K25" s="195" t="s">
        <v>551</v>
      </c>
      <c r="L25" s="195" t="s">
        <v>555</v>
      </c>
      <c r="M25" s="195" t="s">
        <v>551</v>
      </c>
      <c r="N25" s="195" t="s">
        <v>552</v>
      </c>
      <c r="O25" s="196" t="s">
        <v>551</v>
      </c>
      <c r="P25" s="196" t="s">
        <v>556</v>
      </c>
      <c r="Q25" s="196" t="s">
        <v>551</v>
      </c>
      <c r="R25" s="161">
        <v>0.05</v>
      </c>
      <c r="S25" s="195" t="s">
        <v>551</v>
      </c>
      <c r="T25" s="195" t="s">
        <v>551</v>
      </c>
      <c r="U25" s="195" t="s">
        <v>551</v>
      </c>
      <c r="V25" s="195" t="s">
        <v>551</v>
      </c>
      <c r="W25" s="195" t="s">
        <v>557</v>
      </c>
      <c r="X25" s="161" t="s">
        <v>244</v>
      </c>
      <c r="Y25" s="161" t="s">
        <v>244</v>
      </c>
      <c r="Z25" s="194" t="s">
        <v>244</v>
      </c>
      <c r="AA25" s="194" t="s">
        <v>244</v>
      </c>
    </row>
    <row r="26" spans="1:27" ht="3" customHeight="1" x14ac:dyDescent="0.25">
      <c r="X26" s="79"/>
      <c r="Y26" s="80"/>
      <c r="Z26" s="46"/>
      <c r="AA26" s="46"/>
    </row>
    <row r="27" spans="1:27" s="51" customFormat="1" ht="12.75" x14ac:dyDescent="0.2">
      <c r="A27" s="52"/>
      <c r="B27" s="52"/>
      <c r="C27" s="52"/>
      <c r="E27" s="52"/>
      <c r="X27" s="81"/>
      <c r="Y27" s="81"/>
      <c r="Z27" s="81"/>
      <c r="AA27" s="81"/>
    </row>
    <row r="28" spans="1:27" s="51" customFormat="1" ht="12.75" x14ac:dyDescent="0.2">
      <c r="A28" s="52"/>
      <c r="B28" s="52"/>
      <c r="C28" s="5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pageSetUpPr fitToPage="1"/>
  </sheetPr>
  <dimension ref="A1:AC382"/>
  <sheetViews>
    <sheetView topLeftCell="A21"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50" t="str">
        <f>'1. паспорт местоположение'!$A$5</f>
        <v>Год раскрытия информации: 2026 год</v>
      </c>
      <c r="B5" s="350"/>
      <c r="C5" s="350"/>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45" t="s">
        <v>9</v>
      </c>
      <c r="B7" s="345"/>
      <c r="C7" s="345"/>
      <c r="D7" s="12"/>
      <c r="E7" s="12"/>
      <c r="F7" s="12"/>
      <c r="G7" s="12"/>
      <c r="H7" s="12"/>
      <c r="I7" s="12"/>
      <c r="J7" s="12"/>
      <c r="K7" s="12"/>
      <c r="L7" s="12"/>
      <c r="M7" s="12"/>
      <c r="N7" s="12"/>
      <c r="O7" s="12"/>
      <c r="P7" s="12"/>
      <c r="Q7" s="12"/>
      <c r="R7" s="12"/>
      <c r="S7" s="12"/>
      <c r="T7" s="12"/>
      <c r="U7" s="12"/>
    </row>
    <row r="8" spans="1:29" s="11" customFormat="1" ht="18.75" x14ac:dyDescent="0.2">
      <c r="A8" s="345"/>
      <c r="B8" s="345"/>
      <c r="C8" s="345"/>
      <c r="D8" s="13"/>
      <c r="E8" s="13"/>
      <c r="F8" s="13"/>
      <c r="G8" s="13"/>
      <c r="H8" s="12"/>
      <c r="I8" s="12"/>
      <c r="J8" s="12"/>
      <c r="K8" s="12"/>
      <c r="L8" s="12"/>
      <c r="M8" s="12"/>
      <c r="N8" s="12"/>
      <c r="O8" s="12"/>
      <c r="P8" s="12"/>
      <c r="Q8" s="12"/>
      <c r="R8" s="12"/>
      <c r="S8" s="12"/>
      <c r="T8" s="12"/>
      <c r="U8" s="12"/>
    </row>
    <row r="9" spans="1:29" s="11" customFormat="1" ht="18.75" x14ac:dyDescent="0.2">
      <c r="A9" s="346" t="str">
        <f>'1. паспорт местоположение'!$A$9</f>
        <v xml:space="preserve"> АО "Россети Тюмень" </v>
      </c>
      <c r="B9" s="355"/>
      <c r="C9" s="355"/>
      <c r="D9" s="7"/>
      <c r="E9" s="7"/>
      <c r="F9" s="7"/>
      <c r="G9" s="7"/>
      <c r="H9" s="12"/>
      <c r="I9" s="12"/>
      <c r="J9" s="12"/>
      <c r="K9" s="12"/>
      <c r="L9" s="12"/>
      <c r="M9" s="12"/>
      <c r="N9" s="12"/>
      <c r="O9" s="12"/>
      <c r="P9" s="12"/>
      <c r="Q9" s="12"/>
      <c r="R9" s="12"/>
      <c r="S9" s="12"/>
      <c r="T9" s="12"/>
      <c r="U9" s="12"/>
    </row>
    <row r="10" spans="1:29" s="11" customFormat="1" ht="18.75" x14ac:dyDescent="0.2">
      <c r="A10" s="354" t="s">
        <v>8</v>
      </c>
      <c r="B10" s="354"/>
      <c r="C10" s="354"/>
      <c r="D10" s="5"/>
      <c r="E10" s="5"/>
      <c r="F10" s="5"/>
      <c r="G10" s="5"/>
      <c r="H10" s="12"/>
      <c r="I10" s="12"/>
      <c r="J10" s="12"/>
      <c r="K10" s="12"/>
      <c r="L10" s="12"/>
      <c r="M10" s="12"/>
      <c r="N10" s="12"/>
      <c r="O10" s="12"/>
      <c r="P10" s="12"/>
      <c r="Q10" s="12"/>
      <c r="R10" s="12"/>
      <c r="S10" s="12"/>
      <c r="T10" s="12"/>
      <c r="U10" s="12"/>
    </row>
    <row r="11" spans="1:29" s="11" customFormat="1" ht="18.75" x14ac:dyDescent="0.2">
      <c r="A11" s="345"/>
      <c r="B11" s="345"/>
      <c r="C11" s="345"/>
      <c r="D11" s="13"/>
      <c r="E11" s="13"/>
      <c r="F11" s="13"/>
      <c r="G11" s="13"/>
      <c r="H11" s="12"/>
      <c r="I11" s="12"/>
      <c r="J11" s="12"/>
      <c r="K11" s="12"/>
      <c r="L11" s="12"/>
      <c r="M11" s="12"/>
      <c r="N11" s="12"/>
      <c r="O11" s="12"/>
      <c r="P11" s="12"/>
      <c r="Q11" s="12"/>
      <c r="R11" s="12"/>
      <c r="S11" s="12"/>
      <c r="T11" s="12"/>
      <c r="U11" s="12"/>
    </row>
    <row r="12" spans="1:29" s="11" customFormat="1" ht="18.75" x14ac:dyDescent="0.2">
      <c r="A12" s="355" t="str">
        <f>'3.2 паспорт Техсостояние ЛЭП'!A12:AA12</f>
        <v>Q_NS1100.KL.0023</v>
      </c>
      <c r="B12" s="355"/>
      <c r="C12" s="355"/>
      <c r="D12" s="7"/>
      <c r="E12" s="7"/>
      <c r="F12" s="7"/>
      <c r="G12" s="7"/>
      <c r="H12" s="12"/>
      <c r="I12" s="12"/>
      <c r="J12" s="12"/>
      <c r="K12" s="12"/>
      <c r="L12" s="12"/>
      <c r="M12" s="12"/>
      <c r="N12" s="12"/>
      <c r="O12" s="12"/>
      <c r="P12" s="12"/>
      <c r="Q12" s="12"/>
      <c r="R12" s="12"/>
      <c r="S12" s="12"/>
      <c r="T12" s="12"/>
      <c r="U12" s="12"/>
    </row>
    <row r="13" spans="1:29" s="11" customFormat="1" ht="18.75" x14ac:dyDescent="0.2">
      <c r="A13" s="354" t="s">
        <v>7</v>
      </c>
      <c r="B13" s="354"/>
      <c r="C13" s="35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6"/>
      <c r="B14" s="356"/>
      <c r="C14" s="356"/>
      <c r="D14" s="9"/>
      <c r="E14" s="9"/>
      <c r="F14" s="9"/>
      <c r="G14" s="9"/>
      <c r="H14" s="9"/>
      <c r="I14" s="9"/>
      <c r="J14" s="9"/>
      <c r="K14" s="9"/>
      <c r="L14" s="9"/>
      <c r="M14" s="9"/>
      <c r="N14" s="9"/>
      <c r="O14" s="9"/>
      <c r="P14" s="9"/>
      <c r="Q14" s="9"/>
      <c r="R14" s="9"/>
      <c r="S14" s="9"/>
      <c r="T14" s="9"/>
      <c r="U14" s="9"/>
    </row>
    <row r="15" spans="1:29" s="2" customFormat="1" ht="48" customHeight="1" x14ac:dyDescent="0.2">
      <c r="A15" s="357" t="str">
        <f>'1. паспорт местоположение'!$A$15</f>
        <v>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v>
      </c>
      <c r="B15" s="376"/>
      <c r="C15" s="376"/>
      <c r="D15" s="7"/>
      <c r="E15" s="7"/>
      <c r="F15" s="7"/>
      <c r="G15" s="7"/>
      <c r="H15" s="7"/>
      <c r="I15" s="7"/>
      <c r="J15" s="7"/>
      <c r="K15" s="7"/>
      <c r="L15" s="7"/>
      <c r="M15" s="7"/>
      <c r="N15" s="7"/>
      <c r="O15" s="7"/>
      <c r="P15" s="7"/>
      <c r="Q15" s="7"/>
      <c r="R15" s="7"/>
      <c r="S15" s="7"/>
      <c r="T15" s="7"/>
      <c r="U15" s="7"/>
    </row>
    <row r="16" spans="1:29" s="2" customFormat="1" ht="15" customHeight="1" x14ac:dyDescent="0.2">
      <c r="A16" s="354" t="s">
        <v>6</v>
      </c>
      <c r="B16" s="354"/>
      <c r="C16" s="354"/>
      <c r="D16" s="5"/>
      <c r="E16" s="5"/>
      <c r="F16" s="5"/>
      <c r="G16" s="5"/>
      <c r="H16" s="5"/>
      <c r="I16" s="5"/>
      <c r="J16" s="5"/>
      <c r="K16" s="5"/>
      <c r="L16" s="5"/>
      <c r="M16" s="5"/>
      <c r="N16" s="5"/>
      <c r="O16" s="5"/>
      <c r="P16" s="5"/>
      <c r="Q16" s="5"/>
      <c r="R16" s="5"/>
      <c r="S16" s="5"/>
      <c r="T16" s="5"/>
      <c r="U16" s="5"/>
    </row>
    <row r="17" spans="1:21" s="2" customFormat="1" ht="15" customHeight="1" x14ac:dyDescent="0.2">
      <c r="A17" s="359"/>
      <c r="B17" s="359"/>
      <c r="C17" s="359"/>
      <c r="D17" s="3"/>
      <c r="E17" s="3"/>
      <c r="F17" s="3"/>
      <c r="G17" s="3"/>
      <c r="H17" s="3"/>
      <c r="I17" s="3"/>
      <c r="J17" s="3"/>
      <c r="K17" s="3"/>
      <c r="L17" s="3"/>
      <c r="M17" s="3"/>
      <c r="N17" s="3"/>
      <c r="O17" s="3"/>
      <c r="P17" s="3"/>
      <c r="Q17" s="3"/>
      <c r="R17" s="3"/>
    </row>
    <row r="18" spans="1:21" s="2" customFormat="1" ht="27.75" customHeight="1" x14ac:dyDescent="0.2">
      <c r="A18" s="360" t="s">
        <v>331</v>
      </c>
      <c r="B18" s="360"/>
      <c r="C18" s="3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207">
        <v>3</v>
      </c>
      <c r="D21" s="28"/>
      <c r="E21" s="28"/>
      <c r="F21" s="28"/>
      <c r="G21" s="28"/>
      <c r="H21" s="27"/>
      <c r="I21" s="27"/>
      <c r="J21" s="27"/>
      <c r="K21" s="27"/>
      <c r="L21" s="27"/>
      <c r="M21" s="27"/>
      <c r="N21" s="27"/>
      <c r="O21" s="27"/>
      <c r="P21" s="27"/>
      <c r="Q21" s="27"/>
      <c r="R21" s="27"/>
      <c r="S21" s="26"/>
      <c r="T21" s="26"/>
      <c r="U21" s="26"/>
    </row>
    <row r="22" spans="1:21" s="2" customFormat="1" ht="106.5" customHeight="1" x14ac:dyDescent="0.2">
      <c r="A22" s="23" t="s">
        <v>65</v>
      </c>
      <c r="B22" s="29" t="s">
        <v>343</v>
      </c>
      <c r="C22" s="337" t="s">
        <v>542</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23" t="s">
        <v>532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363</v>
      </c>
      <c r="C24" s="224" t="s">
        <v>534</v>
      </c>
      <c r="D24" s="22"/>
      <c r="E24" s="22"/>
      <c r="F24" s="22"/>
      <c r="G24" s="22"/>
      <c r="H24" s="22"/>
      <c r="I24" s="22"/>
      <c r="J24" s="22"/>
      <c r="K24" s="22"/>
      <c r="L24" s="22"/>
      <c r="M24" s="22"/>
      <c r="N24" s="22"/>
      <c r="O24" s="22"/>
      <c r="P24" s="22"/>
      <c r="Q24" s="22"/>
      <c r="R24" s="22"/>
      <c r="S24" s="22"/>
      <c r="T24" s="22"/>
      <c r="U24" s="22"/>
    </row>
    <row r="25" spans="1:21" ht="100.5" customHeight="1" x14ac:dyDescent="0.25">
      <c r="A25" s="23" t="s">
        <v>61</v>
      </c>
      <c r="B25" s="25" t="s">
        <v>364</v>
      </c>
      <c r="C25" s="310" t="s">
        <v>530</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172</v>
      </c>
      <c r="C26" s="225" t="s">
        <v>375</v>
      </c>
      <c r="D26" s="22"/>
      <c r="E26" s="22"/>
      <c r="F26" s="22"/>
      <c r="G26" s="22"/>
      <c r="H26" s="22"/>
      <c r="I26" s="22"/>
      <c r="J26" s="22"/>
      <c r="K26" s="22"/>
      <c r="L26" s="22"/>
      <c r="M26" s="22"/>
      <c r="N26" s="22"/>
      <c r="O26" s="22"/>
      <c r="P26" s="22"/>
      <c r="Q26" s="22"/>
      <c r="R26" s="22"/>
      <c r="S26" s="22"/>
      <c r="T26" s="22"/>
      <c r="U26" s="22"/>
    </row>
    <row r="27" spans="1:21" ht="99" customHeight="1" x14ac:dyDescent="0.25">
      <c r="A27" s="23" t="s">
        <v>58</v>
      </c>
      <c r="B27" s="24" t="s">
        <v>344</v>
      </c>
      <c r="C27" s="318" t="s">
        <v>533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14">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1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0" t="s">
        <v>510</v>
      </c>
      <c r="D30" s="22"/>
      <c r="E30" s="22"/>
      <c r="F30" s="22"/>
      <c r="G30" s="22"/>
      <c r="H30" s="22"/>
      <c r="I30" s="22"/>
      <c r="J30" s="22"/>
      <c r="K30" s="22"/>
      <c r="L30" s="22"/>
      <c r="M30" s="22"/>
      <c r="N30" s="22"/>
      <c r="O30" s="22"/>
      <c r="P30" s="22"/>
      <c r="Q30" s="22"/>
      <c r="R30" s="22"/>
      <c r="S30" s="22"/>
      <c r="T30" s="22"/>
      <c r="U30" s="22"/>
    </row>
    <row r="31" spans="1:21" x14ac:dyDescent="0.25">
      <c r="A31" s="22"/>
      <c r="B31" s="22"/>
      <c r="C31" s="218"/>
      <c r="D31" s="22"/>
      <c r="E31" s="22"/>
      <c r="F31" s="22"/>
      <c r="G31" s="22"/>
      <c r="H31" s="22"/>
      <c r="I31" s="22"/>
      <c r="J31" s="22"/>
      <c r="K31" s="22"/>
      <c r="L31" s="22"/>
      <c r="M31" s="22"/>
      <c r="N31" s="22"/>
      <c r="O31" s="22"/>
      <c r="P31" s="22"/>
      <c r="Q31" s="22"/>
      <c r="R31" s="22"/>
      <c r="S31" s="22"/>
      <c r="T31" s="22"/>
      <c r="U31" s="22"/>
    </row>
    <row r="32" spans="1:21" x14ac:dyDescent="0.25">
      <c r="A32" s="22"/>
      <c r="B32" s="22"/>
      <c r="C32" s="218"/>
      <c r="D32" s="22"/>
      <c r="E32" s="22"/>
      <c r="F32" s="22"/>
      <c r="G32" s="22"/>
      <c r="H32" s="22"/>
      <c r="I32" s="22"/>
      <c r="J32" s="22"/>
      <c r="K32" s="22"/>
      <c r="L32" s="22"/>
      <c r="M32" s="22"/>
      <c r="N32" s="22"/>
      <c r="O32" s="22"/>
      <c r="P32" s="22"/>
      <c r="Q32" s="22"/>
      <c r="R32" s="22"/>
      <c r="S32" s="22"/>
      <c r="T32" s="22"/>
      <c r="U32" s="22"/>
    </row>
    <row r="33" spans="1:21" x14ac:dyDescent="0.25">
      <c r="A33" s="22"/>
      <c r="B33" s="22"/>
      <c r="C33" s="218"/>
      <c r="D33" s="22"/>
      <c r="E33" s="22"/>
      <c r="F33" s="22"/>
      <c r="G33" s="22"/>
      <c r="H33" s="22"/>
      <c r="I33" s="22"/>
      <c r="J33" s="22"/>
      <c r="K33" s="22"/>
      <c r="L33" s="22"/>
      <c r="M33" s="22"/>
      <c r="N33" s="22"/>
      <c r="O33" s="22"/>
      <c r="P33" s="22"/>
      <c r="Q33" s="22"/>
      <c r="R33" s="22"/>
      <c r="S33" s="22"/>
      <c r="T33" s="22"/>
      <c r="U33" s="22"/>
    </row>
    <row r="34" spans="1:21" x14ac:dyDescent="0.25">
      <c r="A34" s="22"/>
      <c r="B34" s="22"/>
      <c r="C34" s="218"/>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50" t="str">
        <f>'1. паспорт местоположение'!$A$5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93"/>
      <c r="AB6" s="93"/>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93"/>
      <c r="AB7" s="93"/>
    </row>
    <row r="8" spans="1:28" ht="15.75" x14ac:dyDescent="0.25">
      <c r="A8" s="346" t="str">
        <f>'1. паспорт местоположение'!$A$9</f>
        <v xml:space="preserve"> АО "Россети Тюмень" </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94"/>
      <c r="AB8" s="94"/>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5"/>
      <c r="AB9" s="95"/>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93"/>
      <c r="AB10" s="93"/>
    </row>
    <row r="11" spans="1:28" x14ac:dyDescent="0.25">
      <c r="A11" s="355" t="str">
        <f>'3.3 паспорт описание'!A12:C12</f>
        <v>Q_NS1100.KL.0023</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94"/>
      <c r="AB11" s="94"/>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5"/>
      <c r="AB12" s="95"/>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0"/>
      <c r="AB13" s="10"/>
    </row>
    <row r="14" spans="1:28" ht="15.75" x14ac:dyDescent="0.25">
      <c r="A14" s="346" t="str">
        <f>'1. паспорт местоположение'!$A$15</f>
        <v>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94"/>
      <c r="AB14" s="94"/>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5"/>
      <c r="AB15" s="95"/>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02"/>
      <c r="AB16" s="102"/>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02"/>
      <c r="AB17" s="102"/>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02"/>
      <c r="AB18" s="102"/>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02"/>
      <c r="AB19" s="102"/>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03"/>
      <c r="AB20" s="10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03"/>
      <c r="AB21" s="103"/>
    </row>
    <row r="22" spans="1:28" x14ac:dyDescent="0.25">
      <c r="A22" s="387" t="s">
        <v>362</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04"/>
      <c r="AB22" s="104"/>
    </row>
    <row r="23" spans="1:28" ht="32.25" customHeight="1" x14ac:dyDescent="0.25">
      <c r="A23" s="389" t="s">
        <v>241</v>
      </c>
      <c r="B23" s="390"/>
      <c r="C23" s="390"/>
      <c r="D23" s="390"/>
      <c r="E23" s="390"/>
      <c r="F23" s="390"/>
      <c r="G23" s="390"/>
      <c r="H23" s="390"/>
      <c r="I23" s="390"/>
      <c r="J23" s="390"/>
      <c r="K23" s="390"/>
      <c r="L23" s="391"/>
      <c r="M23" s="388" t="s">
        <v>242</v>
      </c>
      <c r="N23" s="388"/>
      <c r="O23" s="388"/>
      <c r="P23" s="388"/>
      <c r="Q23" s="388"/>
      <c r="R23" s="388"/>
      <c r="S23" s="388"/>
      <c r="T23" s="388"/>
      <c r="U23" s="388"/>
      <c r="V23" s="388"/>
      <c r="W23" s="388"/>
      <c r="X23" s="388"/>
      <c r="Y23" s="388"/>
      <c r="Z23" s="388"/>
    </row>
    <row r="24" spans="1:28" ht="151.5" customHeight="1" x14ac:dyDescent="0.25">
      <c r="A24" s="74" t="s">
        <v>175</v>
      </c>
      <c r="B24" s="75" t="s">
        <v>182</v>
      </c>
      <c r="C24" s="74" t="s">
        <v>235</v>
      </c>
      <c r="D24" s="74" t="s">
        <v>176</v>
      </c>
      <c r="E24" s="74" t="s">
        <v>236</v>
      </c>
      <c r="F24" s="74" t="s">
        <v>238</v>
      </c>
      <c r="G24" s="74" t="s">
        <v>237</v>
      </c>
      <c r="H24" s="74" t="s">
        <v>177</v>
      </c>
      <c r="I24" s="74" t="s">
        <v>239</v>
      </c>
      <c r="J24" s="74" t="s">
        <v>183</v>
      </c>
      <c r="K24" s="75" t="s">
        <v>181</v>
      </c>
      <c r="L24" s="75" t="s">
        <v>178</v>
      </c>
      <c r="M24" s="76" t="s">
        <v>190</v>
      </c>
      <c r="N24" s="75" t="s">
        <v>372</v>
      </c>
      <c r="O24" s="74" t="s">
        <v>188</v>
      </c>
      <c r="P24" s="74" t="s">
        <v>189</v>
      </c>
      <c r="Q24" s="74" t="s">
        <v>187</v>
      </c>
      <c r="R24" s="74" t="s">
        <v>177</v>
      </c>
      <c r="S24" s="74" t="s">
        <v>186</v>
      </c>
      <c r="T24" s="74" t="s">
        <v>185</v>
      </c>
      <c r="U24" s="74" t="s">
        <v>234</v>
      </c>
      <c r="V24" s="74" t="s">
        <v>187</v>
      </c>
      <c r="W24" s="83" t="s">
        <v>180</v>
      </c>
      <c r="X24" s="83" t="s">
        <v>192</v>
      </c>
      <c r="Y24" s="83" t="s">
        <v>193</v>
      </c>
      <c r="Z24" s="85" t="s">
        <v>191</v>
      </c>
    </row>
    <row r="25" spans="1:28" ht="16.5" customHeight="1" x14ac:dyDescent="0.25">
      <c r="A25" s="74">
        <v>1</v>
      </c>
      <c r="B25" s="75">
        <v>2</v>
      </c>
      <c r="C25" s="74">
        <v>3</v>
      </c>
      <c r="D25" s="75">
        <v>4</v>
      </c>
      <c r="E25" s="74">
        <v>5</v>
      </c>
      <c r="F25" s="75">
        <v>6</v>
      </c>
      <c r="G25" s="74">
        <v>7</v>
      </c>
      <c r="H25" s="75">
        <v>8</v>
      </c>
      <c r="I25" s="74">
        <v>9</v>
      </c>
      <c r="J25" s="75">
        <v>10</v>
      </c>
      <c r="K25" s="105">
        <v>11</v>
      </c>
      <c r="L25" s="75">
        <v>12</v>
      </c>
      <c r="M25" s="105">
        <v>13</v>
      </c>
      <c r="N25" s="75">
        <v>14</v>
      </c>
      <c r="O25" s="105">
        <v>15</v>
      </c>
      <c r="P25" s="75">
        <v>16</v>
      </c>
      <c r="Q25" s="105">
        <v>17</v>
      </c>
      <c r="R25" s="75">
        <v>18</v>
      </c>
      <c r="S25" s="105">
        <v>19</v>
      </c>
      <c r="T25" s="75">
        <v>20</v>
      </c>
      <c r="U25" s="105">
        <v>21</v>
      </c>
      <c r="V25" s="75">
        <v>22</v>
      </c>
      <c r="W25" s="105">
        <v>23</v>
      </c>
      <c r="X25" s="75">
        <v>24</v>
      </c>
      <c r="Y25" s="105">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60" workbookViewId="0">
      <selection activeCell="P44" sqref="P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50" t="str">
        <f>'1. паспорт местоположение'!$A$5</f>
        <v>Год раскрытия информации: 2026 год</v>
      </c>
      <c r="B5" s="350"/>
      <c r="C5" s="350"/>
      <c r="D5" s="350"/>
      <c r="E5" s="350"/>
      <c r="F5" s="350"/>
      <c r="G5" s="350"/>
      <c r="H5" s="350"/>
      <c r="I5" s="350"/>
      <c r="J5" s="350"/>
      <c r="K5" s="350"/>
      <c r="L5" s="350"/>
      <c r="M5" s="350"/>
      <c r="N5" s="350"/>
      <c r="O5" s="350"/>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46" t="str">
        <f>'1. паспорт местоположение'!$A$9</f>
        <v xml:space="preserve"> АО "Россети Тюмень" </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54" t="s">
        <v>8</v>
      </c>
      <c r="B10" s="354"/>
      <c r="C10" s="354"/>
      <c r="D10" s="354"/>
      <c r="E10" s="354"/>
      <c r="F10" s="354"/>
      <c r="G10" s="354"/>
      <c r="H10" s="354"/>
      <c r="I10" s="354"/>
      <c r="J10" s="354"/>
      <c r="K10" s="354"/>
      <c r="L10" s="354"/>
      <c r="M10" s="354"/>
      <c r="N10" s="354"/>
      <c r="O10" s="354"/>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55" t="str">
        <f>'3.4. Паспорт надежность'!A11:Z11</f>
        <v>Q_NS1100.KL.0023</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54" t="s">
        <v>7</v>
      </c>
      <c r="B13" s="354"/>
      <c r="C13" s="354"/>
      <c r="D13" s="354"/>
      <c r="E13" s="354"/>
      <c r="F13" s="354"/>
      <c r="G13" s="354"/>
      <c r="H13" s="354"/>
      <c r="I13" s="354"/>
      <c r="J13" s="354"/>
      <c r="K13" s="354"/>
      <c r="L13" s="354"/>
      <c r="M13" s="354"/>
      <c r="N13" s="354"/>
      <c r="O13" s="354"/>
      <c r="P13" s="12"/>
      <c r="Q13" s="12"/>
      <c r="R13" s="12"/>
      <c r="S13" s="12"/>
      <c r="T13" s="12"/>
      <c r="U13" s="12"/>
      <c r="V13" s="12"/>
      <c r="W13" s="12"/>
      <c r="X13" s="12"/>
      <c r="Y13" s="12"/>
      <c r="Z13" s="12"/>
    </row>
    <row r="14" spans="1:28" s="8" customFormat="1" ht="15.75" customHeight="1" x14ac:dyDescent="0.2">
      <c r="A14" s="356"/>
      <c r="B14" s="356"/>
      <c r="C14" s="356"/>
      <c r="D14" s="356"/>
      <c r="E14" s="356"/>
      <c r="F14" s="356"/>
      <c r="G14" s="356"/>
      <c r="H14" s="356"/>
      <c r="I14" s="356"/>
      <c r="J14" s="356"/>
      <c r="K14" s="356"/>
      <c r="L14" s="356"/>
      <c r="M14" s="356"/>
      <c r="N14" s="356"/>
      <c r="O14" s="356"/>
      <c r="P14" s="9"/>
      <c r="Q14" s="9"/>
      <c r="R14" s="9"/>
      <c r="S14" s="9"/>
      <c r="T14" s="9"/>
      <c r="U14" s="9"/>
      <c r="V14" s="9"/>
      <c r="W14" s="9"/>
      <c r="X14" s="9"/>
      <c r="Y14" s="9"/>
      <c r="Z14" s="9"/>
    </row>
    <row r="15" spans="1:28" s="2" customFormat="1" ht="15.75" x14ac:dyDescent="0.2">
      <c r="A15" s="346" t="str">
        <f>'1. паспорт местоположение'!$A$15</f>
        <v>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54" t="s">
        <v>6</v>
      </c>
      <c r="B16" s="354"/>
      <c r="C16" s="354"/>
      <c r="D16" s="354"/>
      <c r="E16" s="354"/>
      <c r="F16" s="354"/>
      <c r="G16" s="354"/>
      <c r="H16" s="354"/>
      <c r="I16" s="354"/>
      <c r="J16" s="354"/>
      <c r="K16" s="354"/>
      <c r="L16" s="354"/>
      <c r="M16" s="354"/>
      <c r="N16" s="354"/>
      <c r="O16" s="354"/>
      <c r="P16" s="5"/>
      <c r="Q16" s="5"/>
      <c r="R16" s="5"/>
      <c r="S16" s="5"/>
      <c r="T16" s="5"/>
      <c r="U16" s="5"/>
      <c r="V16" s="5"/>
      <c r="W16" s="5"/>
      <c r="X16" s="5"/>
      <c r="Y16" s="5"/>
      <c r="Z16" s="5"/>
    </row>
    <row r="17" spans="1:26" s="2" customFormat="1" ht="15" customHeight="1" x14ac:dyDescent="0.2">
      <c r="A17" s="359"/>
      <c r="B17" s="359"/>
      <c r="C17" s="359"/>
      <c r="D17" s="359"/>
      <c r="E17" s="359"/>
      <c r="F17" s="359"/>
      <c r="G17" s="359"/>
      <c r="H17" s="359"/>
      <c r="I17" s="359"/>
      <c r="J17" s="359"/>
      <c r="K17" s="359"/>
      <c r="L17" s="359"/>
      <c r="M17" s="359"/>
      <c r="N17" s="359"/>
      <c r="O17" s="359"/>
      <c r="P17" s="3"/>
      <c r="Q17" s="3"/>
      <c r="R17" s="3"/>
      <c r="S17" s="3"/>
      <c r="T17" s="3"/>
      <c r="U17" s="3"/>
      <c r="V17" s="3"/>
      <c r="W17" s="3"/>
    </row>
    <row r="18" spans="1:26" s="2" customFormat="1" ht="91.5" customHeight="1" x14ac:dyDescent="0.2">
      <c r="A18" s="396" t="s">
        <v>339</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49" t="s">
        <v>5</v>
      </c>
      <c r="B19" s="349" t="s">
        <v>88</v>
      </c>
      <c r="C19" s="349" t="s">
        <v>87</v>
      </c>
      <c r="D19" s="349" t="s">
        <v>76</v>
      </c>
      <c r="E19" s="393" t="s">
        <v>86</v>
      </c>
      <c r="F19" s="394"/>
      <c r="G19" s="394"/>
      <c r="H19" s="394"/>
      <c r="I19" s="395"/>
      <c r="J19" s="349" t="s">
        <v>85</v>
      </c>
      <c r="K19" s="349"/>
      <c r="L19" s="349"/>
      <c r="M19" s="349"/>
      <c r="N19" s="349"/>
      <c r="O19" s="349"/>
      <c r="P19" s="3"/>
      <c r="Q19" s="3"/>
      <c r="R19" s="3"/>
      <c r="S19" s="3"/>
      <c r="T19" s="3"/>
      <c r="U19" s="3"/>
      <c r="V19" s="3"/>
      <c r="W19" s="3"/>
    </row>
    <row r="20" spans="1:26" s="2" customFormat="1" ht="51" customHeight="1" x14ac:dyDescent="0.2">
      <c r="A20" s="349"/>
      <c r="B20" s="349"/>
      <c r="C20" s="349"/>
      <c r="D20" s="349"/>
      <c r="E20" s="38" t="s">
        <v>84</v>
      </c>
      <c r="F20" s="38" t="s">
        <v>83</v>
      </c>
      <c r="G20" s="38" t="s">
        <v>82</v>
      </c>
      <c r="H20" s="38" t="s">
        <v>81</v>
      </c>
      <c r="I20" s="38" t="s">
        <v>80</v>
      </c>
      <c r="J20" s="38" t="s">
        <v>79</v>
      </c>
      <c r="K20" s="38" t="s">
        <v>4</v>
      </c>
      <c r="L20" s="44" t="s">
        <v>3</v>
      </c>
      <c r="M20" s="43" t="s">
        <v>173</v>
      </c>
      <c r="N20" s="43" t="s">
        <v>78</v>
      </c>
      <c r="O20" s="43" t="s">
        <v>77</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1"/>
      <c r="B22" s="42"/>
      <c r="C22" s="30"/>
      <c r="D22" s="30"/>
      <c r="E22" s="30"/>
      <c r="F22" s="30"/>
      <c r="G22" s="30"/>
      <c r="H22" s="30"/>
      <c r="I22" s="30"/>
      <c r="J22" s="40"/>
      <c r="K22" s="40"/>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sheetPr>
  <dimension ref="A1:CU105"/>
  <sheetViews>
    <sheetView topLeftCell="A52" zoomScale="70" zoomScaleNormal="70" zoomScaleSheetLayoutView="85" workbookViewId="0">
      <selection activeCell="AM74" sqref="AM74"/>
    </sheetView>
  </sheetViews>
  <sheetFormatPr defaultRowHeight="15.75" outlineLevelRow="1" x14ac:dyDescent="0.25"/>
  <cols>
    <col min="1" max="1" width="61.7109375" style="264" customWidth="1"/>
    <col min="2" max="3" width="4.140625" style="264" customWidth="1"/>
    <col min="4" max="4" width="4.28515625" style="264" customWidth="1"/>
    <col min="5" max="22" width="4.140625" style="264" hidden="1" customWidth="1"/>
    <col min="23" max="36" width="5" style="264" hidden="1" customWidth="1"/>
    <col min="37" max="37" width="5" style="264" customWidth="1"/>
    <col min="38" max="38" width="11.7109375" style="264" customWidth="1"/>
    <col min="39" max="39" width="16.7109375" style="264" customWidth="1"/>
    <col min="40" max="40" width="22.140625" style="264" customWidth="1"/>
    <col min="41" max="41" width="20.28515625" style="264" customWidth="1"/>
    <col min="42" max="55" width="16.7109375" style="264" customWidth="1"/>
    <col min="56" max="56" width="18.85546875" style="264" customWidth="1"/>
    <col min="57" max="57" width="20.5703125" style="264" customWidth="1"/>
    <col min="58" max="87" width="16.7109375" style="264" customWidth="1"/>
    <col min="88" max="98" width="14.42578125" style="264" customWidth="1"/>
    <col min="99" max="16384" width="9.140625" style="264"/>
  </cols>
  <sheetData>
    <row r="1" spans="1:99" s="263" customFormat="1" ht="12.75" customHeight="1" x14ac:dyDescent="0.2">
      <c r="A1" s="466"/>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262"/>
      <c r="AM1" s="262"/>
      <c r="AN1" s="262"/>
      <c r="AO1" s="262"/>
      <c r="AP1" s="262"/>
      <c r="AQ1" s="262"/>
      <c r="AR1" s="262"/>
      <c r="AS1" s="262"/>
      <c r="AT1" s="262"/>
      <c r="AU1" s="262"/>
      <c r="AV1" s="262"/>
      <c r="AW1" s="262"/>
      <c r="AX1" s="262"/>
      <c r="AY1" s="262"/>
      <c r="AZ1" s="262"/>
      <c r="BA1" s="262"/>
      <c r="BB1" s="262"/>
      <c r="BC1" s="262"/>
      <c r="BD1" s="262"/>
      <c r="BE1" s="262"/>
      <c r="BF1" s="262"/>
      <c r="BG1" s="262"/>
      <c r="BH1" s="262"/>
      <c r="BI1" s="262"/>
      <c r="BJ1" s="262"/>
      <c r="BK1" s="262"/>
      <c r="BL1" s="262"/>
      <c r="BM1" s="262"/>
      <c r="BN1" s="262"/>
      <c r="BO1" s="262"/>
      <c r="BP1" s="262"/>
      <c r="BQ1" s="262"/>
      <c r="BR1" s="262"/>
      <c r="BS1" s="262"/>
      <c r="BT1" s="262"/>
      <c r="BU1" s="262"/>
      <c r="BV1" s="262"/>
      <c r="BW1" s="262"/>
      <c r="BX1" s="262"/>
      <c r="BY1" s="262"/>
      <c r="BZ1" s="262"/>
      <c r="CA1" s="262"/>
      <c r="CB1" s="262"/>
      <c r="CC1" s="262"/>
      <c r="CD1" s="262"/>
      <c r="CE1" s="262"/>
      <c r="CF1" s="262"/>
      <c r="CG1" s="262"/>
      <c r="CH1" s="262"/>
      <c r="CI1" s="262"/>
      <c r="CJ1" s="262"/>
      <c r="CK1" s="262"/>
      <c r="CL1" s="262"/>
      <c r="CM1" s="262"/>
      <c r="CN1" s="262"/>
      <c r="CO1" s="262"/>
      <c r="CP1" s="262"/>
      <c r="CQ1" s="262"/>
      <c r="CR1" s="262"/>
      <c r="CS1" s="262"/>
      <c r="CT1" s="262"/>
      <c r="CU1" s="262"/>
    </row>
    <row r="2" spans="1:99" s="263" customFormat="1" ht="12.75" customHeight="1" x14ac:dyDescent="0.2">
      <c r="A2" s="466"/>
      <c r="B2" s="335"/>
      <c r="C2" s="335"/>
      <c r="D2" s="335"/>
      <c r="E2" s="335"/>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c r="AL2" s="262"/>
      <c r="AM2" s="262"/>
      <c r="AN2" s="262"/>
      <c r="AO2" s="262"/>
      <c r="AP2" s="262"/>
      <c r="AQ2" s="262"/>
      <c r="AR2" s="262"/>
      <c r="AS2" s="262"/>
      <c r="AT2" s="262"/>
      <c r="AU2" s="262"/>
      <c r="AV2" s="262"/>
      <c r="AW2" s="262"/>
      <c r="AX2" s="262"/>
      <c r="AY2" s="262"/>
      <c r="AZ2" s="262"/>
      <c r="BA2" s="262"/>
      <c r="BB2" s="262"/>
      <c r="BC2" s="262"/>
      <c r="BD2" s="262"/>
      <c r="BE2" s="262"/>
      <c r="BF2" s="262"/>
      <c r="BG2" s="262"/>
      <c r="BH2" s="262"/>
      <c r="BI2" s="262"/>
      <c r="BJ2" s="262"/>
      <c r="BK2" s="262"/>
      <c r="BL2" s="262"/>
      <c r="BM2" s="262"/>
      <c r="BN2" s="262"/>
      <c r="BO2" s="262"/>
      <c r="BP2" s="262"/>
      <c r="BQ2" s="262"/>
      <c r="BR2" s="262"/>
      <c r="BS2" s="262"/>
      <c r="BT2" s="262"/>
      <c r="BU2" s="262"/>
      <c r="BV2" s="262"/>
      <c r="BW2" s="262"/>
      <c r="BX2" s="262"/>
      <c r="BY2" s="262"/>
      <c r="BZ2" s="262"/>
      <c r="CA2" s="262"/>
      <c r="CB2" s="262"/>
      <c r="CC2" s="262"/>
      <c r="CD2" s="262"/>
      <c r="CE2" s="262"/>
      <c r="CF2" s="262"/>
      <c r="CG2" s="262"/>
      <c r="CH2" s="262"/>
      <c r="CI2" s="262"/>
      <c r="CJ2" s="262"/>
      <c r="CK2" s="262"/>
      <c r="CL2" s="262"/>
      <c r="CM2" s="262"/>
      <c r="CN2" s="262"/>
      <c r="CO2" s="262"/>
      <c r="CP2" s="262"/>
      <c r="CQ2" s="262"/>
      <c r="CR2" s="262"/>
      <c r="CS2" s="262"/>
      <c r="CT2" s="262"/>
      <c r="CU2" s="262"/>
    </row>
    <row r="3" spans="1:99" x14ac:dyDescent="0.25">
      <c r="A3" s="466"/>
      <c r="B3" s="335"/>
      <c r="C3" s="335"/>
      <c r="D3" s="335"/>
      <c r="E3" s="335"/>
      <c r="F3" s="335"/>
      <c r="G3" s="335"/>
      <c r="H3" s="335"/>
      <c r="I3" s="335"/>
      <c r="J3" s="335"/>
      <c r="K3" s="335"/>
      <c r="L3" s="335"/>
      <c r="M3" s="335"/>
      <c r="N3" s="335"/>
      <c r="O3" s="335"/>
      <c r="P3" s="335"/>
      <c r="Q3" s="335"/>
      <c r="R3" s="335"/>
      <c r="S3" s="335"/>
      <c r="T3" s="335"/>
      <c r="U3" s="335"/>
      <c r="V3" s="335"/>
      <c r="W3" s="335"/>
      <c r="X3" s="335"/>
      <c r="Y3" s="335"/>
      <c r="Z3" s="335"/>
      <c r="AA3" s="335"/>
      <c r="AB3" s="335"/>
      <c r="AC3" s="335"/>
      <c r="AD3" s="335"/>
      <c r="AE3" s="335"/>
      <c r="AF3" s="335"/>
      <c r="AG3" s="335"/>
      <c r="AH3" s="335"/>
      <c r="AI3" s="335"/>
      <c r="AJ3" s="335"/>
      <c r="AK3" s="335"/>
    </row>
    <row r="4" spans="1:99" x14ac:dyDescent="0.25">
      <c r="A4" s="335"/>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row>
    <row r="5" spans="1:99" s="11" customFormat="1" ht="18.75" customHeight="1" x14ac:dyDescent="0.2">
      <c r="A5" s="397" t="str">
        <f>'1. паспорт местоположение'!A5:C5</f>
        <v>Год раскрытия информации: 2026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T5" s="11" t="s">
        <v>69</v>
      </c>
    </row>
    <row r="6" spans="1:99" s="11" customFormat="1" ht="18.75" x14ac:dyDescent="0.3">
      <c r="A6" s="323"/>
      <c r="B6" s="324"/>
      <c r="C6" s="324"/>
      <c r="D6" s="324"/>
      <c r="E6" s="324"/>
      <c r="F6" s="324"/>
      <c r="G6" s="324"/>
      <c r="H6" s="324"/>
      <c r="I6" s="325"/>
      <c r="J6" s="325"/>
      <c r="K6" s="326"/>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c r="AL6" s="324"/>
      <c r="AM6" s="324"/>
      <c r="AN6" s="324"/>
      <c r="AO6" s="324"/>
      <c r="AP6" s="324"/>
      <c r="AQ6" s="324"/>
      <c r="AR6" s="324"/>
      <c r="AT6" s="11" t="s">
        <v>10</v>
      </c>
    </row>
    <row r="7" spans="1:99" s="11" customFormat="1" ht="18.75" x14ac:dyDescent="0.2">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T7" s="11" t="s">
        <v>512</v>
      </c>
    </row>
    <row r="8" spans="1:99" s="11" customFormat="1" ht="18.75" x14ac:dyDescent="0.2">
      <c r="A8" s="333"/>
      <c r="B8" s="333"/>
      <c r="C8" s="333"/>
      <c r="D8" s="333"/>
      <c r="E8" s="333"/>
      <c r="F8" s="333"/>
      <c r="G8" s="333"/>
      <c r="H8" s="333"/>
      <c r="I8" s="333"/>
      <c r="J8" s="333"/>
      <c r="K8" s="333"/>
      <c r="L8" s="327"/>
      <c r="M8" s="327"/>
      <c r="N8" s="327"/>
      <c r="O8" s="327"/>
      <c r="P8" s="327"/>
      <c r="Q8" s="327"/>
      <c r="R8" s="327"/>
      <c r="S8" s="327"/>
      <c r="T8" s="327"/>
      <c r="U8" s="327"/>
      <c r="V8" s="327"/>
      <c r="W8" s="327"/>
      <c r="X8" s="327"/>
      <c r="Y8" s="327"/>
      <c r="Z8" s="324"/>
      <c r="AA8" s="324"/>
      <c r="AB8" s="324"/>
      <c r="AC8" s="324"/>
      <c r="AD8" s="324"/>
      <c r="AE8" s="324"/>
      <c r="AF8" s="324"/>
      <c r="AG8" s="324"/>
      <c r="AH8" s="324"/>
      <c r="AI8" s="324"/>
      <c r="AJ8" s="324"/>
      <c r="AK8" s="324"/>
      <c r="AL8" s="324"/>
      <c r="AM8" s="324"/>
      <c r="AN8" s="324"/>
      <c r="AO8" s="324"/>
      <c r="AP8" s="324"/>
      <c r="AQ8" s="324"/>
      <c r="AR8" s="324"/>
    </row>
    <row r="9" spans="1:99" s="11" customFormat="1" ht="18.75" customHeight="1" x14ac:dyDescent="0.2">
      <c r="A9" s="399" t="str">
        <f>'1. паспорт местоположение'!A9:C9</f>
        <v xml:space="preserve"> АО "Россети Тюмень" </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99" s="11" customFormat="1" ht="18.75" customHeight="1" x14ac:dyDescent="0.2">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99" s="11" customFormat="1" ht="18.75" x14ac:dyDescent="0.2">
      <c r="A11" s="333"/>
      <c r="B11" s="333"/>
      <c r="C11" s="333"/>
      <c r="D11" s="333"/>
      <c r="E11" s="333"/>
      <c r="F11" s="333"/>
      <c r="G11" s="333"/>
      <c r="H11" s="333"/>
      <c r="I11" s="333"/>
      <c r="J11" s="333"/>
      <c r="K11" s="333"/>
      <c r="L11" s="327"/>
      <c r="M11" s="327"/>
      <c r="N11" s="327"/>
      <c r="O11" s="327"/>
      <c r="P11" s="327"/>
      <c r="Q11" s="327"/>
      <c r="R11" s="327"/>
      <c r="S11" s="327"/>
      <c r="T11" s="327"/>
      <c r="U11" s="327"/>
      <c r="V11" s="327"/>
      <c r="W11" s="327"/>
      <c r="X11" s="327"/>
      <c r="Y11" s="327"/>
      <c r="Z11" s="324"/>
      <c r="AA11" s="324"/>
      <c r="AB11" s="324"/>
      <c r="AC11" s="324"/>
      <c r="AD11" s="324"/>
      <c r="AE11" s="324"/>
      <c r="AF11" s="324"/>
      <c r="AG11" s="324"/>
      <c r="AH11" s="324"/>
      <c r="AI11" s="324"/>
      <c r="AJ11" s="324"/>
      <c r="AK11" s="324"/>
      <c r="AL11" s="324"/>
      <c r="AM11" s="324"/>
      <c r="AN11" s="324"/>
      <c r="AO11" s="324"/>
      <c r="AP11" s="324"/>
      <c r="AQ11" s="324"/>
      <c r="AR11" s="324"/>
    </row>
    <row r="12" spans="1:99" s="11" customFormat="1" ht="18.75" customHeight="1" x14ac:dyDescent="0.2">
      <c r="A12" s="399" t="str">
        <f>'1. паспорт местоположение'!A12:C12</f>
        <v>Q_NS1100.KL.0023</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99" s="11" customFormat="1" ht="18.75" customHeight="1" x14ac:dyDescent="0.2">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99" s="8"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9"/>
      <c r="AA14" s="329"/>
      <c r="AB14" s="329"/>
      <c r="AC14" s="329"/>
      <c r="AD14" s="329"/>
      <c r="AE14" s="329"/>
      <c r="AF14" s="329"/>
      <c r="AG14" s="329"/>
      <c r="AH14" s="329"/>
      <c r="AI14" s="329"/>
      <c r="AJ14" s="329"/>
      <c r="AK14" s="329"/>
      <c r="AL14" s="329"/>
      <c r="AM14" s="329"/>
      <c r="AN14" s="329"/>
      <c r="AO14" s="329"/>
      <c r="AP14" s="329"/>
      <c r="AQ14" s="329"/>
      <c r="AR14" s="329"/>
    </row>
    <row r="15" spans="1:99" s="153" customFormat="1" ht="12" x14ac:dyDescent="0.2">
      <c r="A15" s="399" t="str">
        <f>'1. паспорт местоположение'!A15:C15</f>
        <v>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99" s="153" customFormat="1" ht="15" customHeight="1" x14ac:dyDescent="0.2">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58" s="153" customFormat="1" ht="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row>
    <row r="18" spans="1:58" s="153" customFormat="1" ht="15" customHeight="1" x14ac:dyDescent="0.2">
      <c r="A18" s="401" t="s">
        <v>340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58" s="11" customFormat="1" ht="18.75" customHeight="1" x14ac:dyDescent="0.2">
      <c r="A19" s="17"/>
      <c r="I19" s="15"/>
      <c r="J19" s="15"/>
      <c r="K19" s="155"/>
      <c r="AR19" s="155"/>
    </row>
    <row r="20" spans="1:58" s="11" customFormat="1" ht="18.75" customHeight="1" x14ac:dyDescent="0.3">
      <c r="A20" s="17"/>
      <c r="I20" s="15"/>
      <c r="J20" s="15"/>
      <c r="K20" s="154"/>
      <c r="AR20" s="154"/>
    </row>
    <row r="21" spans="1:58" s="11" customFormat="1" ht="18.75" x14ac:dyDescent="0.3">
      <c r="A21" s="16"/>
      <c r="I21" s="15"/>
      <c r="J21" s="15"/>
      <c r="K21" s="154"/>
      <c r="AR21" s="154"/>
    </row>
    <row r="22" spans="1:58" s="11" customFormat="1" ht="18.75" x14ac:dyDescent="0.3">
      <c r="A22" s="16"/>
      <c r="I22" s="15"/>
      <c r="J22" s="15"/>
      <c r="K22" s="154"/>
    </row>
    <row r="23" spans="1:58" ht="27.75" x14ac:dyDescent="0.4">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U23" s="266"/>
      <c r="BD23" s="267"/>
      <c r="BE23" s="268"/>
      <c r="BF23" s="268"/>
    </row>
    <row r="24" spans="1:58" ht="27.75" x14ac:dyDescent="0.4">
      <c r="A24" s="265"/>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U24" s="266"/>
      <c r="BD24" s="267"/>
      <c r="BE24" s="268"/>
      <c r="BF24" s="268"/>
    </row>
    <row r="25" spans="1:58" ht="18.75" customHeight="1" thickBot="1" x14ac:dyDescent="0.3">
      <c r="A25" s="269" t="s">
        <v>231</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0"/>
      <c r="AL25" s="270"/>
      <c r="AN25" s="271"/>
      <c r="AO25" s="272"/>
      <c r="AP25" s="272"/>
      <c r="AQ25" s="272"/>
      <c r="AR25" s="272"/>
    </row>
    <row r="26" spans="1:58" ht="18.75" customHeight="1" x14ac:dyDescent="0.25">
      <c r="A26" s="409" t="s">
        <v>513</v>
      </c>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1"/>
      <c r="AK26" s="412">
        <v>70896193.573897392</v>
      </c>
      <c r="AL26" s="413"/>
      <c r="AN26" s="265" t="s">
        <v>230</v>
      </c>
      <c r="AO26" s="273"/>
      <c r="AP26" s="273"/>
    </row>
    <row r="27" spans="1:58" ht="15.75" customHeight="1" x14ac:dyDescent="0.25">
      <c r="A27" s="402" t="s">
        <v>229</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414"/>
      <c r="AL27" s="415"/>
      <c r="AN27" s="467" t="s">
        <v>228</v>
      </c>
      <c r="AO27" s="468"/>
      <c r="AP27" s="274">
        <v>1.1288617439769304</v>
      </c>
    </row>
    <row r="28" spans="1:58" x14ac:dyDescent="0.25">
      <c r="A28" s="402" t="s">
        <v>227</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16">
        <v>58</v>
      </c>
      <c r="AL28" s="417"/>
      <c r="AN28" s="467" t="s">
        <v>226</v>
      </c>
      <c r="AO28" s="468"/>
      <c r="AP28" s="274">
        <v>1.3587590483064464</v>
      </c>
    </row>
    <row r="29" spans="1:58" ht="15" customHeight="1" x14ac:dyDescent="0.25">
      <c r="A29" s="402" t="s">
        <v>225</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16">
        <v>1</v>
      </c>
      <c r="AL29" s="417"/>
      <c r="AN29" s="467" t="s">
        <v>514</v>
      </c>
      <c r="AO29" s="468"/>
      <c r="AP29" s="275">
        <v>146021442.90807945</v>
      </c>
      <c r="AU29" s="276"/>
      <c r="AW29" s="277"/>
      <c r="AX29" s="277"/>
    </row>
    <row r="30" spans="1:58" ht="15" customHeight="1" x14ac:dyDescent="0.25">
      <c r="A30" s="402" t="s">
        <v>224</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05">
        <v>0</v>
      </c>
      <c r="AL30" s="406"/>
      <c r="AN30" s="467" t="s">
        <v>515</v>
      </c>
      <c r="AO30" s="468"/>
      <c r="AP30" s="278" t="s">
        <v>535</v>
      </c>
      <c r="AU30" s="276"/>
    </row>
    <row r="31" spans="1:58" ht="15" customHeight="1" x14ac:dyDescent="0.25">
      <c r="A31" s="402" t="s">
        <v>516</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05">
        <v>1</v>
      </c>
      <c r="AL31" s="406"/>
      <c r="AU31" s="276"/>
    </row>
    <row r="32" spans="1:58" x14ac:dyDescent="0.25">
      <c r="A32" s="402" t="s">
        <v>223</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07">
        <v>1</v>
      </c>
      <c r="AL32" s="408"/>
      <c r="AU32" s="276"/>
    </row>
    <row r="33" spans="1:98" x14ac:dyDescent="0.25">
      <c r="A33" s="402" t="s">
        <v>207</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07">
        <v>0</v>
      </c>
      <c r="AL33" s="408"/>
    </row>
    <row r="34" spans="1:98" x14ac:dyDescent="0.25">
      <c r="A34" s="402" t="s">
        <v>222</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07">
        <v>1</v>
      </c>
      <c r="AL34" s="408"/>
    </row>
    <row r="35" spans="1:98" x14ac:dyDescent="0.25">
      <c r="A35" s="402" t="s">
        <v>221</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07">
        <v>1</v>
      </c>
      <c r="AL35" s="408"/>
    </row>
    <row r="36" spans="1:98"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18"/>
      <c r="AL36" s="419"/>
    </row>
    <row r="37" spans="1:98" x14ac:dyDescent="0.25">
      <c r="A37" s="402" t="s">
        <v>200</v>
      </c>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20">
        <v>0.25</v>
      </c>
      <c r="AL37" s="421"/>
    </row>
    <row r="38" spans="1:98" x14ac:dyDescent="0.25">
      <c r="A38" s="402" t="s">
        <v>374</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07">
        <v>0</v>
      </c>
      <c r="AL38" s="408"/>
    </row>
    <row r="39" spans="1:98" x14ac:dyDescent="0.25">
      <c r="A39" s="402" t="s">
        <v>220</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18"/>
      <c r="AL39" s="419"/>
    </row>
    <row r="40" spans="1:98" x14ac:dyDescent="0.25">
      <c r="A40" s="402" t="s">
        <v>219</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22">
        <v>0</v>
      </c>
      <c r="AL40" s="423"/>
    </row>
    <row r="41" spans="1:98" x14ac:dyDescent="0.25">
      <c r="A41" s="402" t="s">
        <v>489</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18"/>
      <c r="AL41" s="419"/>
    </row>
    <row r="42" spans="1:98" x14ac:dyDescent="0.25">
      <c r="A42" s="402" t="s">
        <v>218</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20">
        <v>0.27800000000000002</v>
      </c>
      <c r="AL42" s="421"/>
    </row>
    <row r="43" spans="1:98" x14ac:dyDescent="0.25">
      <c r="A43" s="402" t="s">
        <v>217</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20">
        <v>0.27800000000000002</v>
      </c>
      <c r="AL43" s="421"/>
    </row>
    <row r="44" spans="1:98" x14ac:dyDescent="0.25">
      <c r="A44" s="402" t="s">
        <v>216</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20">
        <v>1</v>
      </c>
      <c r="AL44" s="421"/>
    </row>
    <row r="45" spans="1:98" x14ac:dyDescent="0.25">
      <c r="A45" s="402" t="s">
        <v>215</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20">
        <v>0.14080000000000001</v>
      </c>
      <c r="AL45" s="421"/>
      <c r="BE45" s="279"/>
      <c r="BF45" s="279"/>
    </row>
    <row r="46" spans="1:98" x14ac:dyDescent="0.25">
      <c r="A46" s="402" t="s">
        <v>214</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20">
        <v>0</v>
      </c>
      <c r="AL46" s="421"/>
    </row>
    <row r="47" spans="1:98" ht="16.5" thickBot="1" x14ac:dyDescent="0.3">
      <c r="A47" s="424" t="s">
        <v>490</v>
      </c>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c r="AH47" s="425"/>
      <c r="AI47" s="425"/>
      <c r="AJ47" s="426"/>
      <c r="AK47" s="427">
        <v>0.20850000000000002</v>
      </c>
      <c r="AL47" s="428"/>
    </row>
    <row r="48" spans="1:98" x14ac:dyDescent="0.25">
      <c r="A48" s="429" t="s">
        <v>213</v>
      </c>
      <c r="B48" s="430"/>
      <c r="C48" s="430"/>
      <c r="D48" s="430"/>
      <c r="E48" s="430"/>
      <c r="F48" s="430"/>
      <c r="G48" s="430"/>
      <c r="H48" s="430"/>
      <c r="I48" s="430"/>
      <c r="J48" s="430"/>
      <c r="K48" s="430"/>
      <c r="L48" s="430"/>
      <c r="M48" s="430"/>
      <c r="N48" s="430"/>
      <c r="O48" s="430"/>
      <c r="P48" s="430"/>
      <c r="Q48" s="430"/>
      <c r="R48" s="430"/>
      <c r="S48" s="430"/>
      <c r="T48" s="430"/>
      <c r="U48" s="430"/>
      <c r="V48" s="430"/>
      <c r="W48" s="430"/>
      <c r="X48" s="430"/>
      <c r="Y48" s="430"/>
      <c r="Z48" s="430"/>
      <c r="AA48" s="430"/>
      <c r="AB48" s="430"/>
      <c r="AC48" s="430"/>
      <c r="AD48" s="430"/>
      <c r="AE48" s="430"/>
      <c r="AF48" s="430"/>
      <c r="AG48" s="430"/>
      <c r="AH48" s="430"/>
      <c r="AI48" s="430"/>
      <c r="AJ48" s="431"/>
      <c r="AK48" s="432">
        <v>2027</v>
      </c>
      <c r="AL48" s="433"/>
      <c r="AM48" s="280">
        <v>2028</v>
      </c>
      <c r="AN48" s="281">
        <v>2029</v>
      </c>
      <c r="AO48" s="281">
        <v>2030</v>
      </c>
      <c r="AP48" s="281">
        <v>2031</v>
      </c>
      <c r="AQ48" s="281">
        <v>2032</v>
      </c>
      <c r="AR48" s="281">
        <v>2033</v>
      </c>
      <c r="AS48" s="281">
        <v>2034</v>
      </c>
      <c r="AT48" s="281">
        <v>2035</v>
      </c>
      <c r="AU48" s="281">
        <v>2036</v>
      </c>
      <c r="AV48" s="281">
        <v>2037</v>
      </c>
      <c r="AW48" s="281">
        <v>2038</v>
      </c>
      <c r="AX48" s="281">
        <v>2039</v>
      </c>
      <c r="AY48" s="281">
        <v>2040</v>
      </c>
      <c r="AZ48" s="281">
        <v>2041</v>
      </c>
      <c r="BA48" s="281">
        <v>2042</v>
      </c>
      <c r="BB48" s="281">
        <v>2043</v>
      </c>
      <c r="BC48" s="281">
        <v>2044</v>
      </c>
      <c r="BD48" s="281">
        <v>2045</v>
      </c>
      <c r="BE48" s="281">
        <v>2046</v>
      </c>
      <c r="BF48" s="281">
        <v>2047</v>
      </c>
      <c r="BG48" s="281">
        <v>2048</v>
      </c>
      <c r="BH48" s="281">
        <v>2049</v>
      </c>
      <c r="BI48" s="281">
        <v>2050</v>
      </c>
      <c r="BJ48" s="281">
        <v>2051</v>
      </c>
      <c r="BK48" s="281">
        <v>2052</v>
      </c>
      <c r="BL48" s="281">
        <v>2053</v>
      </c>
      <c r="BM48" s="281">
        <v>2054</v>
      </c>
      <c r="BN48" s="281">
        <v>2055</v>
      </c>
      <c r="BO48" s="281">
        <v>2056</v>
      </c>
      <c r="BP48" s="281">
        <v>2057</v>
      </c>
      <c r="BQ48" s="281">
        <v>2058</v>
      </c>
      <c r="BR48" s="281">
        <v>2059</v>
      </c>
      <c r="BS48" s="281">
        <v>2060</v>
      </c>
      <c r="BT48" s="281">
        <v>2061</v>
      </c>
      <c r="BU48" s="281">
        <v>2062</v>
      </c>
      <c r="BV48" s="281">
        <v>2063</v>
      </c>
      <c r="BW48" s="281">
        <v>2064</v>
      </c>
      <c r="BX48" s="281">
        <v>2065</v>
      </c>
      <c r="BY48" s="281">
        <v>2066</v>
      </c>
      <c r="BZ48" s="281">
        <v>2067</v>
      </c>
      <c r="CA48" s="281">
        <v>2068</v>
      </c>
      <c r="CB48" s="281">
        <v>2069</v>
      </c>
      <c r="CC48" s="281">
        <v>2070</v>
      </c>
      <c r="CD48" s="281">
        <v>2071</v>
      </c>
      <c r="CE48" s="281">
        <v>2072</v>
      </c>
      <c r="CF48" s="281">
        <v>2073</v>
      </c>
      <c r="CG48" s="281">
        <v>2074</v>
      </c>
      <c r="CH48" s="281">
        <v>2075</v>
      </c>
      <c r="CI48" s="281">
        <v>2076</v>
      </c>
      <c r="CJ48" s="281">
        <v>2077</v>
      </c>
      <c r="CK48" s="281">
        <v>2078</v>
      </c>
      <c r="CL48" s="281">
        <v>2079</v>
      </c>
      <c r="CM48" s="281">
        <v>2080</v>
      </c>
      <c r="CN48" s="281">
        <v>2081</v>
      </c>
      <c r="CO48" s="281">
        <v>2082</v>
      </c>
      <c r="CP48" s="281">
        <v>2083</v>
      </c>
      <c r="CQ48" s="281">
        <v>2084</v>
      </c>
      <c r="CR48" s="281">
        <v>2085</v>
      </c>
      <c r="CS48" s="281" t="s">
        <v>374</v>
      </c>
      <c r="CT48" s="281" t="s">
        <v>374</v>
      </c>
    </row>
    <row r="49" spans="1:98" outlineLevel="1" x14ac:dyDescent="0.25">
      <c r="A49" s="402" t="s">
        <v>212</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4"/>
      <c r="AK49" s="434">
        <v>4.0100000000000025E-2</v>
      </c>
      <c r="AL49" s="435"/>
      <c r="AM49" s="282">
        <v>3.9800000000000058E-2</v>
      </c>
      <c r="AN49" s="282">
        <v>0.04</v>
      </c>
      <c r="AO49" s="282">
        <v>0.04</v>
      </c>
      <c r="AP49" s="282">
        <v>0.04</v>
      </c>
      <c r="AQ49" s="282">
        <v>0.04</v>
      </c>
      <c r="AR49" s="282">
        <v>0.04</v>
      </c>
      <c r="AS49" s="282">
        <v>0.04</v>
      </c>
      <c r="AT49" s="282">
        <v>0.04</v>
      </c>
      <c r="AU49" s="282">
        <v>0.04</v>
      </c>
      <c r="AV49" s="282">
        <v>0.04</v>
      </c>
      <c r="AW49" s="282">
        <v>0.04</v>
      </c>
      <c r="AX49" s="282">
        <v>0.04</v>
      </c>
      <c r="AY49" s="282">
        <v>0.04</v>
      </c>
      <c r="AZ49" s="282">
        <v>0.04</v>
      </c>
      <c r="BA49" s="282">
        <v>0.04</v>
      </c>
      <c r="BB49" s="282">
        <v>0.04</v>
      </c>
      <c r="BC49" s="282">
        <v>0.04</v>
      </c>
      <c r="BD49" s="282">
        <v>0.04</v>
      </c>
      <c r="BE49" s="282">
        <v>0.04</v>
      </c>
      <c r="BF49" s="282">
        <v>0.04</v>
      </c>
      <c r="BG49" s="282">
        <v>0.04</v>
      </c>
      <c r="BH49" s="282">
        <v>0.04</v>
      </c>
      <c r="BI49" s="282">
        <v>0.04</v>
      </c>
      <c r="BJ49" s="282">
        <v>0.04</v>
      </c>
      <c r="BK49" s="282">
        <v>0.04</v>
      </c>
      <c r="BL49" s="282">
        <v>0.04</v>
      </c>
      <c r="BM49" s="282">
        <v>0.04</v>
      </c>
      <c r="BN49" s="282">
        <v>0.04</v>
      </c>
      <c r="BO49" s="282">
        <v>0.04</v>
      </c>
      <c r="BP49" s="282">
        <v>0.04</v>
      </c>
      <c r="BQ49" s="282">
        <v>0.04</v>
      </c>
      <c r="BR49" s="282">
        <v>0.04</v>
      </c>
      <c r="BS49" s="282">
        <v>0.04</v>
      </c>
      <c r="BT49" s="282">
        <v>0.04</v>
      </c>
      <c r="BU49" s="282">
        <v>0.04</v>
      </c>
      <c r="BV49" s="282">
        <v>0.04</v>
      </c>
      <c r="BW49" s="282">
        <v>0.04</v>
      </c>
      <c r="BX49" s="282">
        <v>0.04</v>
      </c>
      <c r="BY49" s="282">
        <v>0.04</v>
      </c>
      <c r="BZ49" s="282">
        <v>0.04</v>
      </c>
      <c r="CA49" s="282">
        <v>0.04</v>
      </c>
      <c r="CB49" s="282">
        <v>0.04</v>
      </c>
      <c r="CC49" s="282">
        <v>0.04</v>
      </c>
      <c r="CD49" s="282">
        <v>0.04</v>
      </c>
      <c r="CE49" s="282">
        <v>0.04</v>
      </c>
      <c r="CF49" s="282">
        <v>0.04</v>
      </c>
      <c r="CG49" s="282">
        <v>0.04</v>
      </c>
      <c r="CH49" s="282">
        <v>0.04</v>
      </c>
      <c r="CI49" s="282">
        <v>0.04</v>
      </c>
      <c r="CJ49" s="282">
        <v>0.04</v>
      </c>
      <c r="CK49" s="282">
        <v>0.04</v>
      </c>
      <c r="CL49" s="282">
        <v>0.04</v>
      </c>
      <c r="CM49" s="282">
        <v>0.04</v>
      </c>
      <c r="CN49" s="282">
        <v>0.04</v>
      </c>
      <c r="CO49" s="282">
        <v>0.04</v>
      </c>
      <c r="CP49" s="282">
        <v>0.04</v>
      </c>
      <c r="CQ49" s="282">
        <v>0.04</v>
      </c>
      <c r="CR49" s="282">
        <v>0.04</v>
      </c>
      <c r="CS49" s="282">
        <v>0.04</v>
      </c>
      <c r="CT49" s="282">
        <v>0.04</v>
      </c>
    </row>
    <row r="50" spans="1:98" outlineLevel="1" x14ac:dyDescent="0.25">
      <c r="A50" s="402" t="s">
        <v>211</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34">
        <v>4.0100000000000025E-2</v>
      </c>
      <c r="AL50" s="435"/>
      <c r="AM50" s="282">
        <v>8.1495980000000134E-2</v>
      </c>
      <c r="AN50" s="283">
        <v>0.12475581920000023</v>
      </c>
      <c r="AO50" s="283">
        <v>0.1697460519680003</v>
      </c>
      <c r="AP50" s="283">
        <v>0.21653589404672036</v>
      </c>
      <c r="AQ50" s="283">
        <v>0.26519732980858923</v>
      </c>
      <c r="AR50" s="283">
        <v>0.31580522300093294</v>
      </c>
      <c r="AS50" s="283">
        <v>0.36843743192097023</v>
      </c>
      <c r="AT50" s="283">
        <v>0.42317492919780908</v>
      </c>
      <c r="AU50" s="283">
        <v>0.48010192636572158</v>
      </c>
      <c r="AV50" s="283">
        <v>0.53930600342035051</v>
      </c>
      <c r="AW50" s="283">
        <v>0.60087824355716468</v>
      </c>
      <c r="AX50" s="283">
        <v>0.66491337329945122</v>
      </c>
      <c r="AY50" s="283">
        <v>0.73150990823142936</v>
      </c>
      <c r="AZ50" s="283">
        <v>0.80077030456068665</v>
      </c>
      <c r="BA50" s="283">
        <v>0.87280111674311422</v>
      </c>
      <c r="BB50" s="283">
        <v>0.9477131614128389</v>
      </c>
      <c r="BC50" s="283">
        <v>1.0256216878693527</v>
      </c>
      <c r="BD50" s="283">
        <v>1.1066465553841267</v>
      </c>
      <c r="BE50" s="283">
        <v>1.1909124175994918</v>
      </c>
      <c r="BF50" s="283">
        <v>1.2785489143034714</v>
      </c>
      <c r="BG50" s="283">
        <v>1.3696908708756101</v>
      </c>
      <c r="BH50" s="283">
        <v>1.4644785057106344</v>
      </c>
      <c r="BI50" s="283">
        <v>1.5630576459390597</v>
      </c>
      <c r="BJ50" s="283">
        <v>1.6655799517766221</v>
      </c>
      <c r="BK50" s="283">
        <v>1.7722031498476869</v>
      </c>
      <c r="BL50" s="283">
        <v>1.8830912758415943</v>
      </c>
      <c r="BM50" s="283">
        <v>1.9984149268752582</v>
      </c>
      <c r="BN50" s="283">
        <v>2.1183515239502686</v>
      </c>
      <c r="BO50" s="283">
        <v>2.2430855849082794</v>
      </c>
      <c r="BP50" s="283">
        <v>2.3728090083046105</v>
      </c>
      <c r="BQ50" s="283">
        <v>2.507721368636795</v>
      </c>
      <c r="BR50" s="283">
        <v>2.6480302233822668</v>
      </c>
      <c r="BS50" s="283">
        <v>2.7939514323175576</v>
      </c>
      <c r="BT50" s="283">
        <v>2.9457094896102602</v>
      </c>
      <c r="BU50" s="283">
        <v>3.1035378691946711</v>
      </c>
      <c r="BV50" s="283">
        <v>3.2676793839624585</v>
      </c>
      <c r="BW50" s="283">
        <v>3.438386559320957</v>
      </c>
      <c r="BX50" s="283">
        <v>3.6159220216937955</v>
      </c>
      <c r="BY50" s="283">
        <v>3.8005589025615478</v>
      </c>
      <c r="BZ50" s="283">
        <v>3.9925812586640097</v>
      </c>
      <c r="CA50" s="283">
        <v>4.1922845090105705</v>
      </c>
      <c r="CB50" s="283">
        <v>4.3999758893709933</v>
      </c>
      <c r="CC50" s="283">
        <v>4.6159749249458333</v>
      </c>
      <c r="CD50" s="283">
        <v>4.8406139219436666</v>
      </c>
      <c r="CE50" s="283">
        <v>5.0742384788214139</v>
      </c>
      <c r="CF50" s="283">
        <v>5.3172080179742709</v>
      </c>
      <c r="CG50" s="283">
        <v>5.5698963386932423</v>
      </c>
      <c r="CH50" s="283">
        <v>5.8326921922409722</v>
      </c>
      <c r="CI50" s="283">
        <v>6.1059998799306117</v>
      </c>
      <c r="CJ50" s="283">
        <v>6.3902398751278362</v>
      </c>
      <c r="CK50" s="283">
        <v>6.6858494701329496</v>
      </c>
      <c r="CL50" s="283">
        <v>6.9932834489382678</v>
      </c>
      <c r="CM50" s="283">
        <v>7.3130147868957991</v>
      </c>
      <c r="CN50" s="283">
        <v>7.6455353783716316</v>
      </c>
      <c r="CO50" s="283">
        <v>7.9913567935064975</v>
      </c>
      <c r="CP50" s="283">
        <v>8.3510110652467571</v>
      </c>
      <c r="CQ50" s="283">
        <v>8.7250515078566284</v>
      </c>
      <c r="CR50" s="283">
        <v>9.1140535681708936</v>
      </c>
      <c r="CS50" s="283">
        <v>9.5186157108977305</v>
      </c>
      <c r="CT50" s="283">
        <v>9.9393603393336409</v>
      </c>
    </row>
    <row r="51" spans="1:98" s="265" customFormat="1" ht="16.5" thickBot="1" x14ac:dyDescent="0.3">
      <c r="A51" s="469" t="s">
        <v>517</v>
      </c>
      <c r="B51" s="470"/>
      <c r="C51" s="470"/>
      <c r="D51" s="470"/>
      <c r="E51" s="470"/>
      <c r="F51" s="470"/>
      <c r="G51" s="470"/>
      <c r="H51" s="470"/>
      <c r="I51" s="470"/>
      <c r="J51" s="470"/>
      <c r="K51" s="470"/>
      <c r="L51" s="470"/>
      <c r="M51" s="470"/>
      <c r="N51" s="470"/>
      <c r="O51" s="470"/>
      <c r="P51" s="470"/>
      <c r="Q51" s="470"/>
      <c r="R51" s="470"/>
      <c r="S51" s="470"/>
      <c r="T51" s="470"/>
      <c r="U51" s="470"/>
      <c r="V51" s="470"/>
      <c r="W51" s="470"/>
      <c r="X51" s="470"/>
      <c r="Y51" s="470"/>
      <c r="Z51" s="470"/>
      <c r="AA51" s="470"/>
      <c r="AB51" s="470"/>
      <c r="AC51" s="470"/>
      <c r="AD51" s="470"/>
      <c r="AE51" s="470"/>
      <c r="AF51" s="470"/>
      <c r="AG51" s="470"/>
      <c r="AH51" s="470"/>
      <c r="AI51" s="470"/>
      <c r="AJ51" s="471"/>
      <c r="AK51" s="472">
        <v>37524499.641666666</v>
      </c>
      <c r="AL51" s="473"/>
      <c r="AM51" s="284">
        <v>40415216.260288008</v>
      </c>
      <c r="AN51" s="285">
        <v>41627672.701984011</v>
      </c>
      <c r="AO51" s="285">
        <v>42876502.903903998</v>
      </c>
      <c r="AP51" s="285">
        <v>44162797.978944011</v>
      </c>
      <c r="AQ51" s="285">
        <v>45487681.867807999</v>
      </c>
      <c r="AR51" s="285">
        <v>46852312.327135995</v>
      </c>
      <c r="AS51" s="285">
        <v>48257881.698048003</v>
      </c>
      <c r="AT51" s="285">
        <v>49705618.113856003</v>
      </c>
      <c r="AU51" s="285">
        <v>51196786.707776003</v>
      </c>
      <c r="AV51" s="285">
        <v>52732690.27168002</v>
      </c>
      <c r="AW51" s="285">
        <v>54314671.012768015</v>
      </c>
      <c r="AX51" s="285">
        <v>55944111.102528013</v>
      </c>
      <c r="AY51" s="285">
        <v>57622434.433408007</v>
      </c>
      <c r="AZ51" s="285">
        <v>59351107.497152016</v>
      </c>
      <c r="BA51" s="285">
        <v>61131640.702303998</v>
      </c>
      <c r="BB51" s="285">
        <v>62965589.911296003</v>
      </c>
      <c r="BC51" s="285">
        <v>64854557.648160011</v>
      </c>
      <c r="BD51" s="285">
        <v>66800194.416032016</v>
      </c>
      <c r="BE51" s="285">
        <v>68804200.234240025</v>
      </c>
      <c r="BF51" s="285">
        <v>70868326.285184011</v>
      </c>
      <c r="BG51" s="285">
        <v>72994376.122048005</v>
      </c>
      <c r="BH51" s="285">
        <v>75184207.425472006</v>
      </c>
      <c r="BI51" s="285">
        <v>77439733.650432006</v>
      </c>
      <c r="BJ51" s="285">
        <v>79762925.673120007</v>
      </c>
      <c r="BK51" s="285">
        <v>82155813.437824011</v>
      </c>
      <c r="BL51" s="285">
        <v>84620487.823392004</v>
      </c>
      <c r="BM51" s="285">
        <v>87159102.509696022</v>
      </c>
      <c r="BN51" s="285">
        <v>89773875.624512017</v>
      </c>
      <c r="BO51" s="285">
        <v>92467091.939360008</v>
      </c>
      <c r="BP51" s="285">
        <v>95241104.735968009</v>
      </c>
      <c r="BQ51" s="285">
        <v>98098337.892319992</v>
      </c>
      <c r="BR51" s="285">
        <v>101041288.07849601</v>
      </c>
      <c r="BS51" s="285">
        <v>104072526.73292804</v>
      </c>
      <c r="BT51" s="285">
        <v>107194702.58761601</v>
      </c>
      <c r="BU51" s="285">
        <v>110410543.64438401</v>
      </c>
      <c r="BV51" s="285">
        <v>113722859.91968001</v>
      </c>
      <c r="BW51" s="285">
        <v>117134545.75020799</v>
      </c>
      <c r="BX51" s="285">
        <v>120648582.09856002</v>
      </c>
      <c r="BY51" s="285">
        <v>124268039.5176</v>
      </c>
      <c r="BZ51" s="285">
        <v>127996080.67568</v>
      </c>
      <c r="CA51" s="285">
        <v>131835963.10144003</v>
      </c>
      <c r="CB51" s="285">
        <v>135791042.03840002</v>
      </c>
      <c r="CC51" s="285">
        <v>139864773.29955199</v>
      </c>
      <c r="CD51" s="285">
        <v>144060716.45132801</v>
      </c>
      <c r="CE51" s="285">
        <v>148382537.99756801</v>
      </c>
      <c r="CF51" s="285">
        <v>152834014.12432003</v>
      </c>
      <c r="CG51" s="285">
        <v>157419034.54256001</v>
      </c>
      <c r="CH51" s="285">
        <v>162141605.56236804</v>
      </c>
      <c r="CI51" s="285">
        <v>167005853.71606404</v>
      </c>
      <c r="CJ51" s="285">
        <v>172016029.38134402</v>
      </c>
      <c r="CK51" s="285">
        <v>177176510.29462403</v>
      </c>
      <c r="CL51" s="285">
        <v>182491805.61334401</v>
      </c>
      <c r="CM51" s="285">
        <v>187966559.75868806</v>
      </c>
      <c r="CN51" s="285">
        <v>193605556.58768001</v>
      </c>
      <c r="CO51" s="285">
        <v>199413723.23590404</v>
      </c>
      <c r="CP51" s="285">
        <v>205396134.94835204</v>
      </c>
      <c r="CQ51" s="285">
        <v>0</v>
      </c>
      <c r="CR51" s="285">
        <v>0</v>
      </c>
      <c r="CS51" s="285" t="s">
        <v>374</v>
      </c>
      <c r="CT51" s="285" t="s">
        <v>374</v>
      </c>
    </row>
    <row r="52" spans="1:98" ht="16.5" thickBot="1" x14ac:dyDescent="0.3">
      <c r="A52" s="485" t="s">
        <v>518</v>
      </c>
      <c r="B52" s="486"/>
      <c r="C52" s="486"/>
      <c r="D52" s="486"/>
      <c r="E52" s="486"/>
      <c r="F52" s="486"/>
      <c r="G52" s="486"/>
      <c r="H52" s="486"/>
      <c r="I52" s="486"/>
      <c r="J52" s="486"/>
      <c r="K52" s="486"/>
      <c r="L52" s="486"/>
      <c r="M52" s="486"/>
      <c r="N52" s="486"/>
      <c r="O52" s="486"/>
      <c r="P52" s="486"/>
      <c r="Q52" s="486"/>
      <c r="R52" s="486"/>
      <c r="S52" s="486"/>
      <c r="T52" s="486"/>
      <c r="U52" s="486"/>
      <c r="V52" s="486"/>
      <c r="W52" s="486"/>
      <c r="X52" s="486"/>
      <c r="Y52" s="486"/>
      <c r="Z52" s="486"/>
      <c r="AA52" s="486"/>
      <c r="AB52" s="486"/>
      <c r="AC52" s="486"/>
      <c r="AD52" s="486"/>
      <c r="AE52" s="486"/>
      <c r="AF52" s="486"/>
      <c r="AG52" s="486"/>
      <c r="AH52" s="486"/>
      <c r="AI52" s="486"/>
      <c r="AJ52" s="486"/>
      <c r="AK52" s="487">
        <v>37524.499641666669</v>
      </c>
      <c r="AL52" s="487"/>
      <c r="AM52" s="286">
        <v>40415.216260288005</v>
      </c>
      <c r="AN52" s="286">
        <v>41627.672701984011</v>
      </c>
      <c r="AO52" s="286">
        <v>42876.502903904002</v>
      </c>
      <c r="AP52" s="286">
        <v>44162.797978944014</v>
      </c>
      <c r="AQ52" s="286">
        <v>45487.681867808002</v>
      </c>
      <c r="AR52" s="286">
        <v>46852.312327135995</v>
      </c>
      <c r="AS52" s="286">
        <v>48257.881698048004</v>
      </c>
      <c r="AT52" s="286">
        <v>49705.618113856006</v>
      </c>
      <c r="AU52" s="286">
        <v>51196.786707776002</v>
      </c>
      <c r="AV52" s="286">
        <v>52732.690271680018</v>
      </c>
      <c r="AW52" s="286">
        <v>54314.671012768013</v>
      </c>
      <c r="AX52" s="286">
        <v>55944.111102528012</v>
      </c>
      <c r="AY52" s="286">
        <v>57622.434433408009</v>
      </c>
      <c r="AZ52" s="286">
        <v>59351.107497152014</v>
      </c>
      <c r="BA52" s="286">
        <v>61131.640702304001</v>
      </c>
      <c r="BB52" s="286">
        <v>62965.589911296003</v>
      </c>
      <c r="BC52" s="286">
        <v>64854.557648160007</v>
      </c>
      <c r="BD52" s="286">
        <v>66800.194416032013</v>
      </c>
      <c r="BE52" s="286">
        <v>68804.200234240023</v>
      </c>
      <c r="BF52" s="286">
        <v>70868.326285184012</v>
      </c>
      <c r="BG52" s="286">
        <v>72994.376122048008</v>
      </c>
      <c r="BH52" s="286">
        <v>75184.207425472006</v>
      </c>
      <c r="BI52" s="286">
        <v>77439.733650432012</v>
      </c>
      <c r="BJ52" s="286">
        <v>79762.92567312</v>
      </c>
      <c r="BK52" s="286">
        <v>82155.813437824007</v>
      </c>
      <c r="BL52" s="286">
        <v>84620.487823392003</v>
      </c>
      <c r="BM52" s="286">
        <v>87159.102509696022</v>
      </c>
      <c r="BN52" s="286">
        <v>89773.875624512017</v>
      </c>
      <c r="BO52" s="286">
        <v>92467.091939360005</v>
      </c>
      <c r="BP52" s="286">
        <v>95241.104735968009</v>
      </c>
      <c r="BQ52" s="286">
        <v>98098.337892319993</v>
      </c>
      <c r="BR52" s="286">
        <v>101041.28807849601</v>
      </c>
      <c r="BS52" s="286">
        <v>104072.52673292803</v>
      </c>
      <c r="BT52" s="286">
        <v>107194.70258761602</v>
      </c>
      <c r="BU52" s="286">
        <v>110410.54364438402</v>
      </c>
      <c r="BV52" s="286">
        <v>113722.85991968002</v>
      </c>
      <c r="BW52" s="286">
        <v>117134.545750208</v>
      </c>
      <c r="BX52" s="286">
        <v>120648.58209856001</v>
      </c>
      <c r="BY52" s="286">
        <v>124268.0395176</v>
      </c>
      <c r="BZ52" s="286">
        <v>127996.08067568</v>
      </c>
      <c r="CA52" s="286">
        <v>131835.96310144002</v>
      </c>
      <c r="CB52" s="286">
        <v>135791.04203840002</v>
      </c>
      <c r="CC52" s="286">
        <v>139864.77329955201</v>
      </c>
      <c r="CD52" s="286">
        <v>144060.71645132801</v>
      </c>
      <c r="CE52" s="286">
        <v>148382.537997568</v>
      </c>
      <c r="CF52" s="286">
        <v>152834.01412432003</v>
      </c>
      <c r="CG52" s="286">
        <v>157419.03454256002</v>
      </c>
      <c r="CH52" s="286">
        <v>162141.60556236803</v>
      </c>
      <c r="CI52" s="286">
        <v>167005.85371606404</v>
      </c>
      <c r="CJ52" s="286">
        <v>172016.02938134401</v>
      </c>
      <c r="CK52" s="286">
        <v>177176.51029462402</v>
      </c>
      <c r="CL52" s="286">
        <v>182491.80561334401</v>
      </c>
      <c r="CM52" s="286">
        <v>187966.55975868806</v>
      </c>
      <c r="CN52" s="286">
        <v>193605.55658768001</v>
      </c>
      <c r="CO52" s="286">
        <v>199413.72323590404</v>
      </c>
      <c r="CP52" s="286">
        <v>205396.13494835203</v>
      </c>
      <c r="CQ52" s="286">
        <v>0</v>
      </c>
      <c r="CR52" s="286">
        <v>0</v>
      </c>
      <c r="CS52" s="286" t="s">
        <v>374</v>
      </c>
      <c r="CT52" s="286" t="s">
        <v>374</v>
      </c>
    </row>
    <row r="53" spans="1:98" ht="16.5" thickBot="1" x14ac:dyDescent="0.3">
      <c r="A53" s="449" t="s">
        <v>519</v>
      </c>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c r="AA53" s="450"/>
      <c r="AB53" s="450"/>
      <c r="AC53" s="450"/>
      <c r="AD53" s="450"/>
      <c r="AE53" s="450"/>
      <c r="AF53" s="450"/>
      <c r="AG53" s="450"/>
      <c r="AH53" s="450"/>
      <c r="AI53" s="450"/>
      <c r="AJ53" s="450"/>
      <c r="AK53" s="448"/>
      <c r="AL53" s="448"/>
      <c r="AM53" s="287">
        <v>0</v>
      </c>
      <c r="AN53" s="287">
        <v>0</v>
      </c>
      <c r="AO53" s="287">
        <v>0</v>
      </c>
      <c r="AP53" s="287">
        <v>0</v>
      </c>
      <c r="AQ53" s="287">
        <v>0</v>
      </c>
      <c r="AR53" s="287">
        <v>0</v>
      </c>
      <c r="AS53" s="287">
        <v>0</v>
      </c>
      <c r="AT53" s="287">
        <v>0</v>
      </c>
      <c r="AU53" s="287">
        <v>0</v>
      </c>
      <c r="AV53" s="287">
        <v>0</v>
      </c>
      <c r="AW53" s="287">
        <v>0</v>
      </c>
      <c r="AX53" s="287">
        <v>0</v>
      </c>
      <c r="AY53" s="287">
        <v>0</v>
      </c>
      <c r="AZ53" s="287">
        <v>0</v>
      </c>
      <c r="BA53" s="287">
        <v>0</v>
      </c>
      <c r="BB53" s="287">
        <v>0</v>
      </c>
      <c r="BC53" s="287">
        <v>0</v>
      </c>
      <c r="BD53" s="287">
        <v>0</v>
      </c>
      <c r="BE53" s="287">
        <v>0</v>
      </c>
      <c r="BF53" s="287">
        <v>0</v>
      </c>
      <c r="BG53" s="287">
        <v>0</v>
      </c>
      <c r="BH53" s="287">
        <v>0</v>
      </c>
      <c r="BI53" s="287">
        <v>0</v>
      </c>
      <c r="BJ53" s="287">
        <v>0</v>
      </c>
      <c r="BK53" s="287">
        <v>0</v>
      </c>
      <c r="BL53" s="287">
        <v>0</v>
      </c>
      <c r="BM53" s="287">
        <v>0</v>
      </c>
      <c r="BN53" s="287">
        <v>0</v>
      </c>
      <c r="BO53" s="287">
        <v>0</v>
      </c>
      <c r="BP53" s="287">
        <v>0</v>
      </c>
      <c r="BQ53" s="287">
        <v>0</v>
      </c>
      <c r="BR53" s="287">
        <v>0</v>
      </c>
      <c r="BS53" s="287">
        <v>0</v>
      </c>
      <c r="BT53" s="287">
        <v>0</v>
      </c>
      <c r="BU53" s="287">
        <v>0</v>
      </c>
      <c r="BV53" s="287">
        <v>0</v>
      </c>
      <c r="BW53" s="287">
        <v>0</v>
      </c>
      <c r="BX53" s="287">
        <v>0</v>
      </c>
      <c r="BY53" s="287">
        <v>0</v>
      </c>
      <c r="BZ53" s="287">
        <v>0</v>
      </c>
      <c r="CA53" s="287">
        <v>0</v>
      </c>
      <c r="CB53" s="287">
        <v>0</v>
      </c>
      <c r="CC53" s="287">
        <v>0</v>
      </c>
      <c r="CD53" s="287">
        <v>0</v>
      </c>
      <c r="CE53" s="287">
        <v>0</v>
      </c>
      <c r="CF53" s="287">
        <v>0</v>
      </c>
      <c r="CG53" s="287">
        <v>0</v>
      </c>
      <c r="CH53" s="287">
        <v>0</v>
      </c>
      <c r="CI53" s="287">
        <v>0</v>
      </c>
      <c r="CJ53" s="287">
        <v>0</v>
      </c>
      <c r="CK53" s="287">
        <v>0</v>
      </c>
      <c r="CL53" s="287">
        <v>0</v>
      </c>
      <c r="CM53" s="287">
        <v>0</v>
      </c>
      <c r="CN53" s="287">
        <v>0</v>
      </c>
      <c r="CO53" s="287">
        <v>0</v>
      </c>
      <c r="CP53" s="287">
        <v>0</v>
      </c>
      <c r="CQ53" s="287">
        <v>0</v>
      </c>
      <c r="CR53" s="287">
        <v>0</v>
      </c>
      <c r="CS53" s="287" t="s">
        <v>374</v>
      </c>
      <c r="CT53" s="287" t="s">
        <v>374</v>
      </c>
    </row>
    <row r="54" spans="1:98" ht="16.5" thickBot="1" x14ac:dyDescent="0.3">
      <c r="A54" s="449" t="s">
        <v>520</v>
      </c>
      <c r="B54" s="450"/>
      <c r="C54" s="450"/>
      <c r="D54" s="450"/>
      <c r="E54" s="450"/>
      <c r="F54" s="450"/>
      <c r="G54" s="450"/>
      <c r="H54" s="450"/>
      <c r="I54" s="450"/>
      <c r="J54" s="450"/>
      <c r="K54" s="450"/>
      <c r="L54" s="450"/>
      <c r="M54" s="450"/>
      <c r="N54" s="450"/>
      <c r="O54" s="450"/>
      <c r="P54" s="450"/>
      <c r="Q54" s="450"/>
      <c r="R54" s="450"/>
      <c r="S54" s="450"/>
      <c r="T54" s="450"/>
      <c r="U54" s="450"/>
      <c r="V54" s="450"/>
      <c r="W54" s="450"/>
      <c r="X54" s="450"/>
      <c r="Y54" s="450"/>
      <c r="Z54" s="450"/>
      <c r="AA54" s="450"/>
      <c r="AB54" s="450"/>
      <c r="AC54" s="450"/>
      <c r="AD54" s="450"/>
      <c r="AE54" s="450"/>
      <c r="AF54" s="450"/>
      <c r="AG54" s="450"/>
      <c r="AH54" s="450"/>
      <c r="AI54" s="450"/>
      <c r="AJ54" s="450"/>
      <c r="AK54" s="451">
        <v>0</v>
      </c>
      <c r="AL54" s="451"/>
      <c r="AM54" s="288">
        <v>0</v>
      </c>
      <c r="AN54" s="288">
        <v>0</v>
      </c>
      <c r="AO54" s="288">
        <v>0</v>
      </c>
      <c r="AP54" s="288">
        <v>0</v>
      </c>
      <c r="AQ54" s="288">
        <v>0</v>
      </c>
      <c r="AR54" s="288">
        <v>0</v>
      </c>
      <c r="AS54" s="288">
        <v>0</v>
      </c>
      <c r="AT54" s="288">
        <v>0</v>
      </c>
      <c r="AU54" s="288">
        <v>0</v>
      </c>
      <c r="AV54" s="288">
        <v>0</v>
      </c>
      <c r="AW54" s="288">
        <v>0</v>
      </c>
      <c r="AX54" s="288">
        <v>0</v>
      </c>
      <c r="AY54" s="288">
        <v>0</v>
      </c>
      <c r="AZ54" s="288">
        <v>0</v>
      </c>
      <c r="BA54" s="288">
        <v>0</v>
      </c>
      <c r="BB54" s="288">
        <v>0</v>
      </c>
      <c r="BC54" s="288">
        <v>0</v>
      </c>
      <c r="BD54" s="288">
        <v>0</v>
      </c>
      <c r="BE54" s="288">
        <v>0</v>
      </c>
      <c r="BF54" s="288">
        <v>0</v>
      </c>
      <c r="BG54" s="288">
        <v>0</v>
      </c>
      <c r="BH54" s="288">
        <v>0</v>
      </c>
      <c r="BI54" s="288">
        <v>0</v>
      </c>
      <c r="BJ54" s="288">
        <v>0</v>
      </c>
      <c r="BK54" s="288">
        <v>0</v>
      </c>
      <c r="BL54" s="288">
        <v>0</v>
      </c>
      <c r="BM54" s="288">
        <v>0</v>
      </c>
      <c r="BN54" s="288">
        <v>0</v>
      </c>
      <c r="BO54" s="288">
        <v>0</v>
      </c>
      <c r="BP54" s="288">
        <v>0</v>
      </c>
      <c r="BQ54" s="288">
        <v>0</v>
      </c>
      <c r="BR54" s="288">
        <v>0</v>
      </c>
      <c r="BS54" s="288">
        <v>0</v>
      </c>
      <c r="BT54" s="288">
        <v>0</v>
      </c>
      <c r="BU54" s="288">
        <v>0</v>
      </c>
      <c r="BV54" s="288">
        <v>0</v>
      </c>
      <c r="BW54" s="288">
        <v>0</v>
      </c>
      <c r="BX54" s="288">
        <v>0</v>
      </c>
      <c r="BY54" s="288">
        <v>0</v>
      </c>
      <c r="BZ54" s="288">
        <v>0</v>
      </c>
      <c r="CA54" s="288">
        <v>0</v>
      </c>
      <c r="CB54" s="288">
        <v>0</v>
      </c>
      <c r="CC54" s="288">
        <v>0</v>
      </c>
      <c r="CD54" s="288">
        <v>0</v>
      </c>
      <c r="CE54" s="288">
        <v>0</v>
      </c>
      <c r="CF54" s="288">
        <v>0</v>
      </c>
      <c r="CG54" s="288">
        <v>0</v>
      </c>
      <c r="CH54" s="288">
        <v>0</v>
      </c>
      <c r="CI54" s="288">
        <v>0</v>
      </c>
      <c r="CJ54" s="288">
        <v>0</v>
      </c>
      <c r="CK54" s="288">
        <v>0</v>
      </c>
      <c r="CL54" s="288">
        <v>0</v>
      </c>
      <c r="CM54" s="288">
        <v>0</v>
      </c>
      <c r="CN54" s="288">
        <v>0</v>
      </c>
      <c r="CO54" s="288">
        <v>0</v>
      </c>
      <c r="CP54" s="288">
        <v>0</v>
      </c>
      <c r="CQ54" s="288">
        <v>0</v>
      </c>
      <c r="CR54" s="288">
        <v>0</v>
      </c>
      <c r="CS54" s="288" t="s">
        <v>374</v>
      </c>
      <c r="CT54" s="288" t="s">
        <v>374</v>
      </c>
    </row>
    <row r="55" spans="1:98" ht="16.5" thickBot="1" x14ac:dyDescent="0.3">
      <c r="A55" s="483" t="s">
        <v>521</v>
      </c>
      <c r="B55" s="484"/>
      <c r="C55" s="484"/>
      <c r="D55" s="484"/>
      <c r="E55" s="484"/>
      <c r="F55" s="484"/>
      <c r="G55" s="484"/>
      <c r="H55" s="484"/>
      <c r="I55" s="484"/>
      <c r="J55" s="484"/>
      <c r="K55" s="484"/>
      <c r="L55" s="484"/>
      <c r="M55" s="484"/>
      <c r="N55" s="484"/>
      <c r="O55" s="484"/>
      <c r="P55" s="484"/>
      <c r="Q55" s="484"/>
      <c r="R55" s="484"/>
      <c r="S55" s="484"/>
      <c r="T55" s="484"/>
      <c r="U55" s="484"/>
      <c r="V55" s="484"/>
      <c r="W55" s="484"/>
      <c r="X55" s="484"/>
      <c r="Y55" s="484"/>
      <c r="Z55" s="484"/>
      <c r="AA55" s="484"/>
      <c r="AB55" s="484"/>
      <c r="AC55" s="484"/>
      <c r="AD55" s="484"/>
      <c r="AE55" s="484"/>
      <c r="AF55" s="484"/>
      <c r="AG55" s="484"/>
      <c r="AH55" s="484"/>
      <c r="AI55" s="484"/>
      <c r="AJ55" s="484"/>
      <c r="AK55" s="448"/>
      <c r="AL55" s="448"/>
      <c r="AM55" s="289"/>
      <c r="AN55" s="290"/>
      <c r="AO55" s="290"/>
      <c r="AP55" s="290"/>
      <c r="AQ55" s="290"/>
      <c r="AR55" s="290"/>
      <c r="AS55" s="290"/>
      <c r="AT55" s="290"/>
      <c r="AU55" s="290"/>
      <c r="AV55" s="290"/>
      <c r="AW55" s="290"/>
      <c r="AX55" s="290"/>
      <c r="AY55" s="290"/>
      <c r="AZ55" s="290"/>
      <c r="BA55" s="290"/>
      <c r="BB55" s="290"/>
      <c r="BC55" s="290"/>
      <c r="BD55" s="290"/>
      <c r="BE55" s="290"/>
      <c r="BF55" s="290"/>
      <c r="BG55" s="290"/>
      <c r="BH55" s="290"/>
      <c r="BI55" s="290"/>
      <c r="BJ55" s="290"/>
      <c r="BK55" s="290"/>
      <c r="BL55" s="290"/>
      <c r="BM55" s="290"/>
      <c r="BN55" s="290"/>
      <c r="BO55" s="290"/>
      <c r="BP55" s="290"/>
      <c r="BQ55" s="290"/>
      <c r="BR55" s="290"/>
      <c r="BS55" s="290"/>
      <c r="BT55" s="290"/>
      <c r="BU55" s="290"/>
      <c r="BV55" s="290"/>
      <c r="BW55" s="290"/>
      <c r="BX55" s="290"/>
      <c r="BY55" s="290"/>
      <c r="BZ55" s="290"/>
      <c r="CA55" s="290"/>
      <c r="CB55" s="290"/>
      <c r="CC55" s="290"/>
      <c r="CD55" s="290"/>
      <c r="CE55" s="290"/>
      <c r="CF55" s="290"/>
      <c r="CG55" s="290"/>
      <c r="CH55" s="290"/>
      <c r="CI55" s="290"/>
      <c r="CJ55" s="290"/>
      <c r="CK55" s="290"/>
      <c r="CL55" s="290"/>
      <c r="CM55" s="290"/>
      <c r="CN55" s="290"/>
      <c r="CO55" s="290"/>
      <c r="CP55" s="290"/>
      <c r="CQ55" s="290"/>
      <c r="CR55" s="290"/>
      <c r="CS55" s="290"/>
      <c r="CT55" s="290"/>
    </row>
    <row r="58" spans="1:98" ht="16.5" thickBot="1" x14ac:dyDescent="0.3"/>
    <row r="59" spans="1:98" s="158" customFormat="1" ht="24" customHeight="1" x14ac:dyDescent="0.25">
      <c r="A59" s="474" t="s">
        <v>491</v>
      </c>
      <c r="B59" s="475"/>
      <c r="C59" s="475"/>
      <c r="D59" s="475"/>
      <c r="E59" s="475"/>
      <c r="F59" s="475"/>
      <c r="G59" s="475"/>
      <c r="H59" s="475"/>
      <c r="I59" s="475"/>
      <c r="J59" s="475"/>
      <c r="K59" s="475"/>
      <c r="L59" s="475"/>
      <c r="M59" s="475"/>
      <c r="N59" s="475"/>
      <c r="O59" s="475"/>
      <c r="P59" s="475"/>
      <c r="Q59" s="475"/>
      <c r="R59" s="475"/>
      <c r="S59" s="475"/>
      <c r="T59" s="475"/>
      <c r="U59" s="475"/>
      <c r="V59" s="475"/>
      <c r="W59" s="475"/>
      <c r="X59" s="475"/>
      <c r="Y59" s="475"/>
      <c r="Z59" s="475"/>
      <c r="AA59" s="475"/>
      <c r="AB59" s="475"/>
      <c r="AC59" s="475"/>
      <c r="AD59" s="475"/>
      <c r="AE59" s="475"/>
      <c r="AF59" s="475"/>
      <c r="AG59" s="475"/>
      <c r="AH59" s="475"/>
      <c r="AI59" s="475"/>
      <c r="AJ59" s="475"/>
      <c r="AK59" s="458">
        <v>2027</v>
      </c>
      <c r="AL59" s="432"/>
      <c r="AM59" s="334">
        <v>2028</v>
      </c>
      <c r="AN59" s="334">
        <v>2029</v>
      </c>
      <c r="AO59" s="334">
        <v>2030</v>
      </c>
      <c r="AP59" s="334">
        <v>2031</v>
      </c>
      <c r="AQ59" s="334">
        <v>2032</v>
      </c>
      <c r="AR59" s="334">
        <v>2033</v>
      </c>
      <c r="AS59" s="334">
        <v>2034</v>
      </c>
      <c r="AT59" s="334">
        <v>2035</v>
      </c>
      <c r="AU59" s="334">
        <v>2036</v>
      </c>
      <c r="AV59" s="334">
        <v>2037</v>
      </c>
      <c r="AW59" s="334">
        <v>2038</v>
      </c>
      <c r="AX59" s="334">
        <v>2039</v>
      </c>
      <c r="AY59" s="334">
        <v>2040</v>
      </c>
      <c r="AZ59" s="334">
        <v>2041</v>
      </c>
      <c r="BA59" s="334">
        <v>2042</v>
      </c>
      <c r="BB59" s="334">
        <v>2043</v>
      </c>
      <c r="BC59" s="334">
        <v>2044</v>
      </c>
      <c r="BD59" s="334">
        <v>2045</v>
      </c>
      <c r="BE59" s="334">
        <v>2046</v>
      </c>
      <c r="BF59" s="334">
        <v>2047</v>
      </c>
      <c r="BG59" s="334">
        <v>2048</v>
      </c>
      <c r="BH59" s="334">
        <v>2049</v>
      </c>
      <c r="BI59" s="334">
        <v>2050</v>
      </c>
      <c r="BJ59" s="334">
        <v>2051</v>
      </c>
      <c r="BK59" s="334">
        <v>2052</v>
      </c>
      <c r="BL59" s="334">
        <v>2053</v>
      </c>
      <c r="BM59" s="334">
        <v>2054</v>
      </c>
      <c r="BN59" s="334">
        <v>2055</v>
      </c>
      <c r="BO59" s="334">
        <v>2056</v>
      </c>
      <c r="BP59" s="334">
        <v>2057</v>
      </c>
      <c r="BQ59" s="334">
        <v>2058</v>
      </c>
      <c r="BR59" s="334">
        <v>2059</v>
      </c>
      <c r="BS59" s="334">
        <v>2060</v>
      </c>
      <c r="BT59" s="334">
        <v>2061</v>
      </c>
      <c r="BU59" s="334">
        <v>2062</v>
      </c>
      <c r="BV59" s="334">
        <v>2063</v>
      </c>
      <c r="BW59" s="334">
        <v>2064</v>
      </c>
      <c r="BX59" s="334">
        <v>2065</v>
      </c>
      <c r="BY59" s="334">
        <v>2066</v>
      </c>
      <c r="BZ59" s="334">
        <v>2067</v>
      </c>
      <c r="CA59" s="334">
        <v>2068</v>
      </c>
      <c r="CB59" s="334">
        <v>2069</v>
      </c>
      <c r="CC59" s="334">
        <v>2070</v>
      </c>
      <c r="CD59" s="334">
        <v>2071</v>
      </c>
      <c r="CE59" s="334">
        <v>2072</v>
      </c>
      <c r="CF59" s="334">
        <v>2073</v>
      </c>
      <c r="CG59" s="334">
        <v>2074</v>
      </c>
      <c r="CH59" s="334">
        <v>2075</v>
      </c>
      <c r="CI59" s="334">
        <v>2076</v>
      </c>
      <c r="CJ59" s="334">
        <v>2077</v>
      </c>
      <c r="CK59" s="334">
        <v>2078</v>
      </c>
      <c r="CL59" s="334">
        <v>2079</v>
      </c>
      <c r="CM59" s="334">
        <v>2080</v>
      </c>
      <c r="CN59" s="334">
        <v>2081</v>
      </c>
      <c r="CO59" s="334">
        <v>2082</v>
      </c>
      <c r="CP59" s="334">
        <v>2083</v>
      </c>
      <c r="CQ59" s="334">
        <v>2084</v>
      </c>
      <c r="CR59" s="334">
        <v>2085</v>
      </c>
      <c r="CS59" s="334" t="s">
        <v>374</v>
      </c>
      <c r="CT59" s="334" t="s">
        <v>374</v>
      </c>
    </row>
    <row r="60" spans="1:98" s="158" customFormat="1" ht="11.25" customHeight="1" x14ac:dyDescent="0.25">
      <c r="A60" s="476" t="s">
        <v>492</v>
      </c>
      <c r="B60" s="477"/>
      <c r="C60" s="477"/>
      <c r="D60" s="477"/>
      <c r="E60" s="477"/>
      <c r="F60" s="477"/>
      <c r="G60" s="477"/>
      <c r="H60" s="477"/>
      <c r="I60" s="477"/>
      <c r="J60" s="477"/>
      <c r="K60" s="477"/>
      <c r="L60" s="477"/>
      <c r="M60" s="477"/>
      <c r="N60" s="477"/>
      <c r="O60" s="477"/>
      <c r="P60" s="477"/>
      <c r="Q60" s="477"/>
      <c r="R60" s="477"/>
      <c r="S60" s="477"/>
      <c r="T60" s="477"/>
      <c r="U60" s="477"/>
      <c r="V60" s="477"/>
      <c r="W60" s="477"/>
      <c r="X60" s="477"/>
      <c r="Y60" s="477"/>
      <c r="Z60" s="477"/>
      <c r="AA60" s="477"/>
      <c r="AB60" s="477"/>
      <c r="AC60" s="477"/>
      <c r="AD60" s="477"/>
      <c r="AE60" s="477"/>
      <c r="AF60" s="477"/>
      <c r="AG60" s="477"/>
      <c r="AH60" s="477"/>
      <c r="AI60" s="477"/>
      <c r="AJ60" s="477"/>
      <c r="AK60" s="478">
        <v>0</v>
      </c>
      <c r="AL60" s="479"/>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c r="BR60" s="291"/>
      <c r="BS60" s="291"/>
      <c r="BT60" s="291"/>
      <c r="BU60" s="291"/>
      <c r="BV60" s="291"/>
      <c r="BW60" s="291"/>
      <c r="BX60" s="291"/>
      <c r="BY60" s="291"/>
      <c r="BZ60" s="291"/>
      <c r="CA60" s="291"/>
      <c r="CB60" s="291"/>
      <c r="CC60" s="291"/>
      <c r="CD60" s="291"/>
      <c r="CE60" s="291"/>
      <c r="CF60" s="291"/>
      <c r="CG60" s="291"/>
      <c r="CH60" s="291"/>
      <c r="CI60" s="291"/>
      <c r="CJ60" s="291"/>
      <c r="CK60" s="291"/>
      <c r="CL60" s="291"/>
      <c r="CM60" s="291"/>
      <c r="CN60" s="291"/>
      <c r="CO60" s="291"/>
      <c r="CP60" s="291"/>
      <c r="CQ60" s="291"/>
      <c r="CR60" s="291"/>
      <c r="CS60" s="291"/>
      <c r="CT60" s="291"/>
    </row>
    <row r="61" spans="1:98" s="158" customFormat="1" ht="12" customHeight="1" x14ac:dyDescent="0.25">
      <c r="A61" s="480" t="s">
        <v>493</v>
      </c>
      <c r="B61" s="481"/>
      <c r="C61" s="481"/>
      <c r="D61" s="481"/>
      <c r="E61" s="481"/>
      <c r="F61" s="481"/>
      <c r="G61" s="481"/>
      <c r="H61" s="481"/>
      <c r="I61" s="481"/>
      <c r="J61" s="481"/>
      <c r="K61" s="481"/>
      <c r="L61" s="481"/>
      <c r="M61" s="481"/>
      <c r="N61" s="481"/>
      <c r="O61" s="481"/>
      <c r="P61" s="481"/>
      <c r="Q61" s="481"/>
      <c r="R61" s="481"/>
      <c r="S61" s="481"/>
      <c r="T61" s="481"/>
      <c r="U61" s="481"/>
      <c r="V61" s="481"/>
      <c r="W61" s="481"/>
      <c r="X61" s="481"/>
      <c r="Y61" s="481"/>
      <c r="Z61" s="481"/>
      <c r="AA61" s="481"/>
      <c r="AB61" s="481"/>
      <c r="AC61" s="481"/>
      <c r="AD61" s="481"/>
      <c r="AE61" s="481"/>
      <c r="AF61" s="481"/>
      <c r="AG61" s="481"/>
      <c r="AH61" s="481"/>
      <c r="AI61" s="481"/>
      <c r="AJ61" s="481"/>
      <c r="AK61" s="482"/>
      <c r="AL61" s="479"/>
      <c r="AM61" s="292">
        <v>0</v>
      </c>
      <c r="AN61" s="292">
        <v>0</v>
      </c>
      <c r="AO61" s="292">
        <v>0</v>
      </c>
      <c r="AP61" s="292">
        <v>0</v>
      </c>
      <c r="AQ61" s="292">
        <v>0</v>
      </c>
      <c r="AR61" s="292">
        <v>0</v>
      </c>
      <c r="AS61" s="292">
        <v>0</v>
      </c>
      <c r="AT61" s="292">
        <v>0</v>
      </c>
      <c r="AU61" s="292">
        <v>0</v>
      </c>
      <c r="AV61" s="292">
        <v>0</v>
      </c>
      <c r="AW61" s="292">
        <v>0</v>
      </c>
      <c r="AX61" s="292">
        <v>0</v>
      </c>
      <c r="AY61" s="292">
        <v>0</v>
      </c>
      <c r="AZ61" s="292">
        <v>0</v>
      </c>
      <c r="BA61" s="292">
        <v>0</v>
      </c>
      <c r="BB61" s="292">
        <v>0</v>
      </c>
      <c r="BC61" s="292">
        <v>0</v>
      </c>
      <c r="BD61" s="292">
        <v>0</v>
      </c>
      <c r="BE61" s="292">
        <v>0</v>
      </c>
      <c r="BF61" s="292">
        <v>0</v>
      </c>
      <c r="BG61" s="292">
        <v>0</v>
      </c>
      <c r="BH61" s="292">
        <v>0</v>
      </c>
      <c r="BI61" s="292">
        <v>0</v>
      </c>
      <c r="BJ61" s="292">
        <v>0</v>
      </c>
      <c r="BK61" s="292">
        <v>0</v>
      </c>
      <c r="BL61" s="292">
        <v>0</v>
      </c>
      <c r="BM61" s="292">
        <v>0</v>
      </c>
      <c r="BN61" s="292">
        <v>0</v>
      </c>
      <c r="BO61" s="292">
        <v>0</v>
      </c>
      <c r="BP61" s="292">
        <v>0</v>
      </c>
      <c r="BQ61" s="292">
        <v>0</v>
      </c>
      <c r="BR61" s="292">
        <v>0</v>
      </c>
      <c r="BS61" s="292">
        <v>0</v>
      </c>
      <c r="BT61" s="292">
        <v>0</v>
      </c>
      <c r="BU61" s="292">
        <v>0</v>
      </c>
      <c r="BV61" s="292">
        <v>0</v>
      </c>
      <c r="BW61" s="292">
        <v>0</v>
      </c>
      <c r="BX61" s="292">
        <v>0</v>
      </c>
      <c r="BY61" s="292">
        <v>0</v>
      </c>
      <c r="BZ61" s="292">
        <v>0</v>
      </c>
      <c r="CA61" s="292">
        <v>0</v>
      </c>
      <c r="CB61" s="292">
        <v>0</v>
      </c>
      <c r="CC61" s="292">
        <v>0</v>
      </c>
      <c r="CD61" s="292">
        <v>0</v>
      </c>
      <c r="CE61" s="292">
        <v>0</v>
      </c>
      <c r="CF61" s="292">
        <v>0</v>
      </c>
      <c r="CG61" s="292">
        <v>0</v>
      </c>
      <c r="CH61" s="292">
        <v>0</v>
      </c>
      <c r="CI61" s="292">
        <v>0</v>
      </c>
      <c r="CJ61" s="292">
        <v>0</v>
      </c>
      <c r="CK61" s="292">
        <v>0</v>
      </c>
      <c r="CL61" s="292">
        <v>0</v>
      </c>
      <c r="CM61" s="292">
        <v>0</v>
      </c>
      <c r="CN61" s="292">
        <v>0</v>
      </c>
      <c r="CO61" s="292">
        <v>0</v>
      </c>
      <c r="CP61" s="292">
        <v>0</v>
      </c>
      <c r="CQ61" s="292">
        <v>0</v>
      </c>
      <c r="CR61" s="292">
        <v>0</v>
      </c>
      <c r="CS61" s="292" t="s">
        <v>374</v>
      </c>
      <c r="CT61" s="292" t="s">
        <v>374</v>
      </c>
    </row>
    <row r="62" spans="1:98" s="158" customFormat="1" ht="12" customHeight="1" x14ac:dyDescent="0.25">
      <c r="A62" s="480" t="s">
        <v>494</v>
      </c>
      <c r="B62" s="481"/>
      <c r="C62" s="481"/>
      <c r="D62" s="481"/>
      <c r="E62" s="481"/>
      <c r="F62" s="481"/>
      <c r="G62" s="481"/>
      <c r="H62" s="481"/>
      <c r="I62" s="481"/>
      <c r="J62" s="481"/>
      <c r="K62" s="481"/>
      <c r="L62" s="481"/>
      <c r="M62" s="481"/>
      <c r="N62" s="481"/>
      <c r="O62" s="481"/>
      <c r="P62" s="481"/>
      <c r="Q62" s="481"/>
      <c r="R62" s="481"/>
      <c r="S62" s="481"/>
      <c r="T62" s="481"/>
      <c r="U62" s="481"/>
      <c r="V62" s="481"/>
      <c r="W62" s="481"/>
      <c r="X62" s="481"/>
      <c r="Y62" s="481"/>
      <c r="Z62" s="481"/>
      <c r="AA62" s="481"/>
      <c r="AB62" s="481"/>
      <c r="AC62" s="481"/>
      <c r="AD62" s="481"/>
      <c r="AE62" s="481"/>
      <c r="AF62" s="481"/>
      <c r="AG62" s="481"/>
      <c r="AH62" s="481"/>
      <c r="AI62" s="481"/>
      <c r="AJ62" s="481"/>
      <c r="AK62" s="482">
        <v>0</v>
      </c>
      <c r="AL62" s="479"/>
      <c r="AM62" s="292">
        <v>0</v>
      </c>
      <c r="AN62" s="292">
        <v>0</v>
      </c>
      <c r="AO62" s="292">
        <v>0</v>
      </c>
      <c r="AP62" s="292">
        <v>0</v>
      </c>
      <c r="AQ62" s="292">
        <v>0</v>
      </c>
      <c r="AR62" s="292">
        <v>0</v>
      </c>
      <c r="AS62" s="292">
        <v>0</v>
      </c>
      <c r="AT62" s="292">
        <v>0</v>
      </c>
      <c r="AU62" s="292">
        <v>0</v>
      </c>
      <c r="AV62" s="292">
        <v>0</v>
      </c>
      <c r="AW62" s="292">
        <v>0</v>
      </c>
      <c r="AX62" s="292">
        <v>0</v>
      </c>
      <c r="AY62" s="292">
        <v>0</v>
      </c>
      <c r="AZ62" s="292">
        <v>0</v>
      </c>
      <c r="BA62" s="292">
        <v>0</v>
      </c>
      <c r="BB62" s="292">
        <v>0</v>
      </c>
      <c r="BC62" s="292">
        <v>0</v>
      </c>
      <c r="BD62" s="292">
        <v>0</v>
      </c>
      <c r="BE62" s="292">
        <v>0</v>
      </c>
      <c r="BF62" s="292">
        <v>0</v>
      </c>
      <c r="BG62" s="292">
        <v>0</v>
      </c>
      <c r="BH62" s="292">
        <v>0</v>
      </c>
      <c r="BI62" s="292">
        <v>0</v>
      </c>
      <c r="BJ62" s="292">
        <v>0</v>
      </c>
      <c r="BK62" s="292">
        <v>0</v>
      </c>
      <c r="BL62" s="292">
        <v>0</v>
      </c>
      <c r="BM62" s="292">
        <v>0</v>
      </c>
      <c r="BN62" s="292">
        <v>0</v>
      </c>
      <c r="BO62" s="292">
        <v>0</v>
      </c>
      <c r="BP62" s="292">
        <v>0</v>
      </c>
      <c r="BQ62" s="292">
        <v>0</v>
      </c>
      <c r="BR62" s="292">
        <v>0</v>
      </c>
      <c r="BS62" s="292">
        <v>0</v>
      </c>
      <c r="BT62" s="292">
        <v>0</v>
      </c>
      <c r="BU62" s="292">
        <v>0</v>
      </c>
      <c r="BV62" s="292">
        <v>0</v>
      </c>
      <c r="BW62" s="292">
        <v>0</v>
      </c>
      <c r="BX62" s="292">
        <v>0</v>
      </c>
      <c r="BY62" s="292">
        <v>0</v>
      </c>
      <c r="BZ62" s="292">
        <v>0</v>
      </c>
      <c r="CA62" s="292">
        <v>0</v>
      </c>
      <c r="CB62" s="292">
        <v>0</v>
      </c>
      <c r="CC62" s="292">
        <v>0</v>
      </c>
      <c r="CD62" s="292">
        <v>0</v>
      </c>
      <c r="CE62" s="292">
        <v>0</v>
      </c>
      <c r="CF62" s="292">
        <v>0</v>
      </c>
      <c r="CG62" s="292">
        <v>0</v>
      </c>
      <c r="CH62" s="292">
        <v>0</v>
      </c>
      <c r="CI62" s="292">
        <v>0</v>
      </c>
      <c r="CJ62" s="292">
        <v>0</v>
      </c>
      <c r="CK62" s="292">
        <v>0</v>
      </c>
      <c r="CL62" s="292">
        <v>0</v>
      </c>
      <c r="CM62" s="292">
        <v>0</v>
      </c>
      <c r="CN62" s="292">
        <v>0</v>
      </c>
      <c r="CO62" s="292">
        <v>0</v>
      </c>
      <c r="CP62" s="292">
        <v>0</v>
      </c>
      <c r="CQ62" s="292">
        <v>0</v>
      </c>
      <c r="CR62" s="292">
        <v>0</v>
      </c>
      <c r="CS62" s="292">
        <v>0</v>
      </c>
      <c r="CT62" s="292">
        <v>0</v>
      </c>
    </row>
    <row r="63" spans="1:98" s="158" customFormat="1" ht="12" customHeight="1" thickBot="1" x14ac:dyDescent="0.3">
      <c r="A63" s="452" t="s">
        <v>495</v>
      </c>
      <c r="B63" s="453"/>
      <c r="C63" s="453"/>
      <c r="D63" s="453"/>
      <c r="E63" s="453"/>
      <c r="F63" s="453"/>
      <c r="G63" s="453"/>
      <c r="H63" s="453"/>
      <c r="I63" s="453"/>
      <c r="J63" s="453"/>
      <c r="K63" s="453"/>
      <c r="L63" s="453"/>
      <c r="M63" s="453"/>
      <c r="N63" s="453"/>
      <c r="O63" s="453"/>
      <c r="P63" s="453"/>
      <c r="Q63" s="453"/>
      <c r="R63" s="453"/>
      <c r="S63" s="453"/>
      <c r="T63" s="453"/>
      <c r="U63" s="453"/>
      <c r="V63" s="453"/>
      <c r="W63" s="453"/>
      <c r="X63" s="453"/>
      <c r="Y63" s="453"/>
      <c r="Z63" s="453"/>
      <c r="AA63" s="453"/>
      <c r="AB63" s="453"/>
      <c r="AC63" s="453"/>
      <c r="AD63" s="453"/>
      <c r="AE63" s="453"/>
      <c r="AF63" s="453"/>
      <c r="AG63" s="453"/>
      <c r="AH63" s="453"/>
      <c r="AI63" s="453"/>
      <c r="AJ63" s="453"/>
      <c r="AK63" s="454">
        <v>0</v>
      </c>
      <c r="AL63" s="455"/>
      <c r="AM63" s="293">
        <v>0</v>
      </c>
      <c r="AN63" s="293">
        <v>0</v>
      </c>
      <c r="AO63" s="293">
        <v>0</v>
      </c>
      <c r="AP63" s="293">
        <v>0</v>
      </c>
      <c r="AQ63" s="293">
        <v>0</v>
      </c>
      <c r="AR63" s="293">
        <v>0</v>
      </c>
      <c r="AS63" s="293">
        <v>0</v>
      </c>
      <c r="AT63" s="293">
        <v>0</v>
      </c>
      <c r="AU63" s="293">
        <v>0</v>
      </c>
      <c r="AV63" s="293">
        <v>0</v>
      </c>
      <c r="AW63" s="293">
        <v>0</v>
      </c>
      <c r="AX63" s="293">
        <v>0</v>
      </c>
      <c r="AY63" s="293">
        <v>0</v>
      </c>
      <c r="AZ63" s="293">
        <v>0</v>
      </c>
      <c r="BA63" s="293">
        <v>0</v>
      </c>
      <c r="BB63" s="293">
        <v>0</v>
      </c>
      <c r="BC63" s="293">
        <v>0</v>
      </c>
      <c r="BD63" s="293">
        <v>0</v>
      </c>
      <c r="BE63" s="293">
        <v>0</v>
      </c>
      <c r="BF63" s="293">
        <v>0</v>
      </c>
      <c r="BG63" s="293">
        <v>0</v>
      </c>
      <c r="BH63" s="293">
        <v>0</v>
      </c>
      <c r="BI63" s="293">
        <v>0</v>
      </c>
      <c r="BJ63" s="293">
        <v>0</v>
      </c>
      <c r="BK63" s="293">
        <v>0</v>
      </c>
      <c r="BL63" s="293">
        <v>0</v>
      </c>
      <c r="BM63" s="293">
        <v>0</v>
      </c>
      <c r="BN63" s="293">
        <v>0</v>
      </c>
      <c r="BO63" s="293">
        <v>0</v>
      </c>
      <c r="BP63" s="293">
        <v>0</v>
      </c>
      <c r="BQ63" s="293">
        <v>0</v>
      </c>
      <c r="BR63" s="293">
        <v>0</v>
      </c>
      <c r="BS63" s="293">
        <v>0</v>
      </c>
      <c r="BT63" s="293">
        <v>0</v>
      </c>
      <c r="BU63" s="293">
        <v>0</v>
      </c>
      <c r="BV63" s="293">
        <v>0</v>
      </c>
      <c r="BW63" s="293">
        <v>0</v>
      </c>
      <c r="BX63" s="293">
        <v>0</v>
      </c>
      <c r="BY63" s="293">
        <v>0</v>
      </c>
      <c r="BZ63" s="293">
        <v>0</v>
      </c>
      <c r="CA63" s="293">
        <v>0</v>
      </c>
      <c r="CB63" s="293">
        <v>0</v>
      </c>
      <c r="CC63" s="293">
        <v>0</v>
      </c>
      <c r="CD63" s="293">
        <v>0</v>
      </c>
      <c r="CE63" s="293">
        <v>0</v>
      </c>
      <c r="CF63" s="293">
        <v>0</v>
      </c>
      <c r="CG63" s="293">
        <v>0</v>
      </c>
      <c r="CH63" s="293">
        <v>0</v>
      </c>
      <c r="CI63" s="293">
        <v>0</v>
      </c>
      <c r="CJ63" s="293">
        <v>0</v>
      </c>
      <c r="CK63" s="293">
        <v>0</v>
      </c>
      <c r="CL63" s="293">
        <v>0</v>
      </c>
      <c r="CM63" s="293">
        <v>0</v>
      </c>
      <c r="CN63" s="293">
        <v>0</v>
      </c>
      <c r="CO63" s="293">
        <v>0</v>
      </c>
      <c r="CP63" s="293">
        <v>0</v>
      </c>
      <c r="CQ63" s="293">
        <v>0</v>
      </c>
      <c r="CR63" s="293">
        <v>0</v>
      </c>
      <c r="CS63" s="293">
        <v>0</v>
      </c>
      <c r="CT63" s="293">
        <v>0</v>
      </c>
    </row>
    <row r="64" spans="1:98"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5"/>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c r="CJ64" s="296"/>
      <c r="CK64" s="296"/>
      <c r="CL64" s="296"/>
      <c r="CM64" s="296"/>
      <c r="CN64" s="296"/>
      <c r="CO64" s="296"/>
      <c r="CP64" s="296"/>
      <c r="CQ64" s="296"/>
      <c r="CR64" s="296"/>
      <c r="CS64" s="296"/>
      <c r="CT64" s="296"/>
    </row>
    <row r="65" spans="1:98" s="276" customFormat="1" x14ac:dyDescent="0.25">
      <c r="A65" s="456" t="s">
        <v>496</v>
      </c>
      <c r="B65" s="457"/>
      <c r="C65" s="457"/>
      <c r="D65" s="457"/>
      <c r="E65" s="457"/>
      <c r="F65" s="457"/>
      <c r="G65" s="457"/>
      <c r="H65" s="457"/>
      <c r="I65" s="457"/>
      <c r="J65" s="457"/>
      <c r="K65" s="457"/>
      <c r="L65" s="457"/>
      <c r="M65" s="457"/>
      <c r="N65" s="457"/>
      <c r="O65" s="457"/>
      <c r="P65" s="457"/>
      <c r="Q65" s="457"/>
      <c r="R65" s="457"/>
      <c r="S65" s="457"/>
      <c r="T65" s="457"/>
      <c r="U65" s="457"/>
      <c r="V65" s="457"/>
      <c r="W65" s="457"/>
      <c r="X65" s="457"/>
      <c r="Y65" s="457"/>
      <c r="Z65" s="457"/>
      <c r="AA65" s="457"/>
      <c r="AB65" s="457"/>
      <c r="AC65" s="457"/>
      <c r="AD65" s="457"/>
      <c r="AE65" s="457"/>
      <c r="AF65" s="457"/>
      <c r="AG65" s="457"/>
      <c r="AH65" s="457"/>
      <c r="AI65" s="457"/>
      <c r="AJ65" s="457"/>
      <c r="AK65" s="458">
        <v>2027</v>
      </c>
      <c r="AL65" s="432"/>
      <c r="AM65" s="334">
        <v>2028</v>
      </c>
      <c r="AN65" s="334">
        <v>2029</v>
      </c>
      <c r="AO65" s="334">
        <v>2030</v>
      </c>
      <c r="AP65" s="334">
        <v>2031</v>
      </c>
      <c r="AQ65" s="334">
        <v>2032</v>
      </c>
      <c r="AR65" s="334">
        <v>2033</v>
      </c>
      <c r="AS65" s="334">
        <v>2034</v>
      </c>
      <c r="AT65" s="334">
        <v>2035</v>
      </c>
      <c r="AU65" s="334">
        <v>2036</v>
      </c>
      <c r="AV65" s="334">
        <v>2037</v>
      </c>
      <c r="AW65" s="334">
        <v>2038</v>
      </c>
      <c r="AX65" s="334">
        <v>2039</v>
      </c>
      <c r="AY65" s="334">
        <v>2040</v>
      </c>
      <c r="AZ65" s="334">
        <v>2041</v>
      </c>
      <c r="BA65" s="334">
        <v>2042</v>
      </c>
      <c r="BB65" s="334">
        <v>2043</v>
      </c>
      <c r="BC65" s="334">
        <v>2044</v>
      </c>
      <c r="BD65" s="334">
        <v>2045</v>
      </c>
      <c r="BE65" s="334">
        <v>2046</v>
      </c>
      <c r="BF65" s="334">
        <v>2047</v>
      </c>
      <c r="BG65" s="334">
        <v>2048</v>
      </c>
      <c r="BH65" s="334">
        <v>2049</v>
      </c>
      <c r="BI65" s="334">
        <v>2050</v>
      </c>
      <c r="BJ65" s="334">
        <v>2051</v>
      </c>
      <c r="BK65" s="334">
        <v>2052</v>
      </c>
      <c r="BL65" s="334">
        <v>2053</v>
      </c>
      <c r="BM65" s="334">
        <v>2054</v>
      </c>
      <c r="BN65" s="334">
        <v>2055</v>
      </c>
      <c r="BO65" s="334">
        <v>2056</v>
      </c>
      <c r="BP65" s="334">
        <v>2057</v>
      </c>
      <c r="BQ65" s="334">
        <v>2058</v>
      </c>
      <c r="BR65" s="334">
        <v>2059</v>
      </c>
      <c r="BS65" s="334">
        <v>2060</v>
      </c>
      <c r="BT65" s="334">
        <v>2061</v>
      </c>
      <c r="BU65" s="334">
        <v>2062</v>
      </c>
      <c r="BV65" s="334">
        <v>2063</v>
      </c>
      <c r="BW65" s="334">
        <v>2064</v>
      </c>
      <c r="BX65" s="334">
        <v>2065</v>
      </c>
      <c r="BY65" s="334">
        <v>2066</v>
      </c>
      <c r="BZ65" s="334">
        <v>2067</v>
      </c>
      <c r="CA65" s="334">
        <v>2068</v>
      </c>
      <c r="CB65" s="334">
        <v>2069</v>
      </c>
      <c r="CC65" s="334">
        <v>2070</v>
      </c>
      <c r="CD65" s="334">
        <v>2071</v>
      </c>
      <c r="CE65" s="334">
        <v>2072</v>
      </c>
      <c r="CF65" s="334">
        <v>2073</v>
      </c>
      <c r="CG65" s="334">
        <v>2074</v>
      </c>
      <c r="CH65" s="334">
        <v>2075</v>
      </c>
      <c r="CI65" s="334">
        <v>2076</v>
      </c>
      <c r="CJ65" s="334">
        <v>2077</v>
      </c>
      <c r="CK65" s="334">
        <v>2078</v>
      </c>
      <c r="CL65" s="334">
        <v>2079</v>
      </c>
      <c r="CM65" s="334">
        <v>2080</v>
      </c>
      <c r="CN65" s="334">
        <v>2081</v>
      </c>
      <c r="CO65" s="334">
        <v>2082</v>
      </c>
      <c r="CP65" s="334">
        <v>2083</v>
      </c>
      <c r="CQ65" s="334">
        <v>2084</v>
      </c>
      <c r="CR65" s="334">
        <v>2085</v>
      </c>
      <c r="CS65" s="334" t="s">
        <v>374</v>
      </c>
      <c r="CT65" s="334" t="s">
        <v>374</v>
      </c>
    </row>
    <row r="66" spans="1:98" s="265" customFormat="1" ht="15" x14ac:dyDescent="0.25">
      <c r="A66" s="436" t="s">
        <v>210</v>
      </c>
      <c r="B66" s="437"/>
      <c r="C66" s="437"/>
      <c r="D66" s="437"/>
      <c r="E66" s="437"/>
      <c r="F66" s="437"/>
      <c r="G66" s="437"/>
      <c r="H66" s="437"/>
      <c r="I66" s="437"/>
      <c r="J66" s="437"/>
      <c r="K66" s="437"/>
      <c r="L66" s="437"/>
      <c r="M66" s="437"/>
      <c r="N66" s="437"/>
      <c r="O66" s="437"/>
      <c r="P66" s="437"/>
      <c r="Q66" s="437"/>
      <c r="R66" s="437"/>
      <c r="S66" s="437"/>
      <c r="T66" s="437"/>
      <c r="U66" s="437"/>
      <c r="V66" s="437"/>
      <c r="W66" s="437"/>
      <c r="X66" s="437"/>
      <c r="Y66" s="437"/>
      <c r="Z66" s="437"/>
      <c r="AA66" s="437"/>
      <c r="AB66" s="437"/>
      <c r="AC66" s="437"/>
      <c r="AD66" s="437"/>
      <c r="AE66" s="437"/>
      <c r="AF66" s="437"/>
      <c r="AG66" s="437"/>
      <c r="AH66" s="437"/>
      <c r="AI66" s="437"/>
      <c r="AJ66" s="437"/>
      <c r="AK66" s="438">
        <v>37524499.641666666</v>
      </c>
      <c r="AL66" s="439"/>
      <c r="AM66" s="297">
        <v>40415216.260288008</v>
      </c>
      <c r="AN66" s="297">
        <v>41627672.701984011</v>
      </c>
      <c r="AO66" s="297">
        <v>42876502.903903998</v>
      </c>
      <c r="AP66" s="297">
        <v>44162797.978944011</v>
      </c>
      <c r="AQ66" s="297">
        <v>45487681.867807999</v>
      </c>
      <c r="AR66" s="297">
        <v>46852312.327135995</v>
      </c>
      <c r="AS66" s="297">
        <v>48257881.698048003</v>
      </c>
      <c r="AT66" s="297">
        <v>49705618.113856003</v>
      </c>
      <c r="AU66" s="297">
        <v>51196786.707776003</v>
      </c>
      <c r="AV66" s="297">
        <v>52732690.27168002</v>
      </c>
      <c r="AW66" s="297">
        <v>54314671.012768015</v>
      </c>
      <c r="AX66" s="297">
        <v>55944111.102528013</v>
      </c>
      <c r="AY66" s="297">
        <v>57622434.433408007</v>
      </c>
      <c r="AZ66" s="297">
        <v>59351107.497152016</v>
      </c>
      <c r="BA66" s="297">
        <v>61131640.702303998</v>
      </c>
      <c r="BB66" s="297">
        <v>62965589.911296003</v>
      </c>
      <c r="BC66" s="297">
        <v>64854557.648160011</v>
      </c>
      <c r="BD66" s="297">
        <v>66800194.416032016</v>
      </c>
      <c r="BE66" s="297">
        <v>68804200.234240025</v>
      </c>
      <c r="BF66" s="297">
        <v>70868326.285184011</v>
      </c>
      <c r="BG66" s="297">
        <v>72994376.122048005</v>
      </c>
      <c r="BH66" s="297">
        <v>75184207.425472006</v>
      </c>
      <c r="BI66" s="297">
        <v>77439733.650432006</v>
      </c>
      <c r="BJ66" s="297">
        <v>79762925.673120007</v>
      </c>
      <c r="BK66" s="297">
        <v>82155813.437824011</v>
      </c>
      <c r="BL66" s="297">
        <v>84620487.823392004</v>
      </c>
      <c r="BM66" s="297">
        <v>87159102.509696022</v>
      </c>
      <c r="BN66" s="297">
        <v>89773875.624512017</v>
      </c>
      <c r="BO66" s="297">
        <v>92467091.939360008</v>
      </c>
      <c r="BP66" s="297">
        <v>95241104.735968009</v>
      </c>
      <c r="BQ66" s="297">
        <v>98098337.892319992</v>
      </c>
      <c r="BR66" s="297">
        <v>101041288.07849601</v>
      </c>
      <c r="BS66" s="297">
        <v>104072526.73292804</v>
      </c>
      <c r="BT66" s="297">
        <v>107194702.58761601</v>
      </c>
      <c r="BU66" s="297">
        <v>110410543.64438401</v>
      </c>
      <c r="BV66" s="297">
        <v>113722859.91968001</v>
      </c>
      <c r="BW66" s="297">
        <v>117134545.75020799</v>
      </c>
      <c r="BX66" s="297">
        <v>120648582.09856002</v>
      </c>
      <c r="BY66" s="297">
        <v>124268039.5176</v>
      </c>
      <c r="BZ66" s="297">
        <v>127996080.67568</v>
      </c>
      <c r="CA66" s="297">
        <v>131835963.10144003</v>
      </c>
      <c r="CB66" s="297">
        <v>135791042.03840002</v>
      </c>
      <c r="CC66" s="297">
        <v>139864773.29955199</v>
      </c>
      <c r="CD66" s="297">
        <v>144060716.45132801</v>
      </c>
      <c r="CE66" s="297">
        <v>148382537.99756801</v>
      </c>
      <c r="CF66" s="297">
        <v>152834014.12432003</v>
      </c>
      <c r="CG66" s="297">
        <v>157419034.54256001</v>
      </c>
      <c r="CH66" s="297">
        <v>162141605.56236804</v>
      </c>
      <c r="CI66" s="297">
        <v>167005853.71606404</v>
      </c>
      <c r="CJ66" s="297">
        <v>172016029.38134402</v>
      </c>
      <c r="CK66" s="297">
        <v>177176510.29462403</v>
      </c>
      <c r="CL66" s="297">
        <v>182491805.61334401</v>
      </c>
      <c r="CM66" s="297">
        <v>187966559.75868806</v>
      </c>
      <c r="CN66" s="297">
        <v>193605556.58768001</v>
      </c>
      <c r="CO66" s="297">
        <v>199413723.23590404</v>
      </c>
      <c r="CP66" s="297">
        <v>205396134.94835204</v>
      </c>
      <c r="CQ66" s="297">
        <v>0</v>
      </c>
      <c r="CR66" s="297">
        <v>0</v>
      </c>
      <c r="CS66" s="297" t="s">
        <v>374</v>
      </c>
      <c r="CT66" s="297" t="s">
        <v>374</v>
      </c>
    </row>
    <row r="67" spans="1:98" x14ac:dyDescent="0.25">
      <c r="A67" s="436" t="s">
        <v>209</v>
      </c>
      <c r="B67" s="437"/>
      <c r="C67" s="437"/>
      <c r="D67" s="437"/>
      <c r="E67" s="437"/>
      <c r="F67" s="437"/>
      <c r="G67" s="437"/>
      <c r="H67" s="437"/>
      <c r="I67" s="437"/>
      <c r="J67" s="437"/>
      <c r="K67" s="437"/>
      <c r="L67" s="437"/>
      <c r="M67" s="437"/>
      <c r="N67" s="437"/>
      <c r="O67" s="437"/>
      <c r="P67" s="437"/>
      <c r="Q67" s="437"/>
      <c r="R67" s="437"/>
      <c r="S67" s="437"/>
      <c r="T67" s="437"/>
      <c r="U67" s="437"/>
      <c r="V67" s="437"/>
      <c r="W67" s="437"/>
      <c r="X67" s="437"/>
      <c r="Y67" s="437"/>
      <c r="Z67" s="437"/>
      <c r="AA67" s="437"/>
      <c r="AB67" s="437"/>
      <c r="AC67" s="437"/>
      <c r="AD67" s="437"/>
      <c r="AE67" s="437"/>
      <c r="AF67" s="437"/>
      <c r="AG67" s="437"/>
      <c r="AH67" s="437"/>
      <c r="AI67" s="437"/>
      <c r="AJ67" s="437"/>
      <c r="AK67" s="444">
        <v>0</v>
      </c>
      <c r="AL67" s="445"/>
      <c r="AM67" s="298">
        <v>-1546270.4288100037</v>
      </c>
      <c r="AN67" s="298">
        <v>-1532824.5989942644</v>
      </c>
      <c r="AO67" s="298">
        <v>-1519378.7691785253</v>
      </c>
      <c r="AP67" s="298">
        <v>-1505932.9393627862</v>
      </c>
      <c r="AQ67" s="298">
        <v>-1492487.1095470469</v>
      </c>
      <c r="AR67" s="298">
        <v>-1479041.2797313079</v>
      </c>
      <c r="AS67" s="298">
        <v>-1465595.4499155686</v>
      </c>
      <c r="AT67" s="298">
        <v>-1452149.6200998295</v>
      </c>
      <c r="AU67" s="298">
        <v>-1438703.7902840904</v>
      </c>
      <c r="AV67" s="298">
        <v>-1425257.9604683511</v>
      </c>
      <c r="AW67" s="298">
        <v>-1411812.1306526121</v>
      </c>
      <c r="AX67" s="298">
        <v>-1398366.300836873</v>
      </c>
      <c r="AY67" s="298">
        <v>-1384920.4710211337</v>
      </c>
      <c r="AZ67" s="298">
        <v>-1371474.6412053946</v>
      </c>
      <c r="BA67" s="298">
        <v>-1358028.8113896553</v>
      </c>
      <c r="BB67" s="298">
        <v>-1344582.9815739163</v>
      </c>
      <c r="BC67" s="298">
        <v>-1331137.1517581772</v>
      </c>
      <c r="BD67" s="298">
        <v>-1317691.3219424379</v>
      </c>
      <c r="BE67" s="298">
        <v>-1304245.4921266988</v>
      </c>
      <c r="BF67" s="298">
        <v>-1290799.6623109595</v>
      </c>
      <c r="BG67" s="298">
        <v>-1277353.8324952205</v>
      </c>
      <c r="BH67" s="298">
        <v>-1263908.0026794814</v>
      </c>
      <c r="BI67" s="298">
        <v>-1250462.1728637421</v>
      </c>
      <c r="BJ67" s="298">
        <v>-1237016.343048003</v>
      </c>
      <c r="BK67" s="298">
        <v>-1223570.513232264</v>
      </c>
      <c r="BL67" s="298">
        <v>-1210124.6834165247</v>
      </c>
      <c r="BM67" s="298">
        <v>-1196678.8536007856</v>
      </c>
      <c r="BN67" s="298">
        <v>-1183233.0237850463</v>
      </c>
      <c r="BO67" s="298">
        <v>-1169787.1939693072</v>
      </c>
      <c r="BP67" s="298">
        <v>-1156341.3641535682</v>
      </c>
      <c r="BQ67" s="298">
        <v>-1142895.5343378289</v>
      </c>
      <c r="BR67" s="298">
        <v>-1129449.7045220898</v>
      </c>
      <c r="BS67" s="298">
        <v>-1116003.8747063507</v>
      </c>
      <c r="BT67" s="298">
        <v>-1102558.0448906114</v>
      </c>
      <c r="BU67" s="298">
        <v>-1089112.2150748724</v>
      </c>
      <c r="BV67" s="298">
        <v>-1075666.3852591331</v>
      </c>
      <c r="BW67" s="298">
        <v>-1062220.555443394</v>
      </c>
      <c r="BX67" s="298">
        <v>-1048774.7256276549</v>
      </c>
      <c r="BY67" s="298">
        <v>-1035328.8958119156</v>
      </c>
      <c r="BZ67" s="298">
        <v>-1021883.0659961766</v>
      </c>
      <c r="CA67" s="298">
        <v>-1008437.2361804374</v>
      </c>
      <c r="CB67" s="298">
        <v>-994991.4063646982</v>
      </c>
      <c r="CC67" s="298">
        <v>-981545.57654895901</v>
      </c>
      <c r="CD67" s="298">
        <v>-968099.74673321994</v>
      </c>
      <c r="CE67" s="298">
        <v>-954653.91691748076</v>
      </c>
      <c r="CF67" s="298">
        <v>-941208.08710174158</v>
      </c>
      <c r="CG67" s="298">
        <v>-927762.25728600239</v>
      </c>
      <c r="CH67" s="298">
        <v>-914316.42747026333</v>
      </c>
      <c r="CI67" s="298">
        <v>-900870.59765452414</v>
      </c>
      <c r="CJ67" s="298">
        <v>-887424.76783878496</v>
      </c>
      <c r="CK67" s="298">
        <v>-873978.93802304578</v>
      </c>
      <c r="CL67" s="298">
        <v>-860533.10820730659</v>
      </c>
      <c r="CM67" s="298">
        <v>-847087.27839156752</v>
      </c>
      <c r="CN67" s="298">
        <v>-833641.44857582834</v>
      </c>
      <c r="CO67" s="298">
        <v>-820195.61876008904</v>
      </c>
      <c r="CP67" s="298">
        <v>-806749.78894434986</v>
      </c>
      <c r="CQ67" s="298">
        <v>-793303.95912861067</v>
      </c>
      <c r="CR67" s="298">
        <v>-779858.12931287161</v>
      </c>
      <c r="CS67" s="298" t="s">
        <v>374</v>
      </c>
      <c r="CT67" s="298" t="s">
        <v>374</v>
      </c>
    </row>
    <row r="68" spans="1:98" x14ac:dyDescent="0.25">
      <c r="A68" s="436" t="s">
        <v>208</v>
      </c>
      <c r="B68" s="437"/>
      <c r="C68" s="437"/>
      <c r="D68" s="437"/>
      <c r="E68" s="437"/>
      <c r="F68" s="437"/>
      <c r="G68" s="437"/>
      <c r="H68" s="437"/>
      <c r="I68" s="437"/>
      <c r="J68" s="437"/>
      <c r="K68" s="437"/>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7"/>
      <c r="AK68" s="444">
        <v>0</v>
      </c>
      <c r="AL68" s="445"/>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c r="CJ68" s="298">
        <v>0</v>
      </c>
      <c r="CK68" s="298">
        <v>0</v>
      </c>
      <c r="CL68" s="298">
        <v>0</v>
      </c>
      <c r="CM68" s="298">
        <v>0</v>
      </c>
      <c r="CN68" s="298">
        <v>0</v>
      </c>
      <c r="CO68" s="298">
        <v>0</v>
      </c>
      <c r="CP68" s="298">
        <v>0</v>
      </c>
      <c r="CQ68" s="298">
        <v>0</v>
      </c>
      <c r="CR68" s="298">
        <v>0</v>
      </c>
      <c r="CS68" s="298" t="s">
        <v>374</v>
      </c>
      <c r="CT68" s="298" t="s">
        <v>374</v>
      </c>
    </row>
    <row r="69" spans="1:98" x14ac:dyDescent="0.25">
      <c r="A69" s="436" t="str">
        <f>A33</f>
        <v>Прочие расходы при эксплуатации объекта, руб. без НДС</v>
      </c>
      <c r="B69" s="437"/>
      <c r="C69" s="437"/>
      <c r="D69" s="437"/>
      <c r="E69" s="437"/>
      <c r="F69" s="437"/>
      <c r="G69" s="437"/>
      <c r="H69" s="437"/>
      <c r="I69" s="437"/>
      <c r="J69" s="437"/>
      <c r="K69" s="437"/>
      <c r="L69" s="437"/>
      <c r="M69" s="437"/>
      <c r="N69" s="437"/>
      <c r="O69" s="437"/>
      <c r="P69" s="437"/>
      <c r="Q69" s="437"/>
      <c r="R69" s="437"/>
      <c r="S69" s="437"/>
      <c r="T69" s="437"/>
      <c r="U69" s="437"/>
      <c r="V69" s="437"/>
      <c r="W69" s="437"/>
      <c r="X69" s="437"/>
      <c r="Y69" s="437"/>
      <c r="Z69" s="437"/>
      <c r="AA69" s="437"/>
      <c r="AB69" s="437"/>
      <c r="AC69" s="437"/>
      <c r="AD69" s="437"/>
      <c r="AE69" s="437"/>
      <c r="AF69" s="437"/>
      <c r="AG69" s="437"/>
      <c r="AH69" s="437"/>
      <c r="AI69" s="437"/>
      <c r="AJ69" s="437"/>
      <c r="AK69" s="444">
        <v>0</v>
      </c>
      <c r="AL69" s="445"/>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v>0</v>
      </c>
      <c r="BQ69" s="298">
        <v>0</v>
      </c>
      <c r="BR69" s="298">
        <v>0</v>
      </c>
      <c r="BS69" s="298">
        <v>0</v>
      </c>
      <c r="BT69" s="298">
        <v>0</v>
      </c>
      <c r="BU69" s="298">
        <v>0</v>
      </c>
      <c r="BV69" s="298">
        <v>0</v>
      </c>
      <c r="BW69" s="298">
        <v>0</v>
      </c>
      <c r="BX69" s="298">
        <v>0</v>
      </c>
      <c r="BY69" s="298">
        <v>0</v>
      </c>
      <c r="BZ69" s="298">
        <v>0</v>
      </c>
      <c r="CA69" s="298">
        <v>0</v>
      </c>
      <c r="CB69" s="298">
        <v>0</v>
      </c>
      <c r="CC69" s="298">
        <v>0</v>
      </c>
      <c r="CD69" s="298">
        <v>0</v>
      </c>
      <c r="CE69" s="298">
        <v>0</v>
      </c>
      <c r="CF69" s="298">
        <v>0</v>
      </c>
      <c r="CG69" s="298">
        <v>0</v>
      </c>
      <c r="CH69" s="298">
        <v>0</v>
      </c>
      <c r="CI69" s="298">
        <v>0</v>
      </c>
      <c r="CJ69" s="298">
        <v>0</v>
      </c>
      <c r="CK69" s="298">
        <v>0</v>
      </c>
      <c r="CL69" s="298">
        <v>0</v>
      </c>
      <c r="CM69" s="298">
        <v>0</v>
      </c>
      <c r="CN69" s="298">
        <v>0</v>
      </c>
      <c r="CO69" s="298">
        <v>0</v>
      </c>
      <c r="CP69" s="298">
        <v>0</v>
      </c>
      <c r="CQ69" s="298">
        <v>0</v>
      </c>
      <c r="CR69" s="298">
        <v>0</v>
      </c>
      <c r="CS69" s="298" t="s">
        <v>374</v>
      </c>
      <c r="CT69" s="298" t="s">
        <v>374</v>
      </c>
    </row>
    <row r="70" spans="1:98" x14ac:dyDescent="0.25">
      <c r="A70" s="436" t="s">
        <v>374</v>
      </c>
      <c r="B70" s="437"/>
      <c r="C70" s="437"/>
      <c r="D70" s="437"/>
      <c r="E70" s="437"/>
      <c r="F70" s="437"/>
      <c r="G70" s="437"/>
      <c r="H70" s="437"/>
      <c r="I70" s="437"/>
      <c r="J70" s="437"/>
      <c r="K70" s="437"/>
      <c r="L70" s="437"/>
      <c r="M70" s="437"/>
      <c r="N70" s="437"/>
      <c r="O70" s="437"/>
      <c r="P70" s="437"/>
      <c r="Q70" s="437"/>
      <c r="R70" s="437"/>
      <c r="S70" s="437"/>
      <c r="T70" s="437"/>
      <c r="U70" s="437"/>
      <c r="V70" s="437"/>
      <c r="W70" s="437"/>
      <c r="X70" s="437"/>
      <c r="Y70" s="437"/>
      <c r="Z70" s="437"/>
      <c r="AA70" s="437"/>
      <c r="AB70" s="437"/>
      <c r="AC70" s="437"/>
      <c r="AD70" s="437"/>
      <c r="AE70" s="437"/>
      <c r="AF70" s="437"/>
      <c r="AG70" s="437"/>
      <c r="AH70" s="437"/>
      <c r="AI70" s="437"/>
      <c r="AJ70" s="437"/>
      <c r="AK70" s="444">
        <v>0</v>
      </c>
      <c r="AL70" s="445"/>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c r="CJ70" s="298">
        <v>0</v>
      </c>
      <c r="CK70" s="298">
        <v>0</v>
      </c>
      <c r="CL70" s="298">
        <v>0</v>
      </c>
      <c r="CM70" s="298">
        <v>0</v>
      </c>
      <c r="CN70" s="298">
        <v>0</v>
      </c>
      <c r="CO70" s="298">
        <v>0</v>
      </c>
      <c r="CP70" s="298">
        <v>0</v>
      </c>
      <c r="CQ70" s="298">
        <v>0</v>
      </c>
      <c r="CR70" s="298">
        <v>0</v>
      </c>
      <c r="CS70" s="298" t="s">
        <v>374</v>
      </c>
      <c r="CT70" s="298" t="s">
        <v>374</v>
      </c>
    </row>
    <row r="71" spans="1:98" x14ac:dyDescent="0.25">
      <c r="A71" s="436" t="s">
        <v>374</v>
      </c>
      <c r="B71" s="437"/>
      <c r="C71" s="437"/>
      <c r="D71" s="437"/>
      <c r="E71" s="437"/>
      <c r="F71" s="437"/>
      <c r="G71" s="437"/>
      <c r="H71" s="437"/>
      <c r="I71" s="437"/>
      <c r="J71" s="437"/>
      <c r="K71" s="437"/>
      <c r="L71" s="437"/>
      <c r="M71" s="437"/>
      <c r="N71" s="437"/>
      <c r="O71" s="437"/>
      <c r="P71" s="437"/>
      <c r="Q71" s="437"/>
      <c r="R71" s="437"/>
      <c r="S71" s="437"/>
      <c r="T71" s="437"/>
      <c r="U71" s="437"/>
      <c r="V71" s="437"/>
      <c r="W71" s="437"/>
      <c r="X71" s="437"/>
      <c r="Y71" s="437"/>
      <c r="Z71" s="437"/>
      <c r="AA71" s="437"/>
      <c r="AB71" s="437"/>
      <c r="AC71" s="437"/>
      <c r="AD71" s="437"/>
      <c r="AE71" s="437"/>
      <c r="AF71" s="437"/>
      <c r="AG71" s="437"/>
      <c r="AH71" s="437"/>
      <c r="AI71" s="437"/>
      <c r="AJ71" s="437"/>
      <c r="AK71" s="446"/>
      <c r="AL71" s="447"/>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c r="CJ71" s="298">
        <v>0</v>
      </c>
      <c r="CK71" s="298">
        <v>0</v>
      </c>
      <c r="CL71" s="298">
        <v>0</v>
      </c>
      <c r="CM71" s="298">
        <v>0</v>
      </c>
      <c r="CN71" s="298">
        <v>0</v>
      </c>
      <c r="CO71" s="298">
        <v>0</v>
      </c>
      <c r="CP71" s="298">
        <v>0</v>
      </c>
      <c r="CQ71" s="298">
        <v>0</v>
      </c>
      <c r="CR71" s="298">
        <v>0</v>
      </c>
      <c r="CS71" s="298" t="s">
        <v>522</v>
      </c>
      <c r="CT71" s="298" t="s">
        <v>522</v>
      </c>
    </row>
    <row r="72" spans="1:98" x14ac:dyDescent="0.25">
      <c r="A72" s="436" t="s">
        <v>206</v>
      </c>
      <c r="B72" s="437"/>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7"/>
      <c r="AK72" s="446"/>
      <c r="AL72" s="447"/>
      <c r="AM72" s="298">
        <v>-1546270.4288100037</v>
      </c>
      <c r="AN72" s="298">
        <v>-1532824.5989942644</v>
      </c>
      <c r="AO72" s="298">
        <v>-1519378.7691785253</v>
      </c>
      <c r="AP72" s="298">
        <v>-1505932.9393627862</v>
      </c>
      <c r="AQ72" s="298">
        <v>-1492487.1095470469</v>
      </c>
      <c r="AR72" s="298">
        <v>-1479041.2797313079</v>
      </c>
      <c r="AS72" s="298">
        <v>-1465595.4499155686</v>
      </c>
      <c r="AT72" s="298">
        <v>-1452149.6200998295</v>
      </c>
      <c r="AU72" s="298">
        <v>-1438703.7902840904</v>
      </c>
      <c r="AV72" s="298">
        <v>-1425257.9604683511</v>
      </c>
      <c r="AW72" s="298">
        <v>-1411812.1306526121</v>
      </c>
      <c r="AX72" s="298">
        <v>-1398366.300836873</v>
      </c>
      <c r="AY72" s="298">
        <v>-1384920.4710211337</v>
      </c>
      <c r="AZ72" s="298">
        <v>-1371474.6412053946</v>
      </c>
      <c r="BA72" s="298">
        <v>-1358028.8113896553</v>
      </c>
      <c r="BB72" s="298">
        <v>-1344582.9815739163</v>
      </c>
      <c r="BC72" s="298">
        <v>-1331137.1517581772</v>
      </c>
      <c r="BD72" s="298">
        <v>-1317691.3219424379</v>
      </c>
      <c r="BE72" s="298">
        <v>-1304245.4921266988</v>
      </c>
      <c r="BF72" s="298">
        <v>-1290799.6623109595</v>
      </c>
      <c r="BG72" s="298">
        <v>-1277353.8324952205</v>
      </c>
      <c r="BH72" s="298">
        <v>-1263908.0026794814</v>
      </c>
      <c r="BI72" s="298">
        <v>-1250462.1728637421</v>
      </c>
      <c r="BJ72" s="298">
        <v>-1237016.343048003</v>
      </c>
      <c r="BK72" s="298">
        <v>-1223570.513232264</v>
      </c>
      <c r="BL72" s="298">
        <v>-1210124.6834165247</v>
      </c>
      <c r="BM72" s="298">
        <v>-1196678.8536007856</v>
      </c>
      <c r="BN72" s="298">
        <v>-1183233.0237850463</v>
      </c>
      <c r="BO72" s="298">
        <v>-1169787.1939693072</v>
      </c>
      <c r="BP72" s="298">
        <v>-1156341.3641535682</v>
      </c>
      <c r="BQ72" s="298">
        <v>-1142895.5343378289</v>
      </c>
      <c r="BR72" s="298">
        <v>-1129449.7045220898</v>
      </c>
      <c r="BS72" s="298">
        <v>-1116003.8747063507</v>
      </c>
      <c r="BT72" s="298">
        <v>-1102558.0448906114</v>
      </c>
      <c r="BU72" s="298">
        <v>-1089112.2150748724</v>
      </c>
      <c r="BV72" s="298">
        <v>-1075666.3852591331</v>
      </c>
      <c r="BW72" s="298">
        <v>-1062220.555443394</v>
      </c>
      <c r="BX72" s="298">
        <v>-1048774.7256276549</v>
      </c>
      <c r="BY72" s="298">
        <v>-1035328.8958119156</v>
      </c>
      <c r="BZ72" s="298">
        <v>-1021883.0659961766</v>
      </c>
      <c r="CA72" s="298">
        <v>-1008437.2361804374</v>
      </c>
      <c r="CB72" s="298">
        <v>-994991.4063646982</v>
      </c>
      <c r="CC72" s="298">
        <v>-981545.57654895901</v>
      </c>
      <c r="CD72" s="298">
        <v>-968099.74673321994</v>
      </c>
      <c r="CE72" s="298">
        <v>-954653.91691748076</v>
      </c>
      <c r="CF72" s="298">
        <v>-941208.08710174158</v>
      </c>
      <c r="CG72" s="298">
        <v>-927762.25728600239</v>
      </c>
      <c r="CH72" s="298">
        <v>-914316.42747026333</v>
      </c>
      <c r="CI72" s="298">
        <v>-900870.59765452414</v>
      </c>
      <c r="CJ72" s="298">
        <v>-887424.76783878496</v>
      </c>
      <c r="CK72" s="298">
        <v>-873978.93802304578</v>
      </c>
      <c r="CL72" s="298">
        <v>-860533.10820730659</v>
      </c>
      <c r="CM72" s="298">
        <v>-847087.27839156752</v>
      </c>
      <c r="CN72" s="298">
        <v>-833641.44857582834</v>
      </c>
      <c r="CO72" s="298">
        <v>-820195.61876008904</v>
      </c>
      <c r="CP72" s="298">
        <v>-806749.78894434986</v>
      </c>
      <c r="CQ72" s="298">
        <v>-793303.95912861067</v>
      </c>
      <c r="CR72" s="298">
        <v>-779858.12931287161</v>
      </c>
      <c r="CS72" s="298">
        <v>-779858.12931287161</v>
      </c>
      <c r="CT72" s="298">
        <v>-779858.12931287161</v>
      </c>
    </row>
    <row r="73" spans="1:98" s="265" customFormat="1" ht="15" x14ac:dyDescent="0.25">
      <c r="A73" s="436" t="s">
        <v>497</v>
      </c>
      <c r="B73" s="437"/>
      <c r="C73" s="437"/>
      <c r="D73" s="437"/>
      <c r="E73" s="437"/>
      <c r="F73" s="437"/>
      <c r="G73" s="437"/>
      <c r="H73" s="437"/>
      <c r="I73" s="437"/>
      <c r="J73" s="437"/>
      <c r="K73" s="437"/>
      <c r="L73" s="437"/>
      <c r="M73" s="437"/>
      <c r="N73" s="437"/>
      <c r="O73" s="437"/>
      <c r="P73" s="437"/>
      <c r="Q73" s="437"/>
      <c r="R73" s="437"/>
      <c r="S73" s="437"/>
      <c r="T73" s="437"/>
      <c r="U73" s="437"/>
      <c r="V73" s="437"/>
      <c r="W73" s="437"/>
      <c r="X73" s="437"/>
      <c r="Y73" s="437"/>
      <c r="Z73" s="437"/>
      <c r="AA73" s="437"/>
      <c r="AB73" s="437"/>
      <c r="AC73" s="437"/>
      <c r="AD73" s="437"/>
      <c r="AE73" s="437"/>
      <c r="AF73" s="437"/>
      <c r="AG73" s="437"/>
      <c r="AH73" s="437"/>
      <c r="AI73" s="437"/>
      <c r="AJ73" s="437"/>
      <c r="AK73" s="438">
        <v>37524499.641666666</v>
      </c>
      <c r="AL73" s="439"/>
      <c r="AM73" s="297">
        <v>38868945.831478007</v>
      </c>
      <c r="AN73" s="297">
        <v>40094848.102989748</v>
      </c>
      <c r="AO73" s="297">
        <v>41357124.134725474</v>
      </c>
      <c r="AP73" s="297">
        <v>42656865.039581224</v>
      </c>
      <c r="AQ73" s="297">
        <v>43995194.75826095</v>
      </c>
      <c r="AR73" s="297">
        <v>45373271.047404684</v>
      </c>
      <c r="AS73" s="297">
        <v>46792286.248132437</v>
      </c>
      <c r="AT73" s="297">
        <v>48253468.493756175</v>
      </c>
      <c r="AU73" s="297">
        <v>49758082.917491913</v>
      </c>
      <c r="AV73" s="297">
        <v>51307432.311211668</v>
      </c>
      <c r="AW73" s="297">
        <v>52902858.882115401</v>
      </c>
      <c r="AX73" s="297">
        <v>54545744.801691137</v>
      </c>
      <c r="AY73" s="297">
        <v>56237513.962386876</v>
      </c>
      <c r="AZ73" s="297">
        <v>57979632.855946623</v>
      </c>
      <c r="BA73" s="297">
        <v>59773611.890914343</v>
      </c>
      <c r="BB73" s="297">
        <v>61621006.929722086</v>
      </c>
      <c r="BC73" s="297">
        <v>63523420.496401832</v>
      </c>
      <c r="BD73" s="297">
        <v>65482503.094089575</v>
      </c>
      <c r="BE73" s="297">
        <v>67499954.742113322</v>
      </c>
      <c r="BF73" s="297">
        <v>69577526.622873053</v>
      </c>
      <c r="BG73" s="297">
        <v>71717022.289552778</v>
      </c>
      <c r="BH73" s="297">
        <v>73920299.422792524</v>
      </c>
      <c r="BI73" s="297">
        <v>76189271.477568269</v>
      </c>
      <c r="BJ73" s="297">
        <v>78525909.330072001</v>
      </c>
      <c r="BK73" s="297">
        <v>80932242.92459175</v>
      </c>
      <c r="BL73" s="297">
        <v>83410363.139975473</v>
      </c>
      <c r="BM73" s="297">
        <v>85962423.656095237</v>
      </c>
      <c r="BN73" s="297">
        <v>88590642.600726977</v>
      </c>
      <c r="BO73" s="297">
        <v>91297304.745390698</v>
      </c>
      <c r="BP73" s="297">
        <v>94084763.371814445</v>
      </c>
      <c r="BQ73" s="297">
        <v>96955442.357982159</v>
      </c>
      <c r="BR73" s="297">
        <v>99911838.373973921</v>
      </c>
      <c r="BS73" s="297">
        <v>102956522.85822168</v>
      </c>
      <c r="BT73" s="297">
        <v>106092144.5427254</v>
      </c>
      <c r="BU73" s="297">
        <v>109321431.42930914</v>
      </c>
      <c r="BV73" s="297">
        <v>112647193.53442088</v>
      </c>
      <c r="BW73" s="297">
        <v>116072325.1947646</v>
      </c>
      <c r="BX73" s="297">
        <v>119599807.37293236</v>
      </c>
      <c r="BY73" s="297">
        <v>123232710.62178808</v>
      </c>
      <c r="BZ73" s="297">
        <v>126974197.60968383</v>
      </c>
      <c r="CA73" s="297">
        <v>130827525.86525959</v>
      </c>
      <c r="CB73" s="297">
        <v>134796050.63203532</v>
      </c>
      <c r="CC73" s="297">
        <v>138883227.72300303</v>
      </c>
      <c r="CD73" s="297">
        <v>143092616.70459479</v>
      </c>
      <c r="CE73" s="297">
        <v>147427884.08065054</v>
      </c>
      <c r="CF73" s="297">
        <v>151892806.0372183</v>
      </c>
      <c r="CG73" s="297">
        <v>156491272.285274</v>
      </c>
      <c r="CH73" s="297">
        <v>161227289.13489777</v>
      </c>
      <c r="CI73" s="297">
        <v>166104983.11840951</v>
      </c>
      <c r="CJ73" s="297">
        <v>171128604.61350524</v>
      </c>
      <c r="CK73" s="297">
        <v>176302531.35660097</v>
      </c>
      <c r="CL73" s="297">
        <v>181631272.5051367</v>
      </c>
      <c r="CM73" s="297">
        <v>187119472.48029649</v>
      </c>
      <c r="CN73" s="297">
        <v>192771915.13910419</v>
      </c>
      <c r="CO73" s="297">
        <v>198593527.61714396</v>
      </c>
      <c r="CP73" s="297">
        <v>204589385.15940768</v>
      </c>
      <c r="CQ73" s="297">
        <v>-793303.95912861067</v>
      </c>
      <c r="CR73" s="297">
        <v>-779858.12931287161</v>
      </c>
      <c r="CS73" s="297" t="s">
        <v>374</v>
      </c>
      <c r="CT73" s="297" t="s">
        <v>374</v>
      </c>
    </row>
    <row r="74" spans="1:98" x14ac:dyDescent="0.25">
      <c r="A74" s="436" t="s">
        <v>202</v>
      </c>
      <c r="B74" s="437"/>
      <c r="C74" s="437"/>
      <c r="D74" s="437"/>
      <c r="E74" s="437"/>
      <c r="F74" s="437"/>
      <c r="G74" s="437"/>
      <c r="H74" s="437"/>
      <c r="I74" s="437"/>
      <c r="J74" s="437"/>
      <c r="K74" s="437"/>
      <c r="L74" s="437"/>
      <c r="M74" s="437"/>
      <c r="N74" s="437"/>
      <c r="O74" s="437"/>
      <c r="P74" s="437"/>
      <c r="Q74" s="437"/>
      <c r="R74" s="437"/>
      <c r="S74" s="437"/>
      <c r="T74" s="437"/>
      <c r="U74" s="437"/>
      <c r="V74" s="437"/>
      <c r="W74" s="437"/>
      <c r="X74" s="437"/>
      <c r="Y74" s="437"/>
      <c r="Z74" s="437"/>
      <c r="AA74" s="437"/>
      <c r="AB74" s="437"/>
      <c r="AC74" s="437"/>
      <c r="AD74" s="437"/>
      <c r="AE74" s="437"/>
      <c r="AF74" s="437"/>
      <c r="AG74" s="437"/>
      <c r="AH74" s="437"/>
      <c r="AI74" s="437"/>
      <c r="AJ74" s="437"/>
      <c r="AK74" s="444">
        <v>0</v>
      </c>
      <c r="AL74" s="445"/>
      <c r="AM74" s="298">
        <v>-1222348.1650671964</v>
      </c>
      <c r="AN74" s="298">
        <v>-1222348.1650671964</v>
      </c>
      <c r="AO74" s="298">
        <v>-1222348.1650671964</v>
      </c>
      <c r="AP74" s="298">
        <v>-1222348.1650671964</v>
      </c>
      <c r="AQ74" s="298">
        <v>-1222348.1650671964</v>
      </c>
      <c r="AR74" s="298">
        <v>-1222348.1650671964</v>
      </c>
      <c r="AS74" s="298">
        <v>-1222348.1650671964</v>
      </c>
      <c r="AT74" s="298">
        <v>-1222348.1650671964</v>
      </c>
      <c r="AU74" s="298">
        <v>-1222348.1650671964</v>
      </c>
      <c r="AV74" s="298">
        <v>-1222348.1650671964</v>
      </c>
      <c r="AW74" s="298">
        <v>-1222348.1650671964</v>
      </c>
      <c r="AX74" s="298">
        <v>-1222348.1650671964</v>
      </c>
      <c r="AY74" s="298">
        <v>-1222348.1650671964</v>
      </c>
      <c r="AZ74" s="298">
        <v>-1222348.1650671964</v>
      </c>
      <c r="BA74" s="298">
        <v>-1222348.1650671964</v>
      </c>
      <c r="BB74" s="298">
        <v>-1222348.1650671964</v>
      </c>
      <c r="BC74" s="298">
        <v>-1222348.1650671964</v>
      </c>
      <c r="BD74" s="298">
        <v>-1222348.1650671964</v>
      </c>
      <c r="BE74" s="298">
        <v>-1222348.1650671964</v>
      </c>
      <c r="BF74" s="298">
        <v>-1222348.1650671964</v>
      </c>
      <c r="BG74" s="298">
        <v>-1222348.1650671964</v>
      </c>
      <c r="BH74" s="298">
        <v>-1222348.1650671964</v>
      </c>
      <c r="BI74" s="298">
        <v>-1222348.1650671964</v>
      </c>
      <c r="BJ74" s="298">
        <v>-1222348.1650671964</v>
      </c>
      <c r="BK74" s="298">
        <v>-1222348.1650671964</v>
      </c>
      <c r="BL74" s="298">
        <v>-1222348.1650671964</v>
      </c>
      <c r="BM74" s="298">
        <v>-1222348.1650671964</v>
      </c>
      <c r="BN74" s="298">
        <v>-1222348.1650671964</v>
      </c>
      <c r="BO74" s="298">
        <v>-1222348.1650671964</v>
      </c>
      <c r="BP74" s="298">
        <v>-1222348.1650671964</v>
      </c>
      <c r="BQ74" s="298">
        <v>-1222348.1650671964</v>
      </c>
      <c r="BR74" s="298">
        <v>-1222348.1650671964</v>
      </c>
      <c r="BS74" s="298">
        <v>-1222348.1650671964</v>
      </c>
      <c r="BT74" s="298">
        <v>-1222348.1650671964</v>
      </c>
      <c r="BU74" s="298">
        <v>-1222348.1650671964</v>
      </c>
      <c r="BV74" s="298">
        <v>-1222348.1650671964</v>
      </c>
      <c r="BW74" s="298">
        <v>-1222348.1650671964</v>
      </c>
      <c r="BX74" s="298">
        <v>-1222348.1650671964</v>
      </c>
      <c r="BY74" s="298">
        <v>-1222348.1650671964</v>
      </c>
      <c r="BZ74" s="298">
        <v>-1222348.1650671964</v>
      </c>
      <c r="CA74" s="298">
        <v>-1222348.1650671964</v>
      </c>
      <c r="CB74" s="298">
        <v>-1222348.1650671964</v>
      </c>
      <c r="CC74" s="298">
        <v>-1222348.1650671964</v>
      </c>
      <c r="CD74" s="298">
        <v>-1222348.1650671964</v>
      </c>
      <c r="CE74" s="298">
        <v>-1222348.1650671964</v>
      </c>
      <c r="CF74" s="298">
        <v>-1222348.1650671964</v>
      </c>
      <c r="CG74" s="298">
        <v>-1222348.1650671964</v>
      </c>
      <c r="CH74" s="298">
        <v>-1222348.1650671964</v>
      </c>
      <c r="CI74" s="298">
        <v>-1222348.1650671964</v>
      </c>
      <c r="CJ74" s="298">
        <v>-1222348.1650671964</v>
      </c>
      <c r="CK74" s="298">
        <v>-1222348.1650671964</v>
      </c>
      <c r="CL74" s="298">
        <v>-1222348.1650671964</v>
      </c>
      <c r="CM74" s="298">
        <v>-1222348.1650671964</v>
      </c>
      <c r="CN74" s="298">
        <v>-1222348.1650671964</v>
      </c>
      <c r="CO74" s="298">
        <v>-1222348.1650671964</v>
      </c>
      <c r="CP74" s="298">
        <v>-1222348.1650671964</v>
      </c>
      <c r="CQ74" s="298">
        <v>-1222348.1650671964</v>
      </c>
      <c r="CR74" s="298">
        <v>-1222348.1650671964</v>
      </c>
      <c r="CS74" s="298" t="s">
        <v>522</v>
      </c>
      <c r="CT74" s="298" t="s">
        <v>522</v>
      </c>
    </row>
    <row r="75" spans="1:98" s="265" customFormat="1" ht="15" x14ac:dyDescent="0.25">
      <c r="A75" s="436" t="s">
        <v>498</v>
      </c>
      <c r="B75" s="437"/>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c r="AD75" s="437"/>
      <c r="AE75" s="437"/>
      <c r="AF75" s="437"/>
      <c r="AG75" s="437"/>
      <c r="AH75" s="437"/>
      <c r="AI75" s="437"/>
      <c r="AJ75" s="437"/>
      <c r="AK75" s="438">
        <v>37524499.641666666</v>
      </c>
      <c r="AL75" s="439"/>
      <c r="AM75" s="297">
        <v>37646597.666410811</v>
      </c>
      <c r="AN75" s="297">
        <v>38872499.937922552</v>
      </c>
      <c r="AO75" s="297">
        <v>40134775.969658278</v>
      </c>
      <c r="AP75" s="297">
        <v>41434516.874514028</v>
      </c>
      <c r="AQ75" s="297">
        <v>42772846.593193755</v>
      </c>
      <c r="AR75" s="297">
        <v>44150922.882337488</v>
      </c>
      <c r="AS75" s="297">
        <v>45569938.083065242</v>
      </c>
      <c r="AT75" s="297">
        <v>47031120.328688979</v>
      </c>
      <c r="AU75" s="297">
        <v>48535734.752424717</v>
      </c>
      <c r="AV75" s="297">
        <v>50085084.146144472</v>
      </c>
      <c r="AW75" s="297">
        <v>51680510.717048205</v>
      </c>
      <c r="AX75" s="297">
        <v>53323396.636623941</v>
      </c>
      <c r="AY75" s="297">
        <v>55015165.79731968</v>
      </c>
      <c r="AZ75" s="297">
        <v>56757284.690879427</v>
      </c>
      <c r="BA75" s="297">
        <v>58551263.725847147</v>
      </c>
      <c r="BB75" s="297">
        <v>60398658.76465489</v>
      </c>
      <c r="BC75" s="297">
        <v>62301072.331334636</v>
      </c>
      <c r="BD75" s="297">
        <v>64260154.929022379</v>
      </c>
      <c r="BE75" s="297">
        <v>66277606.577046126</v>
      </c>
      <c r="BF75" s="297">
        <v>68355178.457805857</v>
      </c>
      <c r="BG75" s="297">
        <v>70494674.124485582</v>
      </c>
      <c r="BH75" s="297">
        <v>72697951.257725328</v>
      </c>
      <c r="BI75" s="297">
        <v>74966923.312501073</v>
      </c>
      <c r="BJ75" s="297">
        <v>77303561.165004805</v>
      </c>
      <c r="BK75" s="297">
        <v>79709894.759524554</v>
      </c>
      <c r="BL75" s="297">
        <v>82188014.974908277</v>
      </c>
      <c r="BM75" s="297">
        <v>84740075.491028041</v>
      </c>
      <c r="BN75" s="297">
        <v>87368294.435659781</v>
      </c>
      <c r="BO75" s="297">
        <v>90074956.580323502</v>
      </c>
      <c r="BP75" s="297">
        <v>92862415.206747249</v>
      </c>
      <c r="BQ75" s="297">
        <v>95733094.192914963</v>
      </c>
      <c r="BR75" s="297">
        <v>98689490.208906725</v>
      </c>
      <c r="BS75" s="297">
        <v>101734174.69315448</v>
      </c>
      <c r="BT75" s="297">
        <v>104869796.3776582</v>
      </c>
      <c r="BU75" s="297">
        <v>108099083.26424195</v>
      </c>
      <c r="BV75" s="297">
        <v>111424845.36935368</v>
      </c>
      <c r="BW75" s="297">
        <v>114849977.0296974</v>
      </c>
      <c r="BX75" s="297">
        <v>118377459.20786516</v>
      </c>
      <c r="BY75" s="297">
        <v>122010362.45672089</v>
      </c>
      <c r="BZ75" s="297">
        <v>125751849.44461663</v>
      </c>
      <c r="CA75" s="297">
        <v>129605177.70019239</v>
      </c>
      <c r="CB75" s="297">
        <v>133573702.46696812</v>
      </c>
      <c r="CC75" s="297">
        <v>137660879.55793583</v>
      </c>
      <c r="CD75" s="297">
        <v>141870268.5395276</v>
      </c>
      <c r="CE75" s="297">
        <v>146205535.91558334</v>
      </c>
      <c r="CF75" s="297">
        <v>150670457.87215111</v>
      </c>
      <c r="CG75" s="297">
        <v>155268924.1202068</v>
      </c>
      <c r="CH75" s="297">
        <v>160004940.96983057</v>
      </c>
      <c r="CI75" s="297">
        <v>164882634.95334232</v>
      </c>
      <c r="CJ75" s="297">
        <v>169906256.44843805</v>
      </c>
      <c r="CK75" s="297">
        <v>175080183.19153377</v>
      </c>
      <c r="CL75" s="297">
        <v>180408924.3400695</v>
      </c>
      <c r="CM75" s="297">
        <v>185897124.3152293</v>
      </c>
      <c r="CN75" s="297">
        <v>191549566.97403699</v>
      </c>
      <c r="CO75" s="297">
        <v>197371179.45207676</v>
      </c>
      <c r="CP75" s="297">
        <v>203367036.99434048</v>
      </c>
      <c r="CQ75" s="297">
        <v>-2015652.1241958071</v>
      </c>
      <c r="CR75" s="297">
        <v>-2002206.2943800678</v>
      </c>
      <c r="CS75" s="297" t="s">
        <v>374</v>
      </c>
      <c r="CT75" s="297" t="s">
        <v>374</v>
      </c>
    </row>
    <row r="76" spans="1:98" x14ac:dyDescent="0.25">
      <c r="A76" s="436" t="s">
        <v>201</v>
      </c>
      <c r="B76" s="437"/>
      <c r="C76" s="437"/>
      <c r="D76" s="437"/>
      <c r="E76" s="437"/>
      <c r="F76" s="437"/>
      <c r="G76" s="437"/>
      <c r="H76" s="437"/>
      <c r="I76" s="437"/>
      <c r="J76" s="437"/>
      <c r="K76" s="437"/>
      <c r="L76" s="437"/>
      <c r="M76" s="437"/>
      <c r="N76" s="437"/>
      <c r="O76" s="437"/>
      <c r="P76" s="437"/>
      <c r="Q76" s="437"/>
      <c r="R76" s="437"/>
      <c r="S76" s="437"/>
      <c r="T76" s="437"/>
      <c r="U76" s="437"/>
      <c r="V76" s="437"/>
      <c r="W76" s="437"/>
      <c r="X76" s="437"/>
      <c r="Y76" s="437"/>
      <c r="Z76" s="437"/>
      <c r="AA76" s="437"/>
      <c r="AB76" s="437"/>
      <c r="AC76" s="437"/>
      <c r="AD76" s="437"/>
      <c r="AE76" s="437"/>
      <c r="AF76" s="437"/>
      <c r="AG76" s="437"/>
      <c r="AH76" s="437"/>
      <c r="AI76" s="437"/>
      <c r="AJ76" s="437"/>
      <c r="AK76" s="444">
        <v>0</v>
      </c>
      <c r="AL76" s="445"/>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c r="CJ76" s="298">
        <v>0</v>
      </c>
      <c r="CK76" s="298">
        <v>0</v>
      </c>
      <c r="CL76" s="298">
        <v>0</v>
      </c>
      <c r="CM76" s="298">
        <v>0</v>
      </c>
      <c r="CN76" s="298">
        <v>0</v>
      </c>
      <c r="CO76" s="298">
        <v>0</v>
      </c>
      <c r="CP76" s="298">
        <v>0</v>
      </c>
      <c r="CQ76" s="298">
        <v>0</v>
      </c>
      <c r="CR76" s="298">
        <v>0</v>
      </c>
      <c r="CS76" s="298">
        <v>0</v>
      </c>
      <c r="CT76" s="298">
        <v>0</v>
      </c>
    </row>
    <row r="77" spans="1:98" s="265" customFormat="1" ht="15" x14ac:dyDescent="0.25">
      <c r="A77" s="436" t="s">
        <v>205</v>
      </c>
      <c r="B77" s="437"/>
      <c r="C77" s="437"/>
      <c r="D77" s="437"/>
      <c r="E77" s="437"/>
      <c r="F77" s="437"/>
      <c r="G77" s="437"/>
      <c r="H77" s="437"/>
      <c r="I77" s="437"/>
      <c r="J77" s="437"/>
      <c r="K77" s="437"/>
      <c r="L77" s="437"/>
      <c r="M77" s="437"/>
      <c r="N77" s="437"/>
      <c r="O77" s="437"/>
      <c r="P77" s="437"/>
      <c r="Q77" s="437"/>
      <c r="R77" s="437"/>
      <c r="S77" s="437"/>
      <c r="T77" s="437"/>
      <c r="U77" s="437"/>
      <c r="V77" s="437"/>
      <c r="W77" s="437"/>
      <c r="X77" s="437"/>
      <c r="Y77" s="437"/>
      <c r="Z77" s="437"/>
      <c r="AA77" s="437"/>
      <c r="AB77" s="437"/>
      <c r="AC77" s="437"/>
      <c r="AD77" s="437"/>
      <c r="AE77" s="437"/>
      <c r="AF77" s="437"/>
      <c r="AG77" s="437"/>
      <c r="AH77" s="437"/>
      <c r="AI77" s="437"/>
      <c r="AJ77" s="437"/>
      <c r="AK77" s="438">
        <v>37524499.641666666</v>
      </c>
      <c r="AL77" s="439"/>
      <c r="AM77" s="297">
        <v>37646597.666410811</v>
      </c>
      <c r="AN77" s="297">
        <v>38872499.937922552</v>
      </c>
      <c r="AO77" s="297">
        <v>40134775.969658278</v>
      </c>
      <c r="AP77" s="297">
        <v>41434516.874514028</v>
      </c>
      <c r="AQ77" s="297">
        <v>42772846.593193755</v>
      </c>
      <c r="AR77" s="297">
        <v>44150922.882337488</v>
      </c>
      <c r="AS77" s="297">
        <v>45569938.083065242</v>
      </c>
      <c r="AT77" s="297">
        <v>47031120.328688979</v>
      </c>
      <c r="AU77" s="297">
        <v>48535734.752424717</v>
      </c>
      <c r="AV77" s="297">
        <v>50085084.146144472</v>
      </c>
      <c r="AW77" s="297">
        <v>51680510.717048205</v>
      </c>
      <c r="AX77" s="297">
        <v>53323396.636623941</v>
      </c>
      <c r="AY77" s="297">
        <v>55015165.79731968</v>
      </c>
      <c r="AZ77" s="297">
        <v>56757284.690879427</v>
      </c>
      <c r="BA77" s="297">
        <v>58551263.725847147</v>
      </c>
      <c r="BB77" s="297">
        <v>60398658.76465489</v>
      </c>
      <c r="BC77" s="297">
        <v>62301072.331334636</v>
      </c>
      <c r="BD77" s="297">
        <v>64260154.929022379</v>
      </c>
      <c r="BE77" s="297">
        <v>66277606.577046126</v>
      </c>
      <c r="BF77" s="297">
        <v>68355178.457805857</v>
      </c>
      <c r="BG77" s="297">
        <v>70494674.124485582</v>
      </c>
      <c r="BH77" s="297">
        <v>72697951.257725328</v>
      </c>
      <c r="BI77" s="297">
        <v>74966923.312501073</v>
      </c>
      <c r="BJ77" s="297">
        <v>77303561.165004805</v>
      </c>
      <c r="BK77" s="297">
        <v>79709894.759524554</v>
      </c>
      <c r="BL77" s="297">
        <v>82188014.974908277</v>
      </c>
      <c r="BM77" s="297">
        <v>84740075.491028041</v>
      </c>
      <c r="BN77" s="297">
        <v>87368294.435659781</v>
      </c>
      <c r="BO77" s="297">
        <v>90074956.580323502</v>
      </c>
      <c r="BP77" s="297">
        <v>92862415.206747249</v>
      </c>
      <c r="BQ77" s="297">
        <v>95733094.192914963</v>
      </c>
      <c r="BR77" s="297">
        <v>98689490.208906725</v>
      </c>
      <c r="BS77" s="297">
        <v>101734174.69315448</v>
      </c>
      <c r="BT77" s="297">
        <v>104869796.3776582</v>
      </c>
      <c r="BU77" s="297">
        <v>108099083.26424195</v>
      </c>
      <c r="BV77" s="297">
        <v>111424845.36935368</v>
      </c>
      <c r="BW77" s="297">
        <v>114849977.0296974</v>
      </c>
      <c r="BX77" s="297">
        <v>118377459.20786516</v>
      </c>
      <c r="BY77" s="297">
        <v>122010362.45672089</v>
      </c>
      <c r="BZ77" s="297">
        <v>125751849.44461663</v>
      </c>
      <c r="CA77" s="297">
        <v>129605177.70019239</v>
      </c>
      <c r="CB77" s="297">
        <v>133573702.46696812</v>
      </c>
      <c r="CC77" s="297">
        <v>137660879.55793583</v>
      </c>
      <c r="CD77" s="297">
        <v>141870268.5395276</v>
      </c>
      <c r="CE77" s="297">
        <v>146205535.91558334</v>
      </c>
      <c r="CF77" s="297">
        <v>150670457.87215111</v>
      </c>
      <c r="CG77" s="297">
        <v>155268924.1202068</v>
      </c>
      <c r="CH77" s="297">
        <v>160004940.96983057</v>
      </c>
      <c r="CI77" s="297">
        <v>164882634.95334232</v>
      </c>
      <c r="CJ77" s="297">
        <v>169906256.44843805</v>
      </c>
      <c r="CK77" s="297">
        <v>175080183.19153377</v>
      </c>
      <c r="CL77" s="297">
        <v>180408924.3400695</v>
      </c>
      <c r="CM77" s="297">
        <v>185897124.3152293</v>
      </c>
      <c r="CN77" s="297">
        <v>191549566.97403699</v>
      </c>
      <c r="CO77" s="297">
        <v>197371179.45207676</v>
      </c>
      <c r="CP77" s="297">
        <v>203367036.99434048</v>
      </c>
      <c r="CQ77" s="297">
        <v>-2015652.1241958071</v>
      </c>
      <c r="CR77" s="297">
        <v>-2002206.2943800678</v>
      </c>
      <c r="CS77" s="297" t="e">
        <v>#VALUE!</v>
      </c>
      <c r="CT77" s="297" t="e">
        <v>#VALUE!</v>
      </c>
    </row>
    <row r="78" spans="1:98" s="332" customFormat="1" x14ac:dyDescent="0.25">
      <c r="A78" s="440" t="s">
        <v>200</v>
      </c>
      <c r="B78" s="441"/>
      <c r="C78" s="441"/>
      <c r="D78" s="441"/>
      <c r="E78" s="441"/>
      <c r="F78" s="441"/>
      <c r="G78" s="441"/>
      <c r="H78" s="441"/>
      <c r="I78" s="441"/>
      <c r="J78" s="441"/>
      <c r="K78" s="441"/>
      <c r="L78" s="441"/>
      <c r="M78" s="441"/>
      <c r="N78" s="441"/>
      <c r="O78" s="441"/>
      <c r="P78" s="441"/>
      <c r="Q78" s="441"/>
      <c r="R78" s="441"/>
      <c r="S78" s="441"/>
      <c r="T78" s="441"/>
      <c r="U78" s="441"/>
      <c r="V78" s="441"/>
      <c r="W78" s="441"/>
      <c r="X78" s="441"/>
      <c r="Y78" s="441"/>
      <c r="Z78" s="441"/>
      <c r="AA78" s="441"/>
      <c r="AB78" s="441"/>
      <c r="AC78" s="441"/>
      <c r="AD78" s="441"/>
      <c r="AE78" s="441"/>
      <c r="AF78" s="441"/>
      <c r="AG78" s="441"/>
      <c r="AH78" s="441"/>
      <c r="AI78" s="441"/>
      <c r="AJ78" s="441"/>
      <c r="AK78" s="442"/>
      <c r="AL78" s="443"/>
      <c r="AM78" s="303">
        <v>-9411649.4166027028</v>
      </c>
      <c r="AN78" s="303">
        <v>-9718124.9844806381</v>
      </c>
      <c r="AO78" s="303">
        <v>-10033693.992414569</v>
      </c>
      <c r="AP78" s="303">
        <v>-10358629.218628507</v>
      </c>
      <c r="AQ78" s="303">
        <v>-10693211.648298439</v>
      </c>
      <c r="AR78" s="303">
        <v>-11037730.720584372</v>
      </c>
      <c r="AS78" s="303">
        <v>-11392484.52076631</v>
      </c>
      <c r="AT78" s="303">
        <v>-11757780.082172245</v>
      </c>
      <c r="AU78" s="303">
        <v>-12133933.688106179</v>
      </c>
      <c r="AV78" s="303">
        <v>-12521271.036536118</v>
      </c>
      <c r="AW78" s="303">
        <v>-12920127.679262051</v>
      </c>
      <c r="AX78" s="303">
        <v>-13330849.159155985</v>
      </c>
      <c r="AY78" s="303">
        <v>-13753791.44932992</v>
      </c>
      <c r="AZ78" s="303">
        <v>-14189321.172719857</v>
      </c>
      <c r="BA78" s="303">
        <v>-14637815.931461787</v>
      </c>
      <c r="BB78" s="303">
        <v>-15099664.691163722</v>
      </c>
      <c r="BC78" s="303">
        <v>-15575268.082833659</v>
      </c>
      <c r="BD78" s="303">
        <v>-16065038.732255595</v>
      </c>
      <c r="BE78" s="303">
        <v>-16569401.644261532</v>
      </c>
      <c r="BF78" s="303">
        <v>-17088794.614451464</v>
      </c>
      <c r="BG78" s="303">
        <v>-17623668.531121396</v>
      </c>
      <c r="BH78" s="303">
        <v>-18174487.814431332</v>
      </c>
      <c r="BI78" s="303">
        <v>-18741730.828125268</v>
      </c>
      <c r="BJ78" s="303">
        <v>-19325890.291251201</v>
      </c>
      <c r="BK78" s="303">
        <v>-19927473.689881139</v>
      </c>
      <c r="BL78" s="303">
        <v>-20547003.743727069</v>
      </c>
      <c r="BM78" s="303">
        <v>-21185018.87275701</v>
      </c>
      <c r="BN78" s="303">
        <v>-21842073.608914945</v>
      </c>
      <c r="BO78" s="303">
        <v>-22518739.145080876</v>
      </c>
      <c r="BP78" s="303">
        <v>-23215603.801686812</v>
      </c>
      <c r="BQ78" s="303">
        <v>-23933273.548228741</v>
      </c>
      <c r="BR78" s="303">
        <v>-24672372.552226681</v>
      </c>
      <c r="BS78" s="303">
        <v>-25433543.673288621</v>
      </c>
      <c r="BT78" s="303">
        <v>-26217449.094414551</v>
      </c>
      <c r="BU78" s="303">
        <v>-27024770.816060487</v>
      </c>
      <c r="BV78" s="303">
        <v>-27856211.34233842</v>
      </c>
      <c r="BW78" s="303">
        <v>-28712494.257424351</v>
      </c>
      <c r="BX78" s="303">
        <v>-29594364.801966291</v>
      </c>
      <c r="BY78" s="303">
        <v>-30502590.614180222</v>
      </c>
      <c r="BZ78" s="303">
        <v>-31437962.361154158</v>
      </c>
      <c r="CA78" s="303">
        <v>-32401294.425048098</v>
      </c>
      <c r="CB78" s="303">
        <v>-33393425.61674203</v>
      </c>
      <c r="CC78" s="303">
        <v>-34415219.889483958</v>
      </c>
      <c r="CD78" s="303">
        <v>-35467567.134881899</v>
      </c>
      <c r="CE78" s="303">
        <v>-36551383.978895836</v>
      </c>
      <c r="CF78" s="303">
        <v>-37667614.468037777</v>
      </c>
      <c r="CG78" s="303">
        <v>-38817231.030051701</v>
      </c>
      <c r="CH78" s="303">
        <v>-40001235.242457643</v>
      </c>
      <c r="CI78" s="303">
        <v>-41220658.73833558</v>
      </c>
      <c r="CJ78" s="303">
        <v>-42476564.112109512</v>
      </c>
      <c r="CK78" s="303">
        <v>-43770045.797883444</v>
      </c>
      <c r="CL78" s="303">
        <v>-45102231.085017376</v>
      </c>
      <c r="CM78" s="303">
        <v>-46474281.078807324</v>
      </c>
      <c r="CN78" s="303">
        <v>-47887391.743509248</v>
      </c>
      <c r="CO78" s="303">
        <v>-49342794.863019191</v>
      </c>
      <c r="CP78" s="303">
        <v>-50841759.24858512</v>
      </c>
      <c r="CQ78" s="303">
        <v>503913.03104895179</v>
      </c>
      <c r="CR78" s="303">
        <v>500551.57359501696</v>
      </c>
      <c r="CS78" s="303" t="e">
        <v>#VALUE!</v>
      </c>
      <c r="CT78" s="303" t="e">
        <v>#VALUE!</v>
      </c>
    </row>
    <row r="79" spans="1:98" ht="16.5" thickBot="1" x14ac:dyDescent="0.3">
      <c r="A79" s="459" t="s">
        <v>204</v>
      </c>
      <c r="B79" s="460"/>
      <c r="C79" s="460"/>
      <c r="D79" s="460"/>
      <c r="E79" s="460"/>
      <c r="F79" s="460"/>
      <c r="G79" s="460"/>
      <c r="H79" s="460"/>
      <c r="I79" s="460"/>
      <c r="J79" s="460"/>
      <c r="K79" s="460"/>
      <c r="L79" s="460"/>
      <c r="M79" s="460"/>
      <c r="N79" s="460"/>
      <c r="O79" s="460"/>
      <c r="P79" s="460"/>
      <c r="Q79" s="460"/>
      <c r="R79" s="460"/>
      <c r="S79" s="460"/>
      <c r="T79" s="460"/>
      <c r="U79" s="460"/>
      <c r="V79" s="460"/>
      <c r="W79" s="460"/>
      <c r="X79" s="460"/>
      <c r="Y79" s="460"/>
      <c r="Z79" s="460"/>
      <c r="AA79" s="460"/>
      <c r="AB79" s="460"/>
      <c r="AC79" s="460"/>
      <c r="AD79" s="460"/>
      <c r="AE79" s="460"/>
      <c r="AF79" s="460"/>
      <c r="AG79" s="460"/>
      <c r="AH79" s="460"/>
      <c r="AI79" s="460"/>
      <c r="AJ79" s="460"/>
      <c r="AK79" s="461">
        <v>37524499.641666666</v>
      </c>
      <c r="AL79" s="462"/>
      <c r="AM79" s="299">
        <v>28234948.24980811</v>
      </c>
      <c r="AN79" s="299">
        <v>29154374.953441914</v>
      </c>
      <c r="AO79" s="299">
        <v>30101081.977243707</v>
      </c>
      <c r="AP79" s="299">
        <v>31075887.655885521</v>
      </c>
      <c r="AQ79" s="299">
        <v>32079634.944895316</v>
      </c>
      <c r="AR79" s="299">
        <v>33113192.161753118</v>
      </c>
      <c r="AS79" s="299">
        <v>34177453.562298931</v>
      </c>
      <c r="AT79" s="299">
        <v>35273340.246516734</v>
      </c>
      <c r="AU79" s="299">
        <v>36401801.064318538</v>
      </c>
      <c r="AV79" s="299">
        <v>37563813.109608352</v>
      </c>
      <c r="AW79" s="299">
        <v>38760383.037786156</v>
      </c>
      <c r="AX79" s="299">
        <v>39992547.477467954</v>
      </c>
      <c r="AY79" s="299">
        <v>41261374.34798976</v>
      </c>
      <c r="AZ79" s="299">
        <v>42567963.518159568</v>
      </c>
      <c r="BA79" s="299">
        <v>43913447.794385359</v>
      </c>
      <c r="BB79" s="299">
        <v>45298994.073491171</v>
      </c>
      <c r="BC79" s="299">
        <v>46725804.248500973</v>
      </c>
      <c r="BD79" s="299">
        <v>48195116.196766786</v>
      </c>
      <c r="BE79" s="299">
        <v>49708204.932784595</v>
      </c>
      <c r="BF79" s="299">
        <v>51266383.843354389</v>
      </c>
      <c r="BG79" s="299">
        <v>52871005.593364187</v>
      </c>
      <c r="BH79" s="299">
        <v>54523463.443293996</v>
      </c>
      <c r="BI79" s="299">
        <v>56225192.484375805</v>
      </c>
      <c r="BJ79" s="299">
        <v>57977670.873753607</v>
      </c>
      <c r="BK79" s="299">
        <v>59782421.069643416</v>
      </c>
      <c r="BL79" s="299">
        <v>61641011.231181204</v>
      </c>
      <c r="BM79" s="299">
        <v>63555056.61827103</v>
      </c>
      <c r="BN79" s="299">
        <v>65526220.82674484</v>
      </c>
      <c r="BO79" s="299">
        <v>67556217.435242623</v>
      </c>
      <c r="BP79" s="299">
        <v>69646811.40506044</v>
      </c>
      <c r="BQ79" s="299">
        <v>71799820.644686222</v>
      </c>
      <c r="BR79" s="299">
        <v>74017117.656680048</v>
      </c>
      <c r="BS79" s="299">
        <v>76300631.01986587</v>
      </c>
      <c r="BT79" s="299">
        <v>78652347.283243656</v>
      </c>
      <c r="BU79" s="299">
        <v>81074312.448181465</v>
      </c>
      <c r="BV79" s="299">
        <v>83568634.027015269</v>
      </c>
      <c r="BW79" s="299">
        <v>86137482.772273049</v>
      </c>
      <c r="BX79" s="299">
        <v>88783094.405898869</v>
      </c>
      <c r="BY79" s="299">
        <v>91507771.842540666</v>
      </c>
      <c r="BZ79" s="299">
        <v>94313887.083462477</v>
      </c>
      <c r="CA79" s="299">
        <v>97203883.275144294</v>
      </c>
      <c r="CB79" s="299">
        <v>100180276.85022609</v>
      </c>
      <c r="CC79" s="299">
        <v>103245659.66845188</v>
      </c>
      <c r="CD79" s="299">
        <v>106402701.4046457</v>
      </c>
      <c r="CE79" s="299">
        <v>109654151.9366875</v>
      </c>
      <c r="CF79" s="299">
        <v>113002843.40411332</v>
      </c>
      <c r="CG79" s="299">
        <v>116451693.09015509</v>
      </c>
      <c r="CH79" s="299">
        <v>120003705.72737293</v>
      </c>
      <c r="CI79" s="299">
        <v>123661976.21500674</v>
      </c>
      <c r="CJ79" s="299">
        <v>127429692.33632854</v>
      </c>
      <c r="CK79" s="299">
        <v>131310137.39365032</v>
      </c>
      <c r="CL79" s="299">
        <v>135306693.25505212</v>
      </c>
      <c r="CM79" s="299">
        <v>139422843.23642197</v>
      </c>
      <c r="CN79" s="299">
        <v>143662175.23052776</v>
      </c>
      <c r="CO79" s="299">
        <v>148028384.58905756</v>
      </c>
      <c r="CP79" s="299">
        <v>152525277.74575537</v>
      </c>
      <c r="CQ79" s="299">
        <v>-1511739.0931468555</v>
      </c>
      <c r="CR79" s="299">
        <v>-1501654.7207850509</v>
      </c>
      <c r="CS79" s="299" t="s">
        <v>374</v>
      </c>
      <c r="CT79" s="299" t="s">
        <v>374</v>
      </c>
    </row>
    <row r="80" spans="1:98" s="302"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63">
        <v>0</v>
      </c>
      <c r="AL80" s="463"/>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01">
        <v>50</v>
      </c>
      <c r="CK80" s="301">
        <v>51</v>
      </c>
      <c r="CL80" s="301">
        <v>52</v>
      </c>
      <c r="CM80" s="301">
        <v>53</v>
      </c>
      <c r="CN80" s="301">
        <v>54</v>
      </c>
      <c r="CO80" s="301">
        <v>55</v>
      </c>
      <c r="CP80" s="301">
        <v>56</v>
      </c>
      <c r="CQ80" s="301">
        <v>57</v>
      </c>
      <c r="CR80" s="301">
        <v>58</v>
      </c>
      <c r="CS80" s="301">
        <v>59</v>
      </c>
      <c r="CT80" s="301">
        <v>60</v>
      </c>
    </row>
    <row r="81" spans="1:98" x14ac:dyDescent="0.25">
      <c r="A81" s="456" t="s">
        <v>203</v>
      </c>
      <c r="B81" s="457"/>
      <c r="C81" s="457"/>
      <c r="D81" s="457"/>
      <c r="E81" s="457"/>
      <c r="F81" s="457"/>
      <c r="G81" s="457"/>
      <c r="H81" s="457"/>
      <c r="I81" s="457"/>
      <c r="J81" s="457"/>
      <c r="K81" s="457"/>
      <c r="L81" s="457"/>
      <c r="M81" s="457"/>
      <c r="N81" s="457"/>
      <c r="O81" s="457"/>
      <c r="P81" s="457"/>
      <c r="Q81" s="457"/>
      <c r="R81" s="457"/>
      <c r="S81" s="457"/>
      <c r="T81" s="457"/>
      <c r="U81" s="457"/>
      <c r="V81" s="457"/>
      <c r="W81" s="457"/>
      <c r="X81" s="457"/>
      <c r="Y81" s="457"/>
      <c r="Z81" s="457"/>
      <c r="AA81" s="457"/>
      <c r="AB81" s="457"/>
      <c r="AC81" s="457"/>
      <c r="AD81" s="457"/>
      <c r="AE81" s="457"/>
      <c r="AF81" s="457"/>
      <c r="AG81" s="457"/>
      <c r="AH81" s="457"/>
      <c r="AI81" s="457"/>
      <c r="AJ81" s="457"/>
      <c r="AK81" s="458">
        <v>2027</v>
      </c>
      <c r="AL81" s="432"/>
      <c r="AM81" s="334">
        <v>2028</v>
      </c>
      <c r="AN81" s="334">
        <v>2029</v>
      </c>
      <c r="AO81" s="334">
        <v>2030</v>
      </c>
      <c r="AP81" s="334">
        <v>2031</v>
      </c>
      <c r="AQ81" s="334">
        <v>2032</v>
      </c>
      <c r="AR81" s="334">
        <v>2033</v>
      </c>
      <c r="AS81" s="334">
        <v>2034</v>
      </c>
      <c r="AT81" s="334">
        <v>2035</v>
      </c>
      <c r="AU81" s="334">
        <v>2036</v>
      </c>
      <c r="AV81" s="334">
        <v>2037</v>
      </c>
      <c r="AW81" s="334">
        <v>2038</v>
      </c>
      <c r="AX81" s="334">
        <v>2039</v>
      </c>
      <c r="AY81" s="334">
        <v>2040</v>
      </c>
      <c r="AZ81" s="334">
        <v>2041</v>
      </c>
      <c r="BA81" s="334">
        <v>2042</v>
      </c>
      <c r="BB81" s="334">
        <v>2043</v>
      </c>
      <c r="BC81" s="334">
        <v>2044</v>
      </c>
      <c r="BD81" s="334">
        <v>2045</v>
      </c>
      <c r="BE81" s="334">
        <v>2046</v>
      </c>
      <c r="BF81" s="334">
        <v>2047</v>
      </c>
      <c r="BG81" s="334">
        <v>2048</v>
      </c>
      <c r="BH81" s="334">
        <v>2049</v>
      </c>
      <c r="BI81" s="334">
        <v>2050</v>
      </c>
      <c r="BJ81" s="334">
        <v>2051</v>
      </c>
      <c r="BK81" s="334">
        <v>2052</v>
      </c>
      <c r="BL81" s="334">
        <v>2053</v>
      </c>
      <c r="BM81" s="334">
        <v>2054</v>
      </c>
      <c r="BN81" s="334">
        <v>2055</v>
      </c>
      <c r="BO81" s="334">
        <v>2056</v>
      </c>
      <c r="BP81" s="334">
        <v>2057</v>
      </c>
      <c r="BQ81" s="334">
        <v>2058</v>
      </c>
      <c r="BR81" s="334">
        <v>2059</v>
      </c>
      <c r="BS81" s="334">
        <v>2060</v>
      </c>
      <c r="BT81" s="334">
        <v>2061</v>
      </c>
      <c r="BU81" s="334">
        <v>2062</v>
      </c>
      <c r="BV81" s="334">
        <v>2063</v>
      </c>
      <c r="BW81" s="334">
        <v>2064</v>
      </c>
      <c r="BX81" s="334">
        <v>2065</v>
      </c>
      <c r="BY81" s="334">
        <v>2066</v>
      </c>
      <c r="BZ81" s="334">
        <v>2067</v>
      </c>
      <c r="CA81" s="334">
        <v>2068</v>
      </c>
      <c r="CB81" s="334">
        <v>2069</v>
      </c>
      <c r="CC81" s="334">
        <v>2070</v>
      </c>
      <c r="CD81" s="334">
        <v>2071</v>
      </c>
      <c r="CE81" s="334">
        <v>2072</v>
      </c>
      <c r="CF81" s="334">
        <v>2073</v>
      </c>
      <c r="CG81" s="334">
        <v>2074</v>
      </c>
      <c r="CH81" s="334">
        <v>2075</v>
      </c>
      <c r="CI81" s="334">
        <v>2076</v>
      </c>
      <c r="CJ81" s="334">
        <v>2077</v>
      </c>
      <c r="CK81" s="334">
        <v>2078</v>
      </c>
      <c r="CL81" s="334">
        <v>2079</v>
      </c>
      <c r="CM81" s="334">
        <v>2080</v>
      </c>
      <c r="CN81" s="334">
        <v>2081</v>
      </c>
      <c r="CO81" s="334">
        <v>2082</v>
      </c>
      <c r="CP81" s="334">
        <v>2083</v>
      </c>
      <c r="CQ81" s="334">
        <v>2084</v>
      </c>
      <c r="CR81" s="334">
        <v>2085</v>
      </c>
      <c r="CS81" s="334" t="s">
        <v>374</v>
      </c>
      <c r="CT81" s="334" t="s">
        <v>374</v>
      </c>
    </row>
    <row r="82" spans="1:98" s="265" customFormat="1" ht="15" x14ac:dyDescent="0.25">
      <c r="A82" s="436" t="s">
        <v>498</v>
      </c>
      <c r="B82" s="437"/>
      <c r="C82" s="437"/>
      <c r="D82" s="437"/>
      <c r="E82" s="437"/>
      <c r="F82" s="437"/>
      <c r="G82" s="437"/>
      <c r="H82" s="437"/>
      <c r="I82" s="437"/>
      <c r="J82" s="437"/>
      <c r="K82" s="437"/>
      <c r="L82" s="437"/>
      <c r="M82" s="437"/>
      <c r="N82" s="437"/>
      <c r="O82" s="437"/>
      <c r="P82" s="437"/>
      <c r="Q82" s="437"/>
      <c r="R82" s="437"/>
      <c r="S82" s="437"/>
      <c r="T82" s="437"/>
      <c r="U82" s="437"/>
      <c r="V82" s="437"/>
      <c r="W82" s="437"/>
      <c r="X82" s="437"/>
      <c r="Y82" s="437"/>
      <c r="Z82" s="437"/>
      <c r="AA82" s="437"/>
      <c r="AB82" s="437"/>
      <c r="AC82" s="437"/>
      <c r="AD82" s="437"/>
      <c r="AE82" s="437"/>
      <c r="AF82" s="437"/>
      <c r="AG82" s="437"/>
      <c r="AH82" s="437"/>
      <c r="AI82" s="437"/>
      <c r="AJ82" s="437"/>
      <c r="AK82" s="438">
        <v>37524499.641666666</v>
      </c>
      <c r="AL82" s="439"/>
      <c r="AM82" s="297">
        <v>37646597.666410811</v>
      </c>
      <c r="AN82" s="297">
        <v>38872499.937922552</v>
      </c>
      <c r="AO82" s="297">
        <v>40134775.969658278</v>
      </c>
      <c r="AP82" s="297">
        <v>41434516.874514028</v>
      </c>
      <c r="AQ82" s="297">
        <v>42772846.593193755</v>
      </c>
      <c r="AR82" s="297">
        <v>44150922.882337488</v>
      </c>
      <c r="AS82" s="297">
        <v>45569938.083065242</v>
      </c>
      <c r="AT82" s="297">
        <v>47031120.328688979</v>
      </c>
      <c r="AU82" s="297">
        <v>48535734.752424717</v>
      </c>
      <c r="AV82" s="297">
        <v>50085084.146144472</v>
      </c>
      <c r="AW82" s="297">
        <v>51680510.717048205</v>
      </c>
      <c r="AX82" s="297">
        <v>53323396.636623941</v>
      </c>
      <c r="AY82" s="297">
        <v>55015165.79731968</v>
      </c>
      <c r="AZ82" s="297">
        <v>56757284.690879427</v>
      </c>
      <c r="BA82" s="297">
        <v>58551263.725847147</v>
      </c>
      <c r="BB82" s="297">
        <v>60398658.76465489</v>
      </c>
      <c r="BC82" s="297">
        <v>62301072.331334636</v>
      </c>
      <c r="BD82" s="297">
        <v>64260154.929022379</v>
      </c>
      <c r="BE82" s="297">
        <v>66277606.577046126</v>
      </c>
      <c r="BF82" s="297">
        <v>68355178.457805857</v>
      </c>
      <c r="BG82" s="297">
        <v>70494674.124485582</v>
      </c>
      <c r="BH82" s="297">
        <v>72697951.257725328</v>
      </c>
      <c r="BI82" s="297">
        <v>74966923.312501073</v>
      </c>
      <c r="BJ82" s="297">
        <v>77303561.165004805</v>
      </c>
      <c r="BK82" s="297">
        <v>79709894.759524554</v>
      </c>
      <c r="BL82" s="297">
        <v>82188014.974908277</v>
      </c>
      <c r="BM82" s="297">
        <v>84740075.491028041</v>
      </c>
      <c r="BN82" s="297">
        <v>87368294.435659781</v>
      </c>
      <c r="BO82" s="297">
        <v>90074956.580323502</v>
      </c>
      <c r="BP82" s="297">
        <v>92862415.206747249</v>
      </c>
      <c r="BQ82" s="297">
        <v>95733094.192914963</v>
      </c>
      <c r="BR82" s="297">
        <v>98689490.208906725</v>
      </c>
      <c r="BS82" s="297">
        <v>101734174.69315448</v>
      </c>
      <c r="BT82" s="297">
        <v>104869796.3776582</v>
      </c>
      <c r="BU82" s="297">
        <v>108099083.26424195</v>
      </c>
      <c r="BV82" s="297">
        <v>111424845.36935368</v>
      </c>
      <c r="BW82" s="297">
        <v>114849977.0296974</v>
      </c>
      <c r="BX82" s="297">
        <v>118377459.20786516</v>
      </c>
      <c r="BY82" s="297">
        <v>122010362.45672089</v>
      </c>
      <c r="BZ82" s="297">
        <v>125751849.44461663</v>
      </c>
      <c r="CA82" s="297">
        <v>129605177.70019239</v>
      </c>
      <c r="CB82" s="297">
        <v>133573702.46696812</v>
      </c>
      <c r="CC82" s="297">
        <v>137660879.55793583</v>
      </c>
      <c r="CD82" s="297">
        <v>141870268.5395276</v>
      </c>
      <c r="CE82" s="297">
        <v>146205535.91558334</v>
      </c>
      <c r="CF82" s="297">
        <v>150670457.87215111</v>
      </c>
      <c r="CG82" s="297">
        <v>155268924.1202068</v>
      </c>
      <c r="CH82" s="297">
        <v>160004940.96983057</v>
      </c>
      <c r="CI82" s="297">
        <v>164882634.95334232</v>
      </c>
      <c r="CJ82" s="297">
        <v>169906256.44843805</v>
      </c>
      <c r="CK82" s="297">
        <v>175080183.19153377</v>
      </c>
      <c r="CL82" s="297">
        <v>180408924.3400695</v>
      </c>
      <c r="CM82" s="297">
        <v>185897124.3152293</v>
      </c>
      <c r="CN82" s="297">
        <v>191549566.97403699</v>
      </c>
      <c r="CO82" s="297">
        <v>197371179.45207676</v>
      </c>
      <c r="CP82" s="297">
        <v>203367036.99434048</v>
      </c>
      <c r="CQ82" s="297">
        <v>-2015652.1241958071</v>
      </c>
      <c r="CR82" s="297">
        <v>-2002206.2943800678</v>
      </c>
      <c r="CS82" s="297" t="s">
        <v>374</v>
      </c>
      <c r="CT82" s="297" t="s">
        <v>374</v>
      </c>
    </row>
    <row r="83" spans="1:98" x14ac:dyDescent="0.25">
      <c r="A83" s="436" t="s">
        <v>202</v>
      </c>
      <c r="B83" s="437"/>
      <c r="C83" s="437"/>
      <c r="D83" s="437"/>
      <c r="E83" s="437"/>
      <c r="F83" s="437"/>
      <c r="G83" s="437"/>
      <c r="H83" s="437"/>
      <c r="I83" s="437"/>
      <c r="J83" s="437"/>
      <c r="K83" s="437"/>
      <c r="L83" s="437"/>
      <c r="M83" s="437"/>
      <c r="N83" s="437"/>
      <c r="O83" s="437"/>
      <c r="P83" s="437"/>
      <c r="Q83" s="437"/>
      <c r="R83" s="437"/>
      <c r="S83" s="437"/>
      <c r="T83" s="437"/>
      <c r="U83" s="437"/>
      <c r="V83" s="437"/>
      <c r="W83" s="437"/>
      <c r="X83" s="437"/>
      <c r="Y83" s="437"/>
      <c r="Z83" s="437"/>
      <c r="AA83" s="437"/>
      <c r="AB83" s="437"/>
      <c r="AC83" s="437"/>
      <c r="AD83" s="437"/>
      <c r="AE83" s="437"/>
      <c r="AF83" s="437"/>
      <c r="AG83" s="437"/>
      <c r="AH83" s="437"/>
      <c r="AI83" s="437"/>
      <c r="AJ83" s="437"/>
      <c r="AK83" s="444">
        <v>0</v>
      </c>
      <c r="AL83" s="445"/>
      <c r="AM83" s="298">
        <v>1222348.1650671964</v>
      </c>
      <c r="AN83" s="298">
        <v>1222348.1650671964</v>
      </c>
      <c r="AO83" s="298">
        <v>1222348.1650671964</v>
      </c>
      <c r="AP83" s="298">
        <v>1222348.1650671964</v>
      </c>
      <c r="AQ83" s="298">
        <v>1222348.1650671964</v>
      </c>
      <c r="AR83" s="298">
        <v>1222348.1650671964</v>
      </c>
      <c r="AS83" s="298">
        <v>1222348.1650671964</v>
      </c>
      <c r="AT83" s="298">
        <v>1222348.1650671964</v>
      </c>
      <c r="AU83" s="298">
        <v>1222348.1650671964</v>
      </c>
      <c r="AV83" s="298">
        <v>1222348.1650671964</v>
      </c>
      <c r="AW83" s="298">
        <v>1222348.1650671964</v>
      </c>
      <c r="AX83" s="298">
        <v>1222348.1650671964</v>
      </c>
      <c r="AY83" s="298">
        <v>1222348.1650671964</v>
      </c>
      <c r="AZ83" s="298">
        <v>1222348.1650671964</v>
      </c>
      <c r="BA83" s="298">
        <v>1222348.1650671964</v>
      </c>
      <c r="BB83" s="298">
        <v>1222348.1650671964</v>
      </c>
      <c r="BC83" s="298">
        <v>1222348.1650671964</v>
      </c>
      <c r="BD83" s="298">
        <v>1222348.1650671964</v>
      </c>
      <c r="BE83" s="298">
        <v>1222348.1650671964</v>
      </c>
      <c r="BF83" s="298">
        <v>1222348.1650671964</v>
      </c>
      <c r="BG83" s="298">
        <v>1222348.1650671964</v>
      </c>
      <c r="BH83" s="298">
        <v>1222348.1650671964</v>
      </c>
      <c r="BI83" s="298">
        <v>1222348.1650671964</v>
      </c>
      <c r="BJ83" s="298">
        <v>1222348.1650671964</v>
      </c>
      <c r="BK83" s="298">
        <v>1222348.1650671964</v>
      </c>
      <c r="BL83" s="298">
        <v>1222348.1650671964</v>
      </c>
      <c r="BM83" s="298">
        <v>1222348.1650671964</v>
      </c>
      <c r="BN83" s="298">
        <v>1222348.1650671964</v>
      </c>
      <c r="BO83" s="298">
        <v>1222348.1650671964</v>
      </c>
      <c r="BP83" s="298">
        <v>1222348.1650671964</v>
      </c>
      <c r="BQ83" s="298">
        <v>1222348.1650671964</v>
      </c>
      <c r="BR83" s="298">
        <v>1222348.1650671964</v>
      </c>
      <c r="BS83" s="298">
        <v>1222348.1650671964</v>
      </c>
      <c r="BT83" s="298">
        <v>1222348.1650671964</v>
      </c>
      <c r="BU83" s="298">
        <v>1222348.1650671964</v>
      </c>
      <c r="BV83" s="298">
        <v>1222348.1650671964</v>
      </c>
      <c r="BW83" s="298">
        <v>1222348.1650671964</v>
      </c>
      <c r="BX83" s="298">
        <v>1222348.1650671964</v>
      </c>
      <c r="BY83" s="298">
        <v>1222348.1650671964</v>
      </c>
      <c r="BZ83" s="298">
        <v>1222348.1650671964</v>
      </c>
      <c r="CA83" s="298">
        <v>1222348.1650671964</v>
      </c>
      <c r="CB83" s="298">
        <v>1222348.1650671964</v>
      </c>
      <c r="CC83" s="298">
        <v>1222348.1650671964</v>
      </c>
      <c r="CD83" s="298">
        <v>1222348.1650671964</v>
      </c>
      <c r="CE83" s="298">
        <v>1222348.1650671964</v>
      </c>
      <c r="CF83" s="298">
        <v>1222348.1650671964</v>
      </c>
      <c r="CG83" s="298">
        <v>1222348.1650671964</v>
      </c>
      <c r="CH83" s="298">
        <v>1222348.1650671964</v>
      </c>
      <c r="CI83" s="298">
        <v>1222348.1650671964</v>
      </c>
      <c r="CJ83" s="298">
        <v>1222348.1650671964</v>
      </c>
      <c r="CK83" s="298">
        <v>1222348.1650671964</v>
      </c>
      <c r="CL83" s="298">
        <v>1222348.1650671964</v>
      </c>
      <c r="CM83" s="298">
        <v>1222348.1650671964</v>
      </c>
      <c r="CN83" s="298">
        <v>1222348.1650671964</v>
      </c>
      <c r="CO83" s="298">
        <v>1222348.1650671964</v>
      </c>
      <c r="CP83" s="298">
        <v>1222348.1650671964</v>
      </c>
      <c r="CQ83" s="298">
        <v>1222348.1650671964</v>
      </c>
      <c r="CR83" s="298">
        <v>1222348.1650671964</v>
      </c>
      <c r="CS83" s="298" t="s">
        <v>522</v>
      </c>
      <c r="CT83" s="298" t="s">
        <v>522</v>
      </c>
    </row>
    <row r="84" spans="1:98" x14ac:dyDescent="0.25">
      <c r="A84" s="436" t="s">
        <v>201</v>
      </c>
      <c r="B84" s="437"/>
      <c r="C84" s="437"/>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44">
        <v>0</v>
      </c>
      <c r="AL84" s="445"/>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c r="CJ84" s="298">
        <v>0</v>
      </c>
      <c r="CK84" s="298">
        <v>0</v>
      </c>
      <c r="CL84" s="298">
        <v>0</v>
      </c>
      <c r="CM84" s="298">
        <v>0</v>
      </c>
      <c r="CN84" s="298">
        <v>0</v>
      </c>
      <c r="CO84" s="298">
        <v>0</v>
      </c>
      <c r="CP84" s="298">
        <v>0</v>
      </c>
      <c r="CQ84" s="298">
        <v>0</v>
      </c>
      <c r="CR84" s="298">
        <v>0</v>
      </c>
      <c r="CS84" s="298">
        <v>0</v>
      </c>
      <c r="CT84" s="298">
        <v>0</v>
      </c>
    </row>
    <row r="85" spans="1:98" s="332" customFormat="1" x14ac:dyDescent="0.25">
      <c r="A85" s="440" t="s">
        <v>200</v>
      </c>
      <c r="B85" s="441"/>
      <c r="C85" s="441"/>
      <c r="D85" s="441"/>
      <c r="E85" s="441"/>
      <c r="F85" s="441"/>
      <c r="G85" s="441"/>
      <c r="H85" s="441"/>
      <c r="I85" s="441"/>
      <c r="J85" s="441"/>
      <c r="K85" s="441"/>
      <c r="L85" s="441"/>
      <c r="M85" s="441"/>
      <c r="N85" s="441"/>
      <c r="O85" s="441"/>
      <c r="P85" s="441"/>
      <c r="Q85" s="441"/>
      <c r="R85" s="441"/>
      <c r="S85" s="441"/>
      <c r="T85" s="441"/>
      <c r="U85" s="441"/>
      <c r="V85" s="441"/>
      <c r="W85" s="441"/>
      <c r="X85" s="441"/>
      <c r="Y85" s="441"/>
      <c r="Z85" s="441"/>
      <c r="AA85" s="441"/>
      <c r="AB85" s="441"/>
      <c r="AC85" s="441"/>
      <c r="AD85" s="441"/>
      <c r="AE85" s="441"/>
      <c r="AF85" s="441"/>
      <c r="AG85" s="441"/>
      <c r="AH85" s="441"/>
      <c r="AI85" s="441"/>
      <c r="AJ85" s="441"/>
      <c r="AK85" s="464">
        <v>0</v>
      </c>
      <c r="AL85" s="465"/>
      <c r="AM85" s="303">
        <v>-9411649.4166027028</v>
      </c>
      <c r="AN85" s="303">
        <v>-9718124.9844806399</v>
      </c>
      <c r="AO85" s="303">
        <v>-10033693.992414571</v>
      </c>
      <c r="AP85" s="303">
        <v>-10358629.218628511</v>
      </c>
      <c r="AQ85" s="303">
        <v>-10693211.648298442</v>
      </c>
      <c r="AR85" s="303">
        <v>-11037730.72058437</v>
      </c>
      <c r="AS85" s="303">
        <v>-11392484.52076631</v>
      </c>
      <c r="AT85" s="303">
        <v>-11757780.082172245</v>
      </c>
      <c r="AU85" s="303">
        <v>-12133933.688106179</v>
      </c>
      <c r="AV85" s="303">
        <v>-12521271.036536112</v>
      </c>
      <c r="AW85" s="303">
        <v>-12920127.679262057</v>
      </c>
      <c r="AX85" s="303">
        <v>-13330849.15915598</v>
      </c>
      <c r="AY85" s="303">
        <v>-13753791.449329913</v>
      </c>
      <c r="AZ85" s="303">
        <v>-14189321.172719866</v>
      </c>
      <c r="BA85" s="303">
        <v>-14637815.931461781</v>
      </c>
      <c r="BB85" s="303">
        <v>-15099664.691163719</v>
      </c>
      <c r="BC85" s="303">
        <v>-15575268.082833648</v>
      </c>
      <c r="BD85" s="303">
        <v>-16065038.732255608</v>
      </c>
      <c r="BE85" s="303">
        <v>-16569401.644261539</v>
      </c>
      <c r="BF85" s="303">
        <v>-17088794.614451468</v>
      </c>
      <c r="BG85" s="303">
        <v>-17623668.531121403</v>
      </c>
      <c r="BH85" s="303">
        <v>-18174487.81443131</v>
      </c>
      <c r="BI85" s="303">
        <v>-18741730.828125238</v>
      </c>
      <c r="BJ85" s="303">
        <v>-19325890.291251183</v>
      </c>
      <c r="BK85" s="303">
        <v>-19927473.689881146</v>
      </c>
      <c r="BL85" s="303">
        <v>-20547003.743727088</v>
      </c>
      <c r="BM85" s="303">
        <v>-21185018.872757018</v>
      </c>
      <c r="BN85" s="303">
        <v>-21842073.608914971</v>
      </c>
      <c r="BO85" s="303">
        <v>-22518739.145080864</v>
      </c>
      <c r="BP85" s="303">
        <v>-23215603.801686823</v>
      </c>
      <c r="BQ85" s="303">
        <v>-23933273.548228741</v>
      </c>
      <c r="BR85" s="303">
        <v>-24672372.552226663</v>
      </c>
      <c r="BS85" s="303">
        <v>-25433543.673288643</v>
      </c>
      <c r="BT85" s="303">
        <v>-26217449.094414532</v>
      </c>
      <c r="BU85" s="303">
        <v>-27024770.816060543</v>
      </c>
      <c r="BV85" s="303">
        <v>-27856211.342338443</v>
      </c>
      <c r="BW85" s="303">
        <v>-28712494.257424355</v>
      </c>
      <c r="BX85" s="303">
        <v>-29594364.80196631</v>
      </c>
      <c r="BY85" s="303">
        <v>-30502590.614180207</v>
      </c>
      <c r="BZ85" s="303">
        <v>-31437962.361154199</v>
      </c>
      <c r="CA85" s="303">
        <v>-32401294.425048113</v>
      </c>
      <c r="CB85" s="303">
        <v>-33393425.616742015</v>
      </c>
      <c r="CC85" s="303">
        <v>-34415219.889483929</v>
      </c>
      <c r="CD85" s="303">
        <v>-35467567.134881854</v>
      </c>
      <c r="CE85" s="303">
        <v>-36551383.978895783</v>
      </c>
      <c r="CF85" s="303">
        <v>-37667614.468037724</v>
      </c>
      <c r="CG85" s="303">
        <v>-38817231.030051708</v>
      </c>
      <c r="CH85" s="303">
        <v>-40001235.242457628</v>
      </c>
      <c r="CI85" s="303">
        <v>-41220658.738335609</v>
      </c>
      <c r="CJ85" s="303">
        <v>-42476564.112109542</v>
      </c>
      <c r="CK85" s="303">
        <v>-43770045.797883511</v>
      </c>
      <c r="CL85" s="303">
        <v>-45102231.085017443</v>
      </c>
      <c r="CM85" s="303">
        <v>-46474281.078807354</v>
      </c>
      <c r="CN85" s="303">
        <v>-47887391.743509293</v>
      </c>
      <c r="CO85" s="303">
        <v>-49342794.863019228</v>
      </c>
      <c r="CP85" s="303">
        <v>-50841759.248585224</v>
      </c>
      <c r="CQ85" s="303">
        <v>503913.03104901314</v>
      </c>
      <c r="CR85" s="303">
        <v>500551.573595047</v>
      </c>
      <c r="CS85" s="303" t="e">
        <v>#VALUE!</v>
      </c>
      <c r="CT85" s="303" t="e">
        <v>#VALUE!</v>
      </c>
    </row>
    <row r="86" spans="1:98" x14ac:dyDescent="0.25">
      <c r="A86" s="436" t="s">
        <v>199</v>
      </c>
      <c r="B86" s="437"/>
      <c r="C86" s="437"/>
      <c r="D86" s="437"/>
      <c r="E86" s="437"/>
      <c r="F86" s="437"/>
      <c r="G86" s="437"/>
      <c r="H86" s="437"/>
      <c r="I86" s="437"/>
      <c r="J86" s="437"/>
      <c r="K86" s="437"/>
      <c r="L86" s="437"/>
      <c r="M86" s="437"/>
      <c r="N86" s="437"/>
      <c r="O86" s="437"/>
      <c r="P86" s="437"/>
      <c r="Q86" s="437"/>
      <c r="R86" s="437"/>
      <c r="S86" s="437"/>
      <c r="T86" s="437"/>
      <c r="U86" s="437"/>
      <c r="V86" s="437"/>
      <c r="W86" s="437"/>
      <c r="X86" s="437"/>
      <c r="Y86" s="437"/>
      <c r="Z86" s="437"/>
      <c r="AA86" s="437"/>
      <c r="AB86" s="437"/>
      <c r="AC86" s="437"/>
      <c r="AD86" s="437"/>
      <c r="AE86" s="437"/>
      <c r="AF86" s="437"/>
      <c r="AG86" s="437"/>
      <c r="AH86" s="437"/>
      <c r="AI86" s="437"/>
      <c r="AJ86" s="437"/>
      <c r="AK86" s="464">
        <v>-6674338.7864461457</v>
      </c>
      <c r="AL86" s="465"/>
      <c r="AM86" s="303">
        <v>6674338.7864461457</v>
      </c>
      <c r="AN86" s="303"/>
      <c r="AO86" s="303"/>
      <c r="AP86" s="303"/>
      <c r="AQ86" s="303"/>
      <c r="AR86" s="303"/>
      <c r="AS86" s="303"/>
      <c r="AT86" s="303"/>
      <c r="AU86" s="303"/>
      <c r="AV86" s="303"/>
      <c r="AW86" s="303"/>
      <c r="AX86" s="303"/>
      <c r="AY86" s="303"/>
      <c r="AZ86" s="303"/>
      <c r="BA86" s="303"/>
      <c r="BB86" s="303"/>
      <c r="BC86" s="303"/>
      <c r="BD86" s="303"/>
      <c r="BE86" s="303"/>
      <c r="BF86" s="303"/>
      <c r="BG86" s="303"/>
      <c r="BH86" s="303"/>
      <c r="BI86" s="303"/>
      <c r="BJ86" s="303"/>
      <c r="BK86" s="303"/>
      <c r="BL86" s="303"/>
      <c r="BM86" s="303"/>
      <c r="BN86" s="303"/>
      <c r="BO86" s="303"/>
      <c r="BP86" s="303"/>
      <c r="BQ86" s="303"/>
      <c r="BR86" s="303"/>
      <c r="BS86" s="303"/>
      <c r="BT86" s="303"/>
      <c r="BU86" s="303"/>
      <c r="BV86" s="303"/>
      <c r="BW86" s="303"/>
      <c r="BX86" s="303"/>
      <c r="BY86" s="303"/>
      <c r="BZ86" s="303"/>
      <c r="CA86" s="303"/>
      <c r="CB86" s="303"/>
      <c r="CC86" s="303"/>
      <c r="CD86" s="303"/>
      <c r="CE86" s="303"/>
      <c r="CF86" s="303"/>
      <c r="CG86" s="303"/>
      <c r="CH86" s="303"/>
      <c r="CI86" s="303"/>
      <c r="CJ86" s="303"/>
      <c r="CK86" s="303"/>
      <c r="CL86" s="303"/>
      <c r="CM86" s="303"/>
      <c r="CN86" s="303"/>
      <c r="CO86" s="303"/>
      <c r="CP86" s="303"/>
      <c r="CQ86" s="303"/>
      <c r="CR86" s="303"/>
      <c r="CS86" s="303"/>
      <c r="CT86" s="303"/>
    </row>
    <row r="87" spans="1:98" x14ac:dyDescent="0.25">
      <c r="A87" s="436" t="s">
        <v>198</v>
      </c>
      <c r="B87" s="437"/>
      <c r="C87" s="437"/>
      <c r="D87" s="437"/>
      <c r="E87" s="437"/>
      <c r="F87" s="437"/>
      <c r="G87" s="437"/>
      <c r="H87" s="437"/>
      <c r="I87" s="437"/>
      <c r="J87" s="437"/>
      <c r="K87" s="437"/>
      <c r="L87" s="437"/>
      <c r="M87" s="437"/>
      <c r="N87" s="437"/>
      <c r="O87" s="437"/>
      <c r="P87" s="437"/>
      <c r="Q87" s="437"/>
      <c r="R87" s="437"/>
      <c r="S87" s="437"/>
      <c r="T87" s="437"/>
      <c r="U87" s="437"/>
      <c r="V87" s="437"/>
      <c r="W87" s="437"/>
      <c r="X87" s="437"/>
      <c r="Y87" s="437"/>
      <c r="Z87" s="437"/>
      <c r="AA87" s="437"/>
      <c r="AB87" s="437"/>
      <c r="AC87" s="437"/>
      <c r="AD87" s="437"/>
      <c r="AE87" s="437"/>
      <c r="AF87" s="437"/>
      <c r="AG87" s="437"/>
      <c r="AH87" s="437"/>
      <c r="AI87" s="437"/>
      <c r="AJ87" s="437"/>
      <c r="AK87" s="444">
        <v>0</v>
      </c>
      <c r="AL87" s="445"/>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c r="CJ87" s="298">
        <v>0</v>
      </c>
      <c r="CK87" s="298">
        <v>0</v>
      </c>
      <c r="CL87" s="298">
        <v>0</v>
      </c>
      <c r="CM87" s="298">
        <v>0</v>
      </c>
      <c r="CN87" s="298">
        <v>0</v>
      </c>
      <c r="CO87" s="298">
        <v>0</v>
      </c>
      <c r="CP87" s="298">
        <v>0</v>
      </c>
      <c r="CQ87" s="298">
        <v>0</v>
      </c>
      <c r="CR87" s="298">
        <v>0</v>
      </c>
      <c r="CS87" s="298" t="s">
        <v>374</v>
      </c>
      <c r="CT87" s="298" t="s">
        <v>374</v>
      </c>
    </row>
    <row r="88" spans="1:98" x14ac:dyDescent="0.25">
      <c r="A88" s="436" t="s">
        <v>197</v>
      </c>
      <c r="B88" s="437"/>
      <c r="C88" s="437"/>
      <c r="D88" s="437"/>
      <c r="E88" s="437"/>
      <c r="F88" s="437"/>
      <c r="G88" s="437"/>
      <c r="H88" s="437"/>
      <c r="I88" s="437"/>
      <c r="J88" s="437"/>
      <c r="K88" s="437"/>
      <c r="L88" s="437"/>
      <c r="M88" s="437"/>
      <c r="N88" s="437"/>
      <c r="O88" s="437"/>
      <c r="P88" s="437"/>
      <c r="Q88" s="437"/>
      <c r="R88" s="437"/>
      <c r="S88" s="437"/>
      <c r="T88" s="437"/>
      <c r="U88" s="437"/>
      <c r="V88" s="437"/>
      <c r="W88" s="437"/>
      <c r="X88" s="437"/>
      <c r="Y88" s="437"/>
      <c r="Z88" s="437"/>
      <c r="AA88" s="437"/>
      <c r="AB88" s="437"/>
      <c r="AC88" s="437"/>
      <c r="AD88" s="437"/>
      <c r="AE88" s="437"/>
      <c r="AF88" s="437"/>
      <c r="AG88" s="437"/>
      <c r="AH88" s="437"/>
      <c r="AI88" s="437"/>
      <c r="AJ88" s="437"/>
      <c r="AK88" s="444">
        <v>-70896193.573897392</v>
      </c>
      <c r="AL88" s="445"/>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c r="CJ88" s="298">
        <v>38</v>
      </c>
      <c r="CK88" s="298">
        <v>39</v>
      </c>
      <c r="CL88" s="298">
        <v>40</v>
      </c>
      <c r="CM88" s="298">
        <v>41</v>
      </c>
      <c r="CN88" s="298">
        <v>42</v>
      </c>
      <c r="CO88" s="298">
        <v>43</v>
      </c>
      <c r="CP88" s="298">
        <v>44</v>
      </c>
      <c r="CQ88" s="298">
        <v>45</v>
      </c>
      <c r="CR88" s="298">
        <v>46</v>
      </c>
      <c r="CS88" s="298">
        <v>47</v>
      </c>
      <c r="CT88" s="298">
        <v>48</v>
      </c>
    </row>
    <row r="89" spans="1:98" x14ac:dyDescent="0.25">
      <c r="A89" s="436" t="s">
        <v>196</v>
      </c>
      <c r="B89" s="437"/>
      <c r="C89" s="437"/>
      <c r="D89" s="437"/>
      <c r="E89" s="437"/>
      <c r="F89" s="437"/>
      <c r="G89" s="437"/>
      <c r="H89" s="437"/>
      <c r="I89" s="437"/>
      <c r="J89" s="437"/>
      <c r="K89" s="437"/>
      <c r="L89" s="437"/>
      <c r="M89" s="437"/>
      <c r="N89" s="437"/>
      <c r="O89" s="437"/>
      <c r="P89" s="437"/>
      <c r="Q89" s="437"/>
      <c r="R89" s="437"/>
      <c r="S89" s="437"/>
      <c r="T89" s="437"/>
      <c r="U89" s="437"/>
      <c r="V89" s="437"/>
      <c r="W89" s="437"/>
      <c r="X89" s="437"/>
      <c r="Y89" s="437"/>
      <c r="Z89" s="437"/>
      <c r="AA89" s="437"/>
      <c r="AB89" s="437"/>
      <c r="AC89" s="437"/>
      <c r="AD89" s="437"/>
      <c r="AE89" s="437"/>
      <c r="AF89" s="437"/>
      <c r="AG89" s="437"/>
      <c r="AH89" s="437"/>
      <c r="AI89" s="437"/>
      <c r="AJ89" s="437"/>
      <c r="AK89" s="444">
        <v>0</v>
      </c>
      <c r="AL89" s="445"/>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c r="CJ89" s="298">
        <v>0</v>
      </c>
      <c r="CK89" s="298">
        <v>0</v>
      </c>
      <c r="CL89" s="298">
        <v>0</v>
      </c>
      <c r="CM89" s="298">
        <v>0</v>
      </c>
      <c r="CN89" s="298">
        <v>0</v>
      </c>
      <c r="CO89" s="298">
        <v>0</v>
      </c>
      <c r="CP89" s="298">
        <v>0</v>
      </c>
      <c r="CQ89" s="298">
        <v>0</v>
      </c>
      <c r="CR89" s="298">
        <v>0</v>
      </c>
      <c r="CS89" s="298" t="e">
        <v>#VALUE!</v>
      </c>
      <c r="CT89" s="298" t="e">
        <v>#VALUE!</v>
      </c>
    </row>
    <row r="90" spans="1:98" s="265" customFormat="1" ht="15" x14ac:dyDescent="0.25">
      <c r="A90" s="436" t="s">
        <v>195</v>
      </c>
      <c r="B90" s="437"/>
      <c r="C90" s="437"/>
      <c r="D90" s="437"/>
      <c r="E90" s="437"/>
      <c r="F90" s="437"/>
      <c r="G90" s="437"/>
      <c r="H90" s="437"/>
      <c r="I90" s="437"/>
      <c r="J90" s="437"/>
      <c r="K90" s="437"/>
      <c r="L90" s="437"/>
      <c r="M90" s="437"/>
      <c r="N90" s="437"/>
      <c r="O90" s="437"/>
      <c r="P90" s="437"/>
      <c r="Q90" s="437"/>
      <c r="R90" s="437"/>
      <c r="S90" s="437"/>
      <c r="T90" s="437"/>
      <c r="U90" s="437"/>
      <c r="V90" s="437"/>
      <c r="W90" s="437"/>
      <c r="X90" s="437"/>
      <c r="Y90" s="437"/>
      <c r="Z90" s="437"/>
      <c r="AA90" s="437"/>
      <c r="AB90" s="437"/>
      <c r="AC90" s="437"/>
      <c r="AD90" s="437"/>
      <c r="AE90" s="437"/>
      <c r="AF90" s="437"/>
      <c r="AG90" s="437"/>
      <c r="AH90" s="437"/>
      <c r="AI90" s="437"/>
      <c r="AJ90" s="437"/>
      <c r="AK90" s="438">
        <v>-40046032.718676873</v>
      </c>
      <c r="AL90" s="439"/>
      <c r="AM90" s="297">
        <v>36131635.201321453</v>
      </c>
      <c r="AN90" s="297">
        <v>30376723.118509106</v>
      </c>
      <c r="AO90" s="297">
        <v>31323430.142310902</v>
      </c>
      <c r="AP90" s="297">
        <v>32298235.820952713</v>
      </c>
      <c r="AQ90" s="297">
        <v>33301983.109962508</v>
      </c>
      <c r="AR90" s="297">
        <v>34335540.326820314</v>
      </c>
      <c r="AS90" s="297">
        <v>35399801.727366127</v>
      </c>
      <c r="AT90" s="297">
        <v>36495688.41158393</v>
      </c>
      <c r="AU90" s="297">
        <v>37624149.229385734</v>
      </c>
      <c r="AV90" s="297">
        <v>38786161.274675556</v>
      </c>
      <c r="AW90" s="297">
        <v>39982731.202853344</v>
      </c>
      <c r="AX90" s="297">
        <v>41214895.642535158</v>
      </c>
      <c r="AY90" s="297">
        <v>42483723.513056964</v>
      </c>
      <c r="AZ90" s="297">
        <v>43790313.683226757</v>
      </c>
      <c r="BA90" s="297">
        <v>45135798.959452562</v>
      </c>
      <c r="BB90" s="297">
        <v>46521346.238558367</v>
      </c>
      <c r="BC90" s="297">
        <v>47948157.413568184</v>
      </c>
      <c r="BD90" s="297">
        <v>49417470.361833967</v>
      </c>
      <c r="BE90" s="297">
        <v>50930560.097851783</v>
      </c>
      <c r="BF90" s="297">
        <v>52488740.008421585</v>
      </c>
      <c r="BG90" s="297">
        <v>54093362.758431375</v>
      </c>
      <c r="BH90" s="297">
        <v>55745821.608361214</v>
      </c>
      <c r="BI90" s="297">
        <v>57447551.64944303</v>
      </c>
      <c r="BJ90" s="297">
        <v>59200031.038820818</v>
      </c>
      <c r="BK90" s="297">
        <v>61004782.234710604</v>
      </c>
      <c r="BL90" s="297">
        <v>62863373.396248385</v>
      </c>
      <c r="BM90" s="297">
        <v>64777419.783338219</v>
      </c>
      <c r="BN90" s="297">
        <v>66748584.991812006</v>
      </c>
      <c r="BO90" s="297">
        <v>68778582.600309834</v>
      </c>
      <c r="BP90" s="297">
        <v>70869177.570127621</v>
      </c>
      <c r="BQ90" s="297">
        <v>73022187.809753418</v>
      </c>
      <c r="BR90" s="297">
        <v>75239485.821747258</v>
      </c>
      <c r="BS90" s="297">
        <v>77523000.184933037</v>
      </c>
      <c r="BT90" s="297">
        <v>79874717.448310867</v>
      </c>
      <c r="BU90" s="297">
        <v>82296683.613248602</v>
      </c>
      <c r="BV90" s="297">
        <v>84791006.192082435</v>
      </c>
      <c r="BW90" s="297">
        <v>87359855.937340245</v>
      </c>
      <c r="BX90" s="297">
        <v>90005468.57096605</v>
      </c>
      <c r="BY90" s="297">
        <v>92730147.007607877</v>
      </c>
      <c r="BZ90" s="297">
        <v>95536263.248529628</v>
      </c>
      <c r="CA90" s="297">
        <v>98426260.440211475</v>
      </c>
      <c r="CB90" s="297">
        <v>101402655.0152933</v>
      </c>
      <c r="CC90" s="297">
        <v>104468038.8335191</v>
      </c>
      <c r="CD90" s="297">
        <v>107625081.56971294</v>
      </c>
      <c r="CE90" s="297">
        <v>110876533.10175475</v>
      </c>
      <c r="CF90" s="297">
        <v>114225225.56918058</v>
      </c>
      <c r="CG90" s="297">
        <v>117674076.25522229</v>
      </c>
      <c r="CH90" s="297">
        <v>121226089.89244014</v>
      </c>
      <c r="CI90" s="297">
        <v>124884361.3800739</v>
      </c>
      <c r="CJ90" s="297">
        <v>128652078.5013957</v>
      </c>
      <c r="CK90" s="297">
        <v>132532524.55871746</v>
      </c>
      <c r="CL90" s="297">
        <v>136529081.42011926</v>
      </c>
      <c r="CM90" s="297">
        <v>140645232.40148914</v>
      </c>
      <c r="CN90" s="297">
        <v>144884565.39559489</v>
      </c>
      <c r="CO90" s="297">
        <v>149250775.75412473</v>
      </c>
      <c r="CP90" s="297">
        <v>153747669.91082245</v>
      </c>
      <c r="CQ90" s="297">
        <v>-289345.92807959765</v>
      </c>
      <c r="CR90" s="297">
        <v>-279260.55571782449</v>
      </c>
      <c r="CS90" s="297" t="s">
        <v>522</v>
      </c>
      <c r="CT90" s="297" t="s">
        <v>522</v>
      </c>
    </row>
    <row r="91" spans="1:98" s="265" customFormat="1" ht="15" x14ac:dyDescent="0.25">
      <c r="A91" s="436" t="s">
        <v>499</v>
      </c>
      <c r="B91" s="437"/>
      <c r="C91" s="437"/>
      <c r="D91" s="437"/>
      <c r="E91" s="437"/>
      <c r="F91" s="437"/>
      <c r="G91" s="437"/>
      <c r="H91" s="437"/>
      <c r="I91" s="437"/>
      <c r="J91" s="437"/>
      <c r="K91" s="437"/>
      <c r="L91" s="437"/>
      <c r="M91" s="437"/>
      <c r="N91" s="437"/>
      <c r="O91" s="437"/>
      <c r="P91" s="437"/>
      <c r="Q91" s="437"/>
      <c r="R91" s="437"/>
      <c r="S91" s="437"/>
      <c r="T91" s="437"/>
      <c r="U91" s="437"/>
      <c r="V91" s="437"/>
      <c r="W91" s="437"/>
      <c r="X91" s="437"/>
      <c r="Y91" s="437"/>
      <c r="Z91" s="437"/>
      <c r="AA91" s="437"/>
      <c r="AB91" s="437"/>
      <c r="AC91" s="437"/>
      <c r="AD91" s="437"/>
      <c r="AE91" s="437"/>
      <c r="AF91" s="437"/>
      <c r="AG91" s="437"/>
      <c r="AH91" s="437"/>
      <c r="AI91" s="437"/>
      <c r="AJ91" s="437"/>
      <c r="AK91" s="438">
        <v>-40046032.718676873</v>
      </c>
      <c r="AL91" s="439"/>
      <c r="AM91" s="297">
        <v>-3914397.5173554197</v>
      </c>
      <c r="AN91" s="297">
        <v>26462325.601153687</v>
      </c>
      <c r="AO91" s="297">
        <v>57785755.743464589</v>
      </c>
      <c r="AP91" s="297">
        <v>90083991.564417303</v>
      </c>
      <c r="AQ91" s="297">
        <v>123385974.67437981</v>
      </c>
      <c r="AR91" s="297">
        <v>157721515.00120014</v>
      </c>
      <c r="AS91" s="297">
        <v>193121316.72856626</v>
      </c>
      <c r="AT91" s="297">
        <v>229617005.14015019</v>
      </c>
      <c r="AU91" s="297">
        <v>267241154.36953592</v>
      </c>
      <c r="AV91" s="297">
        <v>306027315.64421147</v>
      </c>
      <c r="AW91" s="297">
        <v>346010046.84706479</v>
      </c>
      <c r="AX91" s="297">
        <v>387224942.48959994</v>
      </c>
      <c r="AY91" s="297">
        <v>429708666.00265694</v>
      </c>
      <c r="AZ91" s="297">
        <v>473498979.6858837</v>
      </c>
      <c r="BA91" s="297">
        <v>518634778.64533627</v>
      </c>
      <c r="BB91" s="297">
        <v>565156124.88389468</v>
      </c>
      <c r="BC91" s="297">
        <v>613104282.29746282</v>
      </c>
      <c r="BD91" s="297">
        <v>662521752.65929675</v>
      </c>
      <c r="BE91" s="297">
        <v>713452312.7571485</v>
      </c>
      <c r="BF91" s="297">
        <v>765941052.76557004</v>
      </c>
      <c r="BG91" s="297">
        <v>820034415.52400136</v>
      </c>
      <c r="BH91" s="297">
        <v>875780237.1323626</v>
      </c>
      <c r="BI91" s="297">
        <v>933227788.78180563</v>
      </c>
      <c r="BJ91" s="297">
        <v>992427819.8206265</v>
      </c>
      <c r="BK91" s="297">
        <v>1053432602.0553371</v>
      </c>
      <c r="BL91" s="297">
        <v>1116295975.4515855</v>
      </c>
      <c r="BM91" s="297">
        <v>1181073395.2349238</v>
      </c>
      <c r="BN91" s="297">
        <v>1247821980.2267358</v>
      </c>
      <c r="BO91" s="297">
        <v>1316600562.8270457</v>
      </c>
      <c r="BP91" s="297">
        <v>1387469740.3971734</v>
      </c>
      <c r="BQ91" s="297">
        <v>1460491928.2069268</v>
      </c>
      <c r="BR91" s="297">
        <v>1535731414.0286741</v>
      </c>
      <c r="BS91" s="297">
        <v>1613254414.2136071</v>
      </c>
      <c r="BT91" s="297">
        <v>1693129131.6619179</v>
      </c>
      <c r="BU91" s="297">
        <v>1775425815.2751665</v>
      </c>
      <c r="BV91" s="297">
        <v>1860216821.4672489</v>
      </c>
      <c r="BW91" s="297">
        <v>1947576677.4045892</v>
      </c>
      <c r="BX91" s="297">
        <v>2037582145.9755552</v>
      </c>
      <c r="BY91" s="297">
        <v>2130312292.9831631</v>
      </c>
      <c r="BZ91" s="297">
        <v>2225848556.2316928</v>
      </c>
      <c r="CA91" s="297">
        <v>2324274816.6719041</v>
      </c>
      <c r="CB91" s="297">
        <v>2425677471.6871972</v>
      </c>
      <c r="CC91" s="297">
        <v>2530145510.5207162</v>
      </c>
      <c r="CD91" s="297">
        <v>2637770592.0904293</v>
      </c>
      <c r="CE91" s="297">
        <v>2748647125.192184</v>
      </c>
      <c r="CF91" s="297">
        <v>2862872350.7613645</v>
      </c>
      <c r="CG91" s="297">
        <v>2980546427.0165868</v>
      </c>
      <c r="CH91" s="297">
        <v>3101772516.9090271</v>
      </c>
      <c r="CI91" s="297">
        <v>3226656878.2891011</v>
      </c>
      <c r="CJ91" s="297">
        <v>3355308956.7904968</v>
      </c>
      <c r="CK91" s="297">
        <v>3487841481.3492141</v>
      </c>
      <c r="CL91" s="297">
        <v>3624370562.7693334</v>
      </c>
      <c r="CM91" s="297">
        <v>3765015795.1708226</v>
      </c>
      <c r="CN91" s="297">
        <v>3909900360.5664177</v>
      </c>
      <c r="CO91" s="297">
        <v>4059151136.3205423</v>
      </c>
      <c r="CP91" s="297">
        <v>4212898806.2313647</v>
      </c>
      <c r="CQ91" s="297">
        <v>4212609460.3032851</v>
      </c>
      <c r="CR91" s="297">
        <v>4212330199.7475672</v>
      </c>
      <c r="CS91" s="297" t="s">
        <v>522</v>
      </c>
      <c r="CT91" s="297" t="s">
        <v>522</v>
      </c>
    </row>
    <row r="92" spans="1:98" x14ac:dyDescent="0.25">
      <c r="A92" s="436" t="s">
        <v>194</v>
      </c>
      <c r="B92" s="437"/>
      <c r="C92" s="437"/>
      <c r="D92" s="437"/>
      <c r="E92" s="437"/>
      <c r="F92" s="437"/>
      <c r="G92" s="437"/>
      <c r="H92" s="437"/>
      <c r="I92" s="437"/>
      <c r="J92" s="437"/>
      <c r="K92" s="437"/>
      <c r="L92" s="437"/>
      <c r="M92" s="437"/>
      <c r="N92" s="437"/>
      <c r="O92" s="437"/>
      <c r="P92" s="437"/>
      <c r="Q92" s="437"/>
      <c r="R92" s="437"/>
      <c r="S92" s="437"/>
      <c r="T92" s="437"/>
      <c r="U92" s="437"/>
      <c r="V92" s="437"/>
      <c r="W92" s="437"/>
      <c r="X92" s="437"/>
      <c r="Y92" s="437"/>
      <c r="Z92" s="437"/>
      <c r="AA92" s="437"/>
      <c r="AB92" s="437"/>
      <c r="AC92" s="437"/>
      <c r="AD92" s="437"/>
      <c r="AE92" s="437"/>
      <c r="AF92" s="437"/>
      <c r="AG92" s="437"/>
      <c r="AH92" s="437"/>
      <c r="AI92" s="437"/>
      <c r="AJ92" s="437"/>
      <c r="AK92" s="497">
        <v>1</v>
      </c>
      <c r="AL92" s="498"/>
      <c r="AM92" s="304">
        <v>0.87657784011220197</v>
      </c>
      <c r="AN92" s="304">
        <v>0.76838870977577312</v>
      </c>
      <c r="AO92" s="304">
        <v>0.6735525155818487</v>
      </c>
      <c r="AP92" s="304">
        <v>0.59042120931087727</v>
      </c>
      <c r="AQ92" s="304">
        <v>0.51755014841416302</v>
      </c>
      <c r="AR92" s="304">
        <v>0.45367299124663668</v>
      </c>
      <c r="AS92" s="304">
        <v>0.39767969078421861</v>
      </c>
      <c r="AT92" s="304">
        <v>0.34859720440411868</v>
      </c>
      <c r="AU92" s="304">
        <v>0.30557258450571412</v>
      </c>
      <c r="AV92" s="304">
        <v>0.26785815612352221</v>
      </c>
      <c r="AW92" s="304">
        <v>0.23479852395119405</v>
      </c>
      <c r="AX92" s="304">
        <v>0.20581918298667082</v>
      </c>
      <c r="AY92" s="304">
        <v>0.18041653487611395</v>
      </c>
      <c r="AZ92" s="304">
        <v>0.15814913646223175</v>
      </c>
      <c r="BA92" s="304">
        <v>0.13863002845567296</v>
      </c>
      <c r="BB92" s="304">
        <v>0.12152001091836692</v>
      </c>
      <c r="BC92" s="304">
        <v>0.10652174870123327</v>
      </c>
      <c r="BD92" s="304">
        <v>9.3374604401501818E-2</v>
      </c>
      <c r="BE92" s="304">
        <v>8.1850109047599762E-2</v>
      </c>
      <c r="BF92" s="304">
        <v>7.1747991801893202E-2</v>
      </c>
      <c r="BG92" s="304">
        <v>6.2892699686091513E-2</v>
      </c>
      <c r="BH92" s="304">
        <v>5.5130346849659465E-2</v>
      </c>
      <c r="BI92" s="304">
        <v>4.8326040366111024E-2</v>
      </c>
      <c r="BJ92" s="304">
        <v>4.2361536085300688E-2</v>
      </c>
      <c r="BK92" s="304">
        <v>3.7133183805487982E-2</v>
      </c>
      <c r="BL92" s="304">
        <v>3.255012605670405E-2</v>
      </c>
      <c r="BM92" s="304">
        <v>2.8532719194165536E-2</v>
      </c>
      <c r="BN92" s="304">
        <v>2.5011149363749596E-2</v>
      </c>
      <c r="BO92" s="304">
        <v>2.1924219287999293E-2</v>
      </c>
      <c r="BP92" s="304">
        <v>1.9218284789620704E-2</v>
      </c>
      <c r="BQ92" s="304">
        <v>1.6846322571546897E-2</v>
      </c>
      <c r="BR92" s="304">
        <v>1.4767113053600015E-2</v>
      </c>
      <c r="BS92" s="304">
        <v>1.2944524065217405E-2</v>
      </c>
      <c r="BT92" s="304">
        <v>1.1346882946368691E-2</v>
      </c>
      <c r="BU92" s="304">
        <v>9.9464261451338454E-3</v>
      </c>
      <c r="BV92" s="304">
        <v>8.7188167471369607E-3</v>
      </c>
      <c r="BW92" s="304">
        <v>7.6427215525394117E-3</v>
      </c>
      <c r="BX92" s="304">
        <v>6.6994403511039732E-3</v>
      </c>
      <c r="BY92" s="304">
        <v>5.8725809529312518E-3</v>
      </c>
      <c r="BZ92" s="304">
        <v>5.1477743276045337E-3</v>
      </c>
      <c r="CA92" s="304">
        <v>4.5124249014766244E-3</v>
      </c>
      <c r="CB92" s="304">
        <v>3.9554916738048958E-3</v>
      </c>
      <c r="CC92" s="304">
        <v>3.4672963480056932E-3</v>
      </c>
      <c r="CD92" s="304">
        <v>3.0393551437637566E-3</v>
      </c>
      <c r="CE92" s="304">
        <v>2.6642313672543445E-3</v>
      </c>
      <c r="CF92" s="304">
        <v>2.3354061774669924E-3</v>
      </c>
      <c r="CG92" s="304">
        <v>2.0471653028287097E-3</v>
      </c>
      <c r="CH92" s="304">
        <v>1.7944997395062325E-3</v>
      </c>
      <c r="CI92" s="304">
        <v>1.5730187057382821E-3</v>
      </c>
      <c r="CJ92" s="304">
        <v>1.3788733395321549E-3</v>
      </c>
      <c r="CK92" s="304">
        <v>1.2086898137553951E-3</v>
      </c>
      <c r="CL92" s="304">
        <v>1.0595107063073239E-3</v>
      </c>
      <c r="CM92" s="304">
        <v>9.2874360651062741E-4</v>
      </c>
      <c r="CN92" s="304">
        <v>8.1411606461310277E-4</v>
      </c>
      <c r="CO92" s="304">
        <v>7.1363610151919932E-4</v>
      </c>
      <c r="CP92" s="304">
        <v>6.255575924957919E-4</v>
      </c>
      <c r="CQ92" s="304">
        <v>5.4834992329575013E-4</v>
      </c>
      <c r="CR92" s="304">
        <v>4.8067139138828035E-4</v>
      </c>
      <c r="CS92" s="304" t="s">
        <v>522</v>
      </c>
      <c r="CT92" s="304" t="s">
        <v>522</v>
      </c>
    </row>
    <row r="93" spans="1:98" s="265" customFormat="1" ht="14.25" x14ac:dyDescent="0.25">
      <c r="A93" s="488" t="s">
        <v>500</v>
      </c>
      <c r="B93" s="489"/>
      <c r="C93" s="489"/>
      <c r="D93" s="489"/>
      <c r="E93" s="489"/>
      <c r="F93" s="489"/>
      <c r="G93" s="489"/>
      <c r="H93" s="489"/>
      <c r="I93" s="489"/>
      <c r="J93" s="489"/>
      <c r="K93" s="489"/>
      <c r="L93" s="489"/>
      <c r="M93" s="489"/>
      <c r="N93" s="489"/>
      <c r="O93" s="489"/>
      <c r="P93" s="489"/>
      <c r="Q93" s="489"/>
      <c r="R93" s="489"/>
      <c r="S93" s="489"/>
      <c r="T93" s="489"/>
      <c r="U93" s="489"/>
      <c r="V93" s="489"/>
      <c r="W93" s="489"/>
      <c r="X93" s="489"/>
      <c r="Y93" s="489"/>
      <c r="Z93" s="489"/>
      <c r="AA93" s="489"/>
      <c r="AB93" s="489"/>
      <c r="AC93" s="489"/>
      <c r="AD93" s="489"/>
      <c r="AE93" s="489"/>
      <c r="AF93" s="489"/>
      <c r="AG93" s="489"/>
      <c r="AH93" s="489"/>
      <c r="AI93" s="489"/>
      <c r="AJ93" s="489"/>
      <c r="AK93" s="499">
        <v>-40046032.718676873</v>
      </c>
      <c r="AL93" s="500"/>
      <c r="AM93" s="305">
        <v>31672190.744496364</v>
      </c>
      <c r="AN93" s="305">
        <v>23341131.084247112</v>
      </c>
      <c r="AO93" s="305">
        <v>21097975.169005815</v>
      </c>
      <c r="AP93" s="305">
        <v>19069563.452014796</v>
      </c>
      <c r="AQ93" s="305">
        <v>17235446.301047046</v>
      </c>
      <c r="AR93" s="305">
        <v>15577107.286138093</v>
      </c>
      <c r="AS93" s="305">
        <v>14077782.204761609</v>
      </c>
      <c r="AT93" s="305">
        <v>12722294.953081949</v>
      </c>
      <c r="AU93" s="305">
        <v>11496908.51985207</v>
      </c>
      <c r="AV93" s="305">
        <v>10389189.642144157</v>
      </c>
      <c r="AW93" s="305">
        <v>9387886.2699673139</v>
      </c>
      <c r="AX93" s="305">
        <v>8482816.1480274852</v>
      </c>
      <c r="AY93" s="305">
        <v>7664766.1848606234</v>
      </c>
      <c r="AZ93" s="305">
        <v>6925400.2944125626</v>
      </c>
      <c r="BA93" s="305">
        <v>6257177.0941184424</v>
      </c>
      <c r="BB93" s="305">
        <v>5653274.5028467411</v>
      </c>
      <c r="BC93" s="305">
        <v>5107521.5746952845</v>
      </c>
      <c r="BD93" s="305">
        <v>4614336.7455591876</v>
      </c>
      <c r="BE93" s="305">
        <v>4168671.8978645015</v>
      </c>
      <c r="BF93" s="305">
        <v>3765961.6878159354</v>
      </c>
      <c r="BG93" s="305">
        <v>3402077.6189768314</v>
      </c>
      <c r="BH93" s="305">
        <v>3073286.4806881952</v>
      </c>
      <c r="BI93" s="305">
        <v>2776212.6999452319</v>
      </c>
      <c r="BJ93" s="305">
        <v>2507804.2511019288</v>
      </c>
      <c r="BK93" s="305">
        <v>2265301.7917352766</v>
      </c>
      <c r="BL93" s="305">
        <v>2046210.7283975407</v>
      </c>
      <c r="BM93" s="305">
        <v>1848275.9288005726</v>
      </c>
      <c r="BN93" s="305">
        <v>1669458.8290491446</v>
      </c>
      <c r="BO93" s="305">
        <v>1507916.7272469655</v>
      </c>
      <c r="BP93" s="305">
        <v>1361984.0373489126</v>
      </c>
      <c r="BQ93" s="305">
        <v>1230155.3307231856</v>
      </c>
      <c r="BR93" s="305">
        <v>1111069.9932244772</v>
      </c>
      <c r="BS93" s="305">
        <v>1003498.3415017191</v>
      </c>
      <c r="BT93" s="305">
        <v>906329.06926025625</v>
      </c>
      <c r="BU93" s="305">
        <v>818557.88554862398</v>
      </c>
      <c r="BV93" s="305">
        <v>739277.24479412206</v>
      </c>
      <c r="BW93" s="305">
        <v>667667.05379904842</v>
      </c>
      <c r="BX93" s="305">
        <v>602986.26796435041</v>
      </c>
      <c r="BY93" s="305">
        <v>544565.29507939296</v>
      </c>
      <c r="BZ93" s="305">
        <v>491799.12330604933</v>
      </c>
      <c r="CA93" s="305">
        <v>444141.10856963386</v>
      </c>
      <c r="CB93" s="305">
        <v>401097.35761470289</v>
      </c>
      <c r="CC93" s="305">
        <v>362221.64953077771</v>
      </c>
      <c r="CD93" s="305">
        <v>327110.8452669009</v>
      </c>
      <c r="CE93" s="305">
        <v>295400.73738210968</v>
      </c>
      <c r="CF93" s="305">
        <v>266762.29741682496</v>
      </c>
      <c r="CG93" s="305">
        <v>240898.2859521108</v>
      </c>
      <c r="CH93" s="305">
        <v>217540.18673334294</v>
      </c>
      <c r="CI93" s="305">
        <v>196445.43650503576</v>
      </c>
      <c r="CJ93" s="305">
        <v>177394.92112097243</v>
      </c>
      <c r="CK93" s="305">
        <v>160190.71242540854</v>
      </c>
      <c r="CL93" s="305">
        <v>144654.02348692069</v>
      </c>
      <c r="CM93" s="305">
        <v>130623.36037908438</v>
      </c>
      <c r="CN93" s="305">
        <v>117952.85220304145</v>
      </c>
      <c r="CO93" s="305">
        <v>106510.7417578898</v>
      </c>
      <c r="CP93" s="305">
        <v>96178.022241251791</v>
      </c>
      <c r="CQ93" s="305">
        <v>-158.66281746838501</v>
      </c>
      <c r="CR93" s="305">
        <v>-134.23255987675108</v>
      </c>
      <c r="CS93" s="305" t="s">
        <v>522</v>
      </c>
      <c r="CT93" s="305" t="s">
        <v>522</v>
      </c>
    </row>
    <row r="94" spans="1:98" s="265" customFormat="1" ht="14.25" x14ac:dyDescent="0.25">
      <c r="A94" s="488" t="s">
        <v>501</v>
      </c>
      <c r="B94" s="489"/>
      <c r="C94" s="489"/>
      <c r="D94" s="489"/>
      <c r="E94" s="489"/>
      <c r="F94" s="489"/>
      <c r="G94" s="489"/>
      <c r="H94" s="489"/>
      <c r="I94" s="489"/>
      <c r="J94" s="489"/>
      <c r="K94" s="489"/>
      <c r="L94" s="489"/>
      <c r="M94" s="489"/>
      <c r="N94" s="489"/>
      <c r="O94" s="489"/>
      <c r="P94" s="489"/>
      <c r="Q94" s="489"/>
      <c r="R94" s="489"/>
      <c r="S94" s="489"/>
      <c r="T94" s="489"/>
      <c r="U94" s="489"/>
      <c r="V94" s="489"/>
      <c r="W94" s="489"/>
      <c r="X94" s="489"/>
      <c r="Y94" s="489"/>
      <c r="Z94" s="489"/>
      <c r="AA94" s="489"/>
      <c r="AB94" s="489"/>
      <c r="AC94" s="489"/>
      <c r="AD94" s="489"/>
      <c r="AE94" s="489"/>
      <c r="AF94" s="489"/>
      <c r="AG94" s="489"/>
      <c r="AH94" s="489"/>
      <c r="AI94" s="489"/>
      <c r="AJ94" s="489"/>
      <c r="AK94" s="499">
        <v>-40046032.718676873</v>
      </c>
      <c r="AL94" s="500"/>
      <c r="AM94" s="305">
        <v>-8373841.9741805084</v>
      </c>
      <c r="AN94" s="305">
        <v>14967289.110066604</v>
      </c>
      <c r="AO94" s="305">
        <v>36065264.279072419</v>
      </c>
      <c r="AP94" s="305">
        <v>55134827.731087215</v>
      </c>
      <c r="AQ94" s="305">
        <v>72370274.032134265</v>
      </c>
      <c r="AR94" s="305">
        <v>87947381.318272352</v>
      </c>
      <c r="AS94" s="305">
        <v>102025163.52303396</v>
      </c>
      <c r="AT94" s="305">
        <v>114747458.47611591</v>
      </c>
      <c r="AU94" s="305">
        <v>126244366.99596798</v>
      </c>
      <c r="AV94" s="305">
        <v>136633556.63811213</v>
      </c>
      <c r="AW94" s="305">
        <v>146021442.90807945</v>
      </c>
      <c r="AX94" s="305">
        <v>154504259.05610693</v>
      </c>
      <c r="AY94" s="305">
        <v>162169025.24096754</v>
      </c>
      <c r="AZ94" s="305">
        <v>169094425.5353801</v>
      </c>
      <c r="BA94" s="305">
        <v>175351602.62949854</v>
      </c>
      <c r="BB94" s="305">
        <v>181004877.13234529</v>
      </c>
      <c r="BC94" s="305">
        <v>186112398.70704058</v>
      </c>
      <c r="BD94" s="305">
        <v>190726735.45259976</v>
      </c>
      <c r="BE94" s="305">
        <v>194895407.35046425</v>
      </c>
      <c r="BF94" s="305">
        <v>198661369.03828019</v>
      </c>
      <c r="BG94" s="305">
        <v>202063446.65725702</v>
      </c>
      <c r="BH94" s="305">
        <v>205136733.1379452</v>
      </c>
      <c r="BI94" s="305">
        <v>207912945.83789045</v>
      </c>
      <c r="BJ94" s="305">
        <v>210420750.08899239</v>
      </c>
      <c r="BK94" s="305">
        <v>212686051.88072765</v>
      </c>
      <c r="BL94" s="305">
        <v>214732262.6091252</v>
      </c>
      <c r="BM94" s="305">
        <v>216580538.53792578</v>
      </c>
      <c r="BN94" s="305">
        <v>218249997.36697492</v>
      </c>
      <c r="BO94" s="305">
        <v>219757914.09422189</v>
      </c>
      <c r="BP94" s="305">
        <v>221119898.13157082</v>
      </c>
      <c r="BQ94" s="305">
        <v>222350053.46229401</v>
      </c>
      <c r="BR94" s="305">
        <v>223461123.45551848</v>
      </c>
      <c r="BS94" s="305">
        <v>224464621.7970202</v>
      </c>
      <c r="BT94" s="305">
        <v>225370950.86628047</v>
      </c>
      <c r="BU94" s="305">
        <v>226189508.75182909</v>
      </c>
      <c r="BV94" s="305">
        <v>226928785.99662322</v>
      </c>
      <c r="BW94" s="305">
        <v>227596453.05042228</v>
      </c>
      <c r="BX94" s="305">
        <v>228199439.31838664</v>
      </c>
      <c r="BY94" s="305">
        <v>228744004.61346602</v>
      </c>
      <c r="BZ94" s="305">
        <v>229235803.73677206</v>
      </c>
      <c r="CA94" s="305">
        <v>229679944.84534168</v>
      </c>
      <c r="CB94" s="305">
        <v>230081042.20295638</v>
      </c>
      <c r="CC94" s="305">
        <v>230443263.85248715</v>
      </c>
      <c r="CD94" s="305">
        <v>230770374.69775406</v>
      </c>
      <c r="CE94" s="305">
        <v>231065775.43513617</v>
      </c>
      <c r="CF94" s="305">
        <v>231332537.73255301</v>
      </c>
      <c r="CG94" s="305">
        <v>231573436.01850513</v>
      </c>
      <c r="CH94" s="305">
        <v>231790976.20523846</v>
      </c>
      <c r="CI94" s="305">
        <v>231987421.64174351</v>
      </c>
      <c r="CJ94" s="305">
        <v>232164816.56286448</v>
      </c>
      <c r="CK94" s="305">
        <v>232325007.27528989</v>
      </c>
      <c r="CL94" s="305">
        <v>232469661.29877681</v>
      </c>
      <c r="CM94" s="305">
        <v>232600284.65915588</v>
      </c>
      <c r="CN94" s="305">
        <v>232718237.51135892</v>
      </c>
      <c r="CO94" s="305">
        <v>232824748.25311682</v>
      </c>
      <c r="CP94" s="305">
        <v>232920926.27535808</v>
      </c>
      <c r="CQ94" s="305">
        <v>232920767.6125406</v>
      </c>
      <c r="CR94" s="305">
        <v>232920633.37998071</v>
      </c>
      <c r="CS94" s="305">
        <v>232920633.37998071</v>
      </c>
      <c r="CT94" s="305">
        <v>232920633.37998071</v>
      </c>
    </row>
    <row r="95" spans="1:98" s="265" customFormat="1" ht="14.25" x14ac:dyDescent="0.25">
      <c r="A95" s="488" t="s">
        <v>502</v>
      </c>
      <c r="B95" s="489"/>
      <c r="C95" s="489"/>
      <c r="D95" s="489"/>
      <c r="E95" s="489"/>
      <c r="F95" s="489"/>
      <c r="G95" s="489"/>
      <c r="H95" s="489"/>
      <c r="I95" s="489"/>
      <c r="J95" s="489"/>
      <c r="K95" s="489"/>
      <c r="L95" s="489"/>
      <c r="M95" s="489"/>
      <c r="N95" s="489"/>
      <c r="O95" s="489"/>
      <c r="P95" s="489"/>
      <c r="Q95" s="489"/>
      <c r="R95" s="489"/>
      <c r="S95" s="489"/>
      <c r="T95" s="489"/>
      <c r="U95" s="489"/>
      <c r="V95" s="489"/>
      <c r="W95" s="489"/>
      <c r="X95" s="489"/>
      <c r="Y95" s="489"/>
      <c r="Z95" s="489"/>
      <c r="AA95" s="489"/>
      <c r="AB95" s="489"/>
      <c r="AC95" s="489"/>
      <c r="AD95" s="489"/>
      <c r="AE95" s="489"/>
      <c r="AF95" s="489"/>
      <c r="AG95" s="489"/>
      <c r="AH95" s="489"/>
      <c r="AI95" s="489"/>
      <c r="AJ95" s="489"/>
      <c r="AK95" s="501">
        <v>0</v>
      </c>
      <c r="AL95" s="502"/>
      <c r="AM95" s="306">
        <v>0</v>
      </c>
      <c r="AN95" s="306">
        <v>0.43197287302853793</v>
      </c>
      <c r="AO95" s="306">
        <v>0.64955813082306357</v>
      </c>
      <c r="AP95" s="306">
        <v>0.7453373431242627</v>
      </c>
      <c r="AQ95" s="306">
        <v>0.79091812937825945</v>
      </c>
      <c r="AR95" s="306">
        <v>0.81384301175258567</v>
      </c>
      <c r="AS95" s="306">
        <v>0.82581031821999873</v>
      </c>
      <c r="AT95" s="306">
        <v>0.83221402674074452</v>
      </c>
      <c r="AU95" s="306">
        <v>0.83569705847441811</v>
      </c>
      <c r="AV95" s="306">
        <v>0.83761185813985617</v>
      </c>
      <c r="AW95" s="306">
        <v>0.83867183389337296</v>
      </c>
      <c r="AX95" s="306">
        <v>0.83926121428104805</v>
      </c>
      <c r="AY95" s="306">
        <v>0.83958985130985186</v>
      </c>
      <c r="AZ95" s="306">
        <v>0.83977342132191191</v>
      </c>
      <c r="BA95" s="306">
        <v>0.83987607145264076</v>
      </c>
      <c r="BB95" s="306">
        <v>0.83993351024526164</v>
      </c>
      <c r="BC95" s="306">
        <v>0.83996566341058965</v>
      </c>
      <c r="BD95" s="306">
        <v>0.83998366634720978</v>
      </c>
      <c r="BE95" s="306">
        <v>0.8399937477353967</v>
      </c>
      <c r="BF95" s="306">
        <v>0.83999939356885567</v>
      </c>
      <c r="BG95" s="306">
        <v>0.8400025554861632</v>
      </c>
      <c r="BH95" s="306">
        <v>0.84000432632133415</v>
      </c>
      <c r="BI95" s="306">
        <v>0.8400053180785485</v>
      </c>
      <c r="BJ95" s="306">
        <v>0.84000587350809708</v>
      </c>
      <c r="BK95" s="306">
        <v>0.84000618457026177</v>
      </c>
      <c r="BL95" s="306">
        <v>0.84000635877463736</v>
      </c>
      <c r="BM95" s="306">
        <v>0.84000645633292037</v>
      </c>
      <c r="BN95" s="306">
        <v>0.84000651096683465</v>
      </c>
      <c r="BO95" s="306">
        <v>0.84000654156205568</v>
      </c>
      <c r="BP95" s="306">
        <v>0.84000655869523988</v>
      </c>
      <c r="BQ95" s="306">
        <v>0.84000656828959963</v>
      </c>
      <c r="BR95" s="306">
        <v>0.84000657366223597</v>
      </c>
      <c r="BS95" s="306">
        <v>0.84000657667075562</v>
      </c>
      <c r="BT95" s="306">
        <v>0.84000657835541515</v>
      </c>
      <c r="BU95" s="306">
        <v>0.84000657929874967</v>
      </c>
      <c r="BV95" s="306">
        <v>0.84000657982696825</v>
      </c>
      <c r="BW95" s="306">
        <v>0.8400065801227401</v>
      </c>
      <c r="BX95" s="306">
        <v>0.84000658028835318</v>
      </c>
      <c r="BY95" s="306">
        <v>0.84000658038108433</v>
      </c>
      <c r="BZ95" s="306">
        <v>0.8400065804330068</v>
      </c>
      <c r="CA95" s="306">
        <v>0.8400065804620791</v>
      </c>
      <c r="CB95" s="306">
        <v>0.84000658047835697</v>
      </c>
      <c r="CC95" s="306">
        <v>0.84000658048747101</v>
      </c>
      <c r="CD95" s="306">
        <v>0.84000658049257404</v>
      </c>
      <c r="CE95" s="306">
        <v>0.84000658049543131</v>
      </c>
      <c r="CF95" s="306">
        <v>0.84000658049703114</v>
      </c>
      <c r="CG95" s="306">
        <v>0.84000658049792643</v>
      </c>
      <c r="CH95" s="306">
        <v>0.8400065804984278</v>
      </c>
      <c r="CI95" s="306">
        <v>0.84000658049870913</v>
      </c>
      <c r="CJ95" s="306">
        <v>0.84000658049886545</v>
      </c>
      <c r="CK95" s="306">
        <v>0.84000658049895405</v>
      </c>
      <c r="CL95" s="306">
        <v>0.84000658049900334</v>
      </c>
      <c r="CM95" s="306">
        <v>0.84000658049903087</v>
      </c>
      <c r="CN95" s="306">
        <v>0.8400065804990462</v>
      </c>
      <c r="CO95" s="306">
        <v>0.84000658049905486</v>
      </c>
      <c r="CP95" s="306">
        <v>0.8400065804990593</v>
      </c>
      <c r="CQ95" s="306">
        <v>0.84000658049906018</v>
      </c>
      <c r="CR95" s="306">
        <v>0.84000658049905974</v>
      </c>
      <c r="CS95" s="306" t="s">
        <v>522</v>
      </c>
      <c r="CT95" s="306" t="s">
        <v>522</v>
      </c>
    </row>
    <row r="96" spans="1:98" s="265" customFormat="1" ht="14.25" x14ac:dyDescent="0.25">
      <c r="A96" s="488" t="s">
        <v>503</v>
      </c>
      <c r="B96" s="489"/>
      <c r="C96" s="489"/>
      <c r="D96" s="489"/>
      <c r="E96" s="489"/>
      <c r="F96" s="489"/>
      <c r="G96" s="489"/>
      <c r="H96" s="489"/>
      <c r="I96" s="489"/>
      <c r="J96" s="489"/>
      <c r="K96" s="489"/>
      <c r="L96" s="489"/>
      <c r="M96" s="489"/>
      <c r="N96" s="489"/>
      <c r="O96" s="489"/>
      <c r="P96" s="489"/>
      <c r="Q96" s="489"/>
      <c r="R96" s="489"/>
      <c r="S96" s="489"/>
      <c r="T96" s="489"/>
      <c r="U96" s="489"/>
      <c r="V96" s="489"/>
      <c r="W96" s="489"/>
      <c r="X96" s="489"/>
      <c r="Y96" s="489"/>
      <c r="Z96" s="489"/>
      <c r="AA96" s="489"/>
      <c r="AB96" s="489"/>
      <c r="AC96" s="489"/>
      <c r="AD96" s="489"/>
      <c r="AE96" s="489"/>
      <c r="AF96" s="489"/>
      <c r="AG96" s="489"/>
      <c r="AH96" s="489"/>
      <c r="AI96" s="489"/>
      <c r="AJ96" s="489"/>
      <c r="AK96" s="490">
        <v>0</v>
      </c>
      <c r="AL96" s="491"/>
      <c r="AM96" s="307">
        <v>0</v>
      </c>
      <c r="AN96" s="307">
        <v>1.1288617439769304</v>
      </c>
      <c r="AO96" s="307">
        <v>0</v>
      </c>
      <c r="AP96" s="307">
        <v>0</v>
      </c>
      <c r="AQ96" s="307">
        <v>0</v>
      </c>
      <c r="AR96" s="307">
        <v>0</v>
      </c>
      <c r="AS96" s="307">
        <v>0</v>
      </c>
      <c r="AT96" s="307">
        <v>0</v>
      </c>
      <c r="AU96" s="307">
        <v>0</v>
      </c>
      <c r="AV96" s="307">
        <v>0</v>
      </c>
      <c r="AW96" s="307">
        <v>0</v>
      </c>
      <c r="AX96" s="307">
        <v>0</v>
      </c>
      <c r="AY96" s="307">
        <v>0</v>
      </c>
      <c r="AZ96" s="307">
        <v>0</v>
      </c>
      <c r="BA96" s="307">
        <v>0</v>
      </c>
      <c r="BB96" s="307">
        <v>0</v>
      </c>
      <c r="BC96" s="307">
        <v>0</v>
      </c>
      <c r="BD96" s="307">
        <v>0</v>
      </c>
      <c r="BE96" s="307">
        <v>0</v>
      </c>
      <c r="BF96" s="307">
        <v>0</v>
      </c>
      <c r="BG96" s="307">
        <v>0</v>
      </c>
      <c r="BH96" s="307">
        <v>0</v>
      </c>
      <c r="BI96" s="307">
        <v>0</v>
      </c>
      <c r="BJ96" s="307">
        <v>0</v>
      </c>
      <c r="BK96" s="307">
        <v>0</v>
      </c>
      <c r="BL96" s="307">
        <v>0</v>
      </c>
      <c r="BM96" s="307">
        <v>0</v>
      </c>
      <c r="BN96" s="307">
        <v>0</v>
      </c>
      <c r="BO96" s="307">
        <v>0</v>
      </c>
      <c r="BP96" s="307">
        <v>0</v>
      </c>
      <c r="BQ96" s="307">
        <v>0</v>
      </c>
      <c r="BR96" s="307">
        <v>0</v>
      </c>
      <c r="BS96" s="307">
        <v>0</v>
      </c>
      <c r="BT96" s="307">
        <v>0</v>
      </c>
      <c r="BU96" s="307">
        <v>0</v>
      </c>
      <c r="BV96" s="307">
        <v>0</v>
      </c>
      <c r="BW96" s="307">
        <v>0</v>
      </c>
      <c r="BX96" s="307">
        <v>0</v>
      </c>
      <c r="BY96" s="307">
        <v>0</v>
      </c>
      <c r="BZ96" s="307">
        <v>0</v>
      </c>
      <c r="CA96" s="307">
        <v>0</v>
      </c>
      <c r="CB96" s="307">
        <v>0</v>
      </c>
      <c r="CC96" s="307">
        <v>0</v>
      </c>
      <c r="CD96" s="307">
        <v>0</v>
      </c>
      <c r="CE96" s="307">
        <v>0</v>
      </c>
      <c r="CF96" s="307">
        <v>0</v>
      </c>
      <c r="CG96" s="307">
        <v>0</v>
      </c>
      <c r="CH96" s="307">
        <v>0</v>
      </c>
      <c r="CI96" s="307">
        <v>0</v>
      </c>
      <c r="CJ96" s="307">
        <v>0</v>
      </c>
      <c r="CK96" s="307">
        <v>0</v>
      </c>
      <c r="CL96" s="307">
        <v>0</v>
      </c>
      <c r="CM96" s="307">
        <v>0</v>
      </c>
      <c r="CN96" s="307">
        <v>0</v>
      </c>
      <c r="CO96" s="307">
        <v>0</v>
      </c>
      <c r="CP96" s="307">
        <v>0</v>
      </c>
      <c r="CQ96" s="307">
        <v>0</v>
      </c>
      <c r="CR96" s="307">
        <v>0</v>
      </c>
      <c r="CS96" s="307" t="s">
        <v>522</v>
      </c>
      <c r="CT96" s="307" t="s">
        <v>522</v>
      </c>
    </row>
    <row r="97" spans="1:98" s="265" customFormat="1" ht="15" thickBot="1" x14ac:dyDescent="0.3">
      <c r="A97" s="492" t="s">
        <v>504</v>
      </c>
      <c r="B97" s="493"/>
      <c r="C97" s="493"/>
      <c r="D97" s="493"/>
      <c r="E97" s="493"/>
      <c r="F97" s="493"/>
      <c r="G97" s="493"/>
      <c r="H97" s="493"/>
      <c r="I97" s="493"/>
      <c r="J97" s="493"/>
      <c r="K97" s="493"/>
      <c r="L97" s="493"/>
      <c r="M97" s="493"/>
      <c r="N97" s="493"/>
      <c r="O97" s="493"/>
      <c r="P97" s="493"/>
      <c r="Q97" s="493"/>
      <c r="R97" s="493"/>
      <c r="S97" s="493"/>
      <c r="T97" s="493"/>
      <c r="U97" s="493"/>
      <c r="V97" s="493"/>
      <c r="W97" s="493"/>
      <c r="X97" s="493"/>
      <c r="Y97" s="493"/>
      <c r="Z97" s="493"/>
      <c r="AA97" s="493"/>
      <c r="AB97" s="493"/>
      <c r="AC97" s="493"/>
      <c r="AD97" s="493"/>
      <c r="AE97" s="493"/>
      <c r="AF97" s="493"/>
      <c r="AG97" s="493"/>
      <c r="AH97" s="493"/>
      <c r="AI97" s="493"/>
      <c r="AJ97" s="493"/>
      <c r="AK97" s="494">
        <v>0</v>
      </c>
      <c r="AL97" s="495"/>
      <c r="AM97" s="308">
        <v>0</v>
      </c>
      <c r="AN97" s="308">
        <v>1.3587590483064464</v>
      </c>
      <c r="AO97" s="308">
        <v>0</v>
      </c>
      <c r="AP97" s="308">
        <v>0</v>
      </c>
      <c r="AQ97" s="308">
        <v>0</v>
      </c>
      <c r="AR97" s="308">
        <v>0</v>
      </c>
      <c r="AS97" s="308">
        <v>0</v>
      </c>
      <c r="AT97" s="308">
        <v>0</v>
      </c>
      <c r="AU97" s="308">
        <v>0</v>
      </c>
      <c r="AV97" s="308">
        <v>0</v>
      </c>
      <c r="AW97" s="308">
        <v>0</v>
      </c>
      <c r="AX97" s="308">
        <v>0</v>
      </c>
      <c r="AY97" s="308">
        <v>0</v>
      </c>
      <c r="AZ97" s="308">
        <v>0</v>
      </c>
      <c r="BA97" s="308">
        <v>0</v>
      </c>
      <c r="BB97" s="308">
        <v>0</v>
      </c>
      <c r="BC97" s="308">
        <v>0</v>
      </c>
      <c r="BD97" s="308">
        <v>0</v>
      </c>
      <c r="BE97" s="308">
        <v>0</v>
      </c>
      <c r="BF97" s="308">
        <v>0</v>
      </c>
      <c r="BG97" s="308">
        <v>0</v>
      </c>
      <c r="BH97" s="308">
        <v>0</v>
      </c>
      <c r="BI97" s="308">
        <v>0</v>
      </c>
      <c r="BJ97" s="308">
        <v>0</v>
      </c>
      <c r="BK97" s="308">
        <v>0</v>
      </c>
      <c r="BL97" s="308">
        <v>0</v>
      </c>
      <c r="BM97" s="308">
        <v>0</v>
      </c>
      <c r="BN97" s="308">
        <v>0</v>
      </c>
      <c r="BO97" s="308">
        <v>0</v>
      </c>
      <c r="BP97" s="308">
        <v>0</v>
      </c>
      <c r="BQ97" s="308">
        <v>0</v>
      </c>
      <c r="BR97" s="308">
        <v>0</v>
      </c>
      <c r="BS97" s="308">
        <v>0</v>
      </c>
      <c r="BT97" s="308">
        <v>0</v>
      </c>
      <c r="BU97" s="308">
        <v>0</v>
      </c>
      <c r="BV97" s="308">
        <v>0</v>
      </c>
      <c r="BW97" s="308">
        <v>0</v>
      </c>
      <c r="BX97" s="308">
        <v>0</v>
      </c>
      <c r="BY97" s="308">
        <v>0</v>
      </c>
      <c r="BZ97" s="308">
        <v>0</v>
      </c>
      <c r="CA97" s="308">
        <v>0</v>
      </c>
      <c r="CB97" s="308">
        <v>0</v>
      </c>
      <c r="CC97" s="308">
        <v>0</v>
      </c>
      <c r="CD97" s="308">
        <v>0</v>
      </c>
      <c r="CE97" s="308">
        <v>0</v>
      </c>
      <c r="CF97" s="308">
        <v>0</v>
      </c>
      <c r="CG97" s="308">
        <v>0</v>
      </c>
      <c r="CH97" s="308">
        <v>0</v>
      </c>
      <c r="CI97" s="308">
        <v>0</v>
      </c>
      <c r="CJ97" s="308">
        <v>0</v>
      </c>
      <c r="CK97" s="308">
        <v>0</v>
      </c>
      <c r="CL97" s="308">
        <v>0</v>
      </c>
      <c r="CM97" s="308">
        <v>0</v>
      </c>
      <c r="CN97" s="308">
        <v>0</v>
      </c>
      <c r="CO97" s="308">
        <v>0</v>
      </c>
      <c r="CP97" s="308">
        <v>0</v>
      </c>
      <c r="CQ97" s="308">
        <v>0</v>
      </c>
      <c r="CR97" s="308">
        <v>0</v>
      </c>
      <c r="CS97" s="308" t="s">
        <v>522</v>
      </c>
      <c r="CT97" s="308" t="s">
        <v>522</v>
      </c>
    </row>
    <row r="98" spans="1:98" x14ac:dyDescent="0.25">
      <c r="AM98" s="309"/>
      <c r="AN98" s="309"/>
      <c r="AO98" s="309"/>
      <c r="AP98" s="309"/>
      <c r="AQ98" s="309"/>
      <c r="AR98" s="309"/>
      <c r="AS98" s="309"/>
      <c r="AT98" s="309"/>
    </row>
    <row r="99" spans="1:98" x14ac:dyDescent="0.25">
      <c r="A99" s="496"/>
      <c r="B99" s="496"/>
      <c r="C99" s="496"/>
      <c r="D99" s="496"/>
      <c r="E99" s="496"/>
      <c r="F99" s="496"/>
      <c r="G99" s="496"/>
      <c r="H99" s="496"/>
      <c r="I99" s="496"/>
      <c r="J99" s="496"/>
      <c r="K99" s="496"/>
      <c r="L99" s="496"/>
      <c r="M99" s="496"/>
      <c r="N99" s="496"/>
      <c r="O99" s="496"/>
      <c r="P99" s="496"/>
      <c r="Q99" s="496"/>
      <c r="R99" s="496"/>
      <c r="S99" s="496"/>
      <c r="T99" s="496"/>
      <c r="U99" s="496"/>
      <c r="V99" s="496"/>
      <c r="W99" s="496"/>
      <c r="X99" s="496"/>
      <c r="Y99" s="496"/>
      <c r="Z99" s="496"/>
      <c r="AA99" s="496"/>
      <c r="AB99" s="496"/>
      <c r="AC99" s="496"/>
      <c r="AD99" s="496"/>
      <c r="AE99" s="496"/>
      <c r="AF99" s="496"/>
      <c r="AG99" s="496"/>
      <c r="AH99" s="496"/>
      <c r="AI99" s="496"/>
      <c r="AJ99" s="496"/>
      <c r="AK99" s="496"/>
      <c r="AL99" s="496"/>
      <c r="AM99" s="496"/>
      <c r="AN99" s="496"/>
      <c r="AO99" s="496"/>
      <c r="AP99" s="496"/>
      <c r="AQ99" s="496"/>
      <c r="AR99" s="496"/>
      <c r="AS99" s="496"/>
      <c r="AT99" s="496"/>
      <c r="AU99" s="496"/>
    </row>
    <row r="101" spans="1:98" x14ac:dyDescent="0.25">
      <c r="AM101" s="309"/>
    </row>
    <row r="103" spans="1:98" x14ac:dyDescent="0.25">
      <c r="AM103" s="264" t="s">
        <v>374</v>
      </c>
    </row>
    <row r="104" spans="1:98" ht="27.75" x14ac:dyDescent="0.25">
      <c r="AL104" s="268"/>
    </row>
    <row r="105" spans="1:98" ht="27.75" x14ac:dyDescent="0.25">
      <c r="AL105" s="268"/>
    </row>
  </sheetData>
  <mergeCells count="150">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1:A3"/>
    <mergeCell ref="AN27:AO27"/>
    <mergeCell ref="AN28:AO28"/>
    <mergeCell ref="AN29:AO29"/>
    <mergeCell ref="AN30:AO30"/>
    <mergeCell ref="A51:AJ51"/>
    <mergeCell ref="AK51:AL51"/>
    <mergeCell ref="A73:AJ73"/>
    <mergeCell ref="AK73:AL73"/>
    <mergeCell ref="A59:AJ59"/>
    <mergeCell ref="AK59:AL59"/>
    <mergeCell ref="A60:AJ60"/>
    <mergeCell ref="AK60:AL60"/>
    <mergeCell ref="A61:AJ61"/>
    <mergeCell ref="AK61:AL61"/>
    <mergeCell ref="A62:AJ62"/>
    <mergeCell ref="AK62:AL62"/>
    <mergeCell ref="A55:AJ55"/>
    <mergeCell ref="AK55:AL55"/>
    <mergeCell ref="A50:AJ50"/>
    <mergeCell ref="AK50:AL50"/>
    <mergeCell ref="A52:AJ52"/>
    <mergeCell ref="AK52:AL52"/>
    <mergeCell ref="A53:AJ53"/>
    <mergeCell ref="AK89:AL89"/>
    <mergeCell ref="AK90:AL90"/>
    <mergeCell ref="A84:AJ84"/>
    <mergeCell ref="AK84:AL84"/>
    <mergeCell ref="A85:AJ85"/>
    <mergeCell ref="AK85:AL85"/>
    <mergeCell ref="A86:AJ86"/>
    <mergeCell ref="AK86:AL86"/>
    <mergeCell ref="A87:AJ87"/>
    <mergeCell ref="AK87:AL87"/>
    <mergeCell ref="AK88:AL88"/>
    <mergeCell ref="A88:AJ88"/>
    <mergeCell ref="A89:AJ89"/>
    <mergeCell ref="A90:AJ90"/>
    <mergeCell ref="A79:AJ79"/>
    <mergeCell ref="AK79:AL79"/>
    <mergeCell ref="AK80:AL80"/>
    <mergeCell ref="A81:AJ81"/>
    <mergeCell ref="AK81:AL81"/>
    <mergeCell ref="A82:AJ82"/>
    <mergeCell ref="AK82:AL82"/>
    <mergeCell ref="A83:AJ83"/>
    <mergeCell ref="AK83:AL83"/>
    <mergeCell ref="AK53:AL53"/>
    <mergeCell ref="A54:AJ54"/>
    <mergeCell ref="AK54:AL54"/>
    <mergeCell ref="A74:AJ74"/>
    <mergeCell ref="AK74:AL74"/>
    <mergeCell ref="A75:AJ75"/>
    <mergeCell ref="AK75:AL75"/>
    <mergeCell ref="A76:AJ76"/>
    <mergeCell ref="AK76:AL76"/>
    <mergeCell ref="A63:AJ63"/>
    <mergeCell ref="AK63:AL63"/>
    <mergeCell ref="A65:AJ65"/>
    <mergeCell ref="AK65:AL65"/>
    <mergeCell ref="A66:AJ66"/>
    <mergeCell ref="AK66:AL66"/>
    <mergeCell ref="A67:AJ67"/>
    <mergeCell ref="AK67:AL67"/>
    <mergeCell ref="A68:AJ68"/>
    <mergeCell ref="AK68:AL68"/>
    <mergeCell ref="A77:AJ77"/>
    <mergeCell ref="AK77:AL77"/>
    <mergeCell ref="A78:AJ78"/>
    <mergeCell ref="AK78:AL78"/>
    <mergeCell ref="A69:AJ69"/>
    <mergeCell ref="AK69:AL69"/>
    <mergeCell ref="A70:AJ70"/>
    <mergeCell ref="AK70:AL70"/>
    <mergeCell ref="A71:AJ71"/>
    <mergeCell ref="AK71:AL71"/>
    <mergeCell ref="A72:AJ72"/>
    <mergeCell ref="AK72:AL72"/>
    <mergeCell ref="A45:AJ45"/>
    <mergeCell ref="AK45:AL45"/>
    <mergeCell ref="A46:AJ46"/>
    <mergeCell ref="AK46:AL46"/>
    <mergeCell ref="A47:AJ47"/>
    <mergeCell ref="AK47:AL47"/>
    <mergeCell ref="A48:AJ48"/>
    <mergeCell ref="AK48:AL48"/>
    <mergeCell ref="A49:AJ49"/>
    <mergeCell ref="AK49:AL49"/>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1:AJ31"/>
    <mergeCell ref="AK31:AL31"/>
    <mergeCell ref="A32:AJ32"/>
    <mergeCell ref="AK32:AL32"/>
    <mergeCell ref="A33:AJ33"/>
    <mergeCell ref="AK33:AL33"/>
    <mergeCell ref="A34:AJ34"/>
    <mergeCell ref="AK34:AL34"/>
    <mergeCell ref="A26:AJ26"/>
    <mergeCell ref="AK26:AL26"/>
    <mergeCell ref="A27:AJ27"/>
    <mergeCell ref="AK27:AL27"/>
    <mergeCell ref="A28:AJ28"/>
    <mergeCell ref="AK28:AL28"/>
    <mergeCell ref="A29:AJ29"/>
    <mergeCell ref="AK29:AL29"/>
    <mergeCell ref="A30:AJ30"/>
    <mergeCell ref="AK30:AL30"/>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view="pageBreakPreview" topLeftCell="A25" zoomScale="70" zoomScaleSheetLayoutView="70" workbookViewId="0">
      <selection activeCell="B37" sqref="B37"/>
    </sheetView>
  </sheetViews>
  <sheetFormatPr defaultRowHeight="15.75" x14ac:dyDescent="0.25"/>
  <cols>
    <col min="1" max="1" width="9.140625" style="57"/>
    <col min="2" max="2" width="49.42578125" style="57" customWidth="1"/>
    <col min="3" max="3" width="15.85546875" style="57" customWidth="1"/>
    <col min="4" max="4" width="17.42578125" style="57" customWidth="1"/>
    <col min="5" max="6" width="0" style="57" hidden="1" customWidth="1"/>
    <col min="7" max="7" width="19.5703125" style="233" customWidth="1"/>
    <col min="8" max="8" width="18.85546875" style="233" customWidth="1"/>
    <col min="9" max="10" width="18.28515625" style="57" customWidth="1"/>
    <col min="11" max="11" width="29.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50" t="str">
        <f>'1. паспорт местоположение'!$A$5</f>
        <v>Год раскрытия информации: 2026 год</v>
      </c>
      <c r="B5" s="350"/>
      <c r="C5" s="350"/>
      <c r="D5" s="350"/>
      <c r="E5" s="350"/>
      <c r="F5" s="350"/>
      <c r="G5" s="350"/>
      <c r="H5" s="350"/>
      <c r="I5" s="350"/>
      <c r="J5" s="350"/>
      <c r="K5" s="350"/>
      <c r="L5" s="350"/>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tr">
        <f>'1. паспорт местоположение'!$A$9</f>
        <v xml:space="preserve"> АО "Россети Тюмень" </v>
      </c>
      <c r="B9" s="355"/>
      <c r="C9" s="355"/>
      <c r="D9" s="355"/>
      <c r="E9" s="355"/>
      <c r="F9" s="355"/>
      <c r="G9" s="355"/>
      <c r="H9" s="355"/>
      <c r="I9" s="355"/>
      <c r="J9" s="355"/>
      <c r="K9" s="355"/>
      <c r="L9" s="355"/>
    </row>
    <row r="10" spans="1:44" x14ac:dyDescent="0.25">
      <c r="A10" s="354" t="s">
        <v>8</v>
      </c>
      <c r="B10" s="354"/>
      <c r="C10" s="354"/>
      <c r="D10" s="354"/>
      <c r="E10" s="354"/>
      <c r="F10" s="354"/>
      <c r="G10" s="354"/>
      <c r="H10" s="354"/>
      <c r="I10" s="354"/>
      <c r="J10" s="354"/>
      <c r="K10" s="354"/>
      <c r="L10" s="354"/>
    </row>
    <row r="11" spans="1:44" ht="18.75" x14ac:dyDescent="0.25">
      <c r="A11" s="345"/>
      <c r="B11" s="345"/>
      <c r="C11" s="345"/>
      <c r="D11" s="345"/>
      <c r="E11" s="345"/>
      <c r="F11" s="345"/>
      <c r="G11" s="345"/>
      <c r="H11" s="345"/>
      <c r="I11" s="345"/>
      <c r="J11" s="345"/>
      <c r="K11" s="345"/>
      <c r="L11" s="345"/>
    </row>
    <row r="12" spans="1:44" x14ac:dyDescent="0.25">
      <c r="A12" s="355" t="str">
        <f>'1. паспорт местоположение'!A12:C12</f>
        <v>Q_NS1100.KL.0023</v>
      </c>
      <c r="B12" s="355"/>
      <c r="C12" s="355"/>
      <c r="D12" s="355"/>
      <c r="E12" s="355"/>
      <c r="F12" s="355"/>
      <c r="G12" s="355"/>
      <c r="H12" s="355"/>
      <c r="I12" s="355"/>
      <c r="J12" s="355"/>
      <c r="K12" s="355"/>
      <c r="L12" s="355"/>
    </row>
    <row r="13" spans="1:44" x14ac:dyDescent="0.25">
      <c r="A13" s="354" t="s">
        <v>7</v>
      </c>
      <c r="B13" s="354"/>
      <c r="C13" s="354"/>
      <c r="D13" s="354"/>
      <c r="E13" s="354"/>
      <c r="F13" s="354"/>
      <c r="G13" s="354"/>
      <c r="H13" s="354"/>
      <c r="I13" s="354"/>
      <c r="J13" s="354"/>
      <c r="K13" s="354"/>
      <c r="L13" s="354"/>
    </row>
    <row r="14" spans="1:44" ht="18.75" x14ac:dyDescent="0.25">
      <c r="A14" s="356"/>
      <c r="B14" s="356"/>
      <c r="C14" s="356"/>
      <c r="D14" s="356"/>
      <c r="E14" s="356"/>
      <c r="F14" s="356"/>
      <c r="G14" s="356"/>
      <c r="H14" s="356"/>
      <c r="I14" s="356"/>
      <c r="J14" s="356"/>
      <c r="K14" s="356"/>
      <c r="L14" s="356"/>
    </row>
    <row r="15" spans="1:44" ht="55.5" customHeight="1" x14ac:dyDescent="0.25">
      <c r="A15" s="357" t="str">
        <f>'1. паспорт местоположение'!$A$15</f>
        <v>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v>
      </c>
      <c r="B15" s="376"/>
      <c r="C15" s="376"/>
      <c r="D15" s="376"/>
      <c r="E15" s="376"/>
      <c r="F15" s="376"/>
      <c r="G15" s="376"/>
      <c r="H15" s="376"/>
      <c r="I15" s="376"/>
      <c r="J15" s="376"/>
      <c r="K15" s="376"/>
      <c r="L15" s="376"/>
    </row>
    <row r="16" spans="1:44" x14ac:dyDescent="0.25">
      <c r="A16" s="354" t="s">
        <v>6</v>
      </c>
      <c r="B16" s="354"/>
      <c r="C16" s="354"/>
      <c r="D16" s="354"/>
      <c r="E16" s="354"/>
      <c r="F16" s="354"/>
      <c r="G16" s="354"/>
      <c r="H16" s="354"/>
      <c r="I16" s="354"/>
      <c r="J16" s="354"/>
      <c r="K16" s="354"/>
      <c r="L16" s="354"/>
    </row>
    <row r="17" spans="1:12" ht="15.75" customHeight="1" x14ac:dyDescent="0.25">
      <c r="L17" s="71"/>
    </row>
    <row r="18" spans="1:12" x14ac:dyDescent="0.25">
      <c r="K18" s="70"/>
    </row>
    <row r="19" spans="1:12" ht="15.75" customHeight="1" x14ac:dyDescent="0.25">
      <c r="A19" s="513" t="s">
        <v>341</v>
      </c>
      <c r="B19" s="513"/>
      <c r="C19" s="513"/>
      <c r="D19" s="513"/>
      <c r="E19" s="513"/>
      <c r="F19" s="513"/>
      <c r="G19" s="513"/>
      <c r="H19" s="513"/>
      <c r="I19" s="513"/>
      <c r="J19" s="513"/>
      <c r="K19" s="513"/>
      <c r="L19" s="513"/>
    </row>
    <row r="20" spans="1:12" x14ac:dyDescent="0.25">
      <c r="A20" s="58"/>
      <c r="B20" s="58"/>
      <c r="C20" s="69"/>
      <c r="D20" s="69"/>
      <c r="E20" s="69"/>
      <c r="F20" s="69"/>
      <c r="G20" s="319"/>
      <c r="H20" s="319"/>
      <c r="I20" s="69"/>
      <c r="J20" s="69"/>
      <c r="K20" s="69"/>
      <c r="L20" s="69"/>
    </row>
    <row r="21" spans="1:12" ht="28.5" customHeight="1" x14ac:dyDescent="0.25">
      <c r="A21" s="503" t="s">
        <v>169</v>
      </c>
      <c r="B21" s="503" t="s">
        <v>168</v>
      </c>
      <c r="C21" s="509" t="s">
        <v>277</v>
      </c>
      <c r="D21" s="509"/>
      <c r="E21" s="509"/>
      <c r="F21" s="509"/>
      <c r="G21" s="509"/>
      <c r="H21" s="509"/>
      <c r="I21" s="504" t="s">
        <v>167</v>
      </c>
      <c r="J21" s="506" t="s">
        <v>279</v>
      </c>
      <c r="K21" s="503" t="s">
        <v>166</v>
      </c>
      <c r="L21" s="505" t="s">
        <v>278</v>
      </c>
    </row>
    <row r="22" spans="1:12" ht="58.5" customHeight="1" x14ac:dyDescent="0.25">
      <c r="A22" s="503"/>
      <c r="B22" s="503"/>
      <c r="C22" s="510" t="s">
        <v>2</v>
      </c>
      <c r="D22" s="510"/>
      <c r="E22" s="88"/>
      <c r="F22" s="89"/>
      <c r="G22" s="511" t="s">
        <v>1</v>
      </c>
      <c r="H22" s="512"/>
      <c r="I22" s="504"/>
      <c r="J22" s="507"/>
      <c r="K22" s="503"/>
      <c r="L22" s="505"/>
    </row>
    <row r="23" spans="1:12" ht="47.25" x14ac:dyDescent="0.25">
      <c r="A23" s="503"/>
      <c r="B23" s="503"/>
      <c r="C23" s="68" t="s">
        <v>165</v>
      </c>
      <c r="D23" s="68" t="s">
        <v>164</v>
      </c>
      <c r="E23" s="68" t="s">
        <v>165</v>
      </c>
      <c r="F23" s="68" t="s">
        <v>164</v>
      </c>
      <c r="G23" s="226" t="s">
        <v>165</v>
      </c>
      <c r="H23" s="226" t="s">
        <v>164</v>
      </c>
      <c r="I23" s="504"/>
      <c r="J23" s="508"/>
      <c r="K23" s="503"/>
      <c r="L23" s="505"/>
    </row>
    <row r="24" spans="1:12" x14ac:dyDescent="0.25">
      <c r="A24" s="60">
        <v>1</v>
      </c>
      <c r="B24" s="60">
        <v>2</v>
      </c>
      <c r="C24" s="68">
        <v>3</v>
      </c>
      <c r="D24" s="68">
        <v>4</v>
      </c>
      <c r="E24" s="68">
        <v>5</v>
      </c>
      <c r="F24" s="68">
        <v>6</v>
      </c>
      <c r="G24" s="226">
        <v>7</v>
      </c>
      <c r="H24" s="226">
        <v>8</v>
      </c>
      <c r="I24" s="68">
        <v>9</v>
      </c>
      <c r="J24" s="68">
        <v>10</v>
      </c>
      <c r="K24" s="68">
        <v>11</v>
      </c>
      <c r="L24" s="68">
        <v>12</v>
      </c>
    </row>
    <row r="25" spans="1:12" x14ac:dyDescent="0.25">
      <c r="A25" s="136">
        <v>1</v>
      </c>
      <c r="B25" s="137" t="s">
        <v>163</v>
      </c>
      <c r="C25" s="63"/>
      <c r="D25" s="67"/>
      <c r="E25" s="67"/>
      <c r="F25" s="67"/>
      <c r="G25" s="227"/>
      <c r="H25" s="227"/>
      <c r="I25" s="67"/>
      <c r="J25" s="67"/>
      <c r="K25" s="61"/>
      <c r="L25" s="73"/>
    </row>
    <row r="26" spans="1:12" ht="21.75" customHeight="1" x14ac:dyDescent="0.25">
      <c r="A26" s="136" t="s">
        <v>162</v>
      </c>
      <c r="B26" s="138" t="s">
        <v>284</v>
      </c>
      <c r="C26" s="62" t="s">
        <v>377</v>
      </c>
      <c r="D26" s="62"/>
      <c r="E26" s="67"/>
      <c r="F26" s="67"/>
      <c r="G26" s="228">
        <v>45737</v>
      </c>
      <c r="H26" s="228">
        <v>45755</v>
      </c>
      <c r="I26" s="67">
        <v>100</v>
      </c>
      <c r="J26" s="67">
        <v>100</v>
      </c>
      <c r="K26" s="61"/>
      <c r="L26" s="61"/>
    </row>
    <row r="27" spans="1:12" s="59" customFormat="1" ht="39" customHeight="1" x14ac:dyDescent="0.25">
      <c r="A27" s="136" t="s">
        <v>161</v>
      </c>
      <c r="B27" s="138" t="s">
        <v>286</v>
      </c>
      <c r="C27" s="62" t="s">
        <v>377</v>
      </c>
      <c r="D27" s="62"/>
      <c r="E27" s="67"/>
      <c r="F27" s="67"/>
      <c r="G27" s="228" t="s">
        <v>373</v>
      </c>
      <c r="H27" s="228" t="s">
        <v>373</v>
      </c>
      <c r="I27" s="67"/>
      <c r="J27" s="67"/>
      <c r="K27" s="61"/>
      <c r="L27" s="61"/>
    </row>
    <row r="28" spans="1:12" s="59" customFormat="1" ht="55.5" customHeight="1" x14ac:dyDescent="0.25">
      <c r="A28" s="136" t="s">
        <v>285</v>
      </c>
      <c r="B28" s="138" t="s">
        <v>290</v>
      </c>
      <c r="C28" s="62" t="s">
        <v>377</v>
      </c>
      <c r="D28" s="62"/>
      <c r="E28" s="67"/>
      <c r="F28" s="67"/>
      <c r="G28" s="228" t="s">
        <v>373</v>
      </c>
      <c r="H28" s="228" t="s">
        <v>373</v>
      </c>
      <c r="I28" s="67"/>
      <c r="J28" s="67"/>
      <c r="K28" s="61"/>
      <c r="L28" s="61"/>
    </row>
    <row r="29" spans="1:12" s="59" customFormat="1" ht="39" customHeight="1" x14ac:dyDescent="0.25">
      <c r="A29" s="136" t="s">
        <v>160</v>
      </c>
      <c r="B29" s="138" t="s">
        <v>289</v>
      </c>
      <c r="C29" s="62" t="s">
        <v>377</v>
      </c>
      <c r="D29" s="62"/>
      <c r="E29" s="67"/>
      <c r="F29" s="67"/>
      <c r="G29" s="228" t="s">
        <v>373</v>
      </c>
      <c r="H29" s="228" t="s">
        <v>373</v>
      </c>
      <c r="I29" s="67"/>
      <c r="J29" s="67"/>
      <c r="K29" s="61"/>
      <c r="L29" s="61"/>
    </row>
    <row r="30" spans="1:12" s="59" customFormat="1" ht="42" customHeight="1" x14ac:dyDescent="0.25">
      <c r="A30" s="136" t="s">
        <v>159</v>
      </c>
      <c r="B30" s="138" t="s">
        <v>291</v>
      </c>
      <c r="C30" s="62" t="s">
        <v>377</v>
      </c>
      <c r="D30" s="62"/>
      <c r="E30" s="67"/>
      <c r="F30" s="67"/>
      <c r="G30" s="228">
        <v>46266</v>
      </c>
      <c r="H30" s="228">
        <v>46295</v>
      </c>
      <c r="I30" s="106"/>
      <c r="J30" s="106"/>
      <c r="K30" s="61"/>
      <c r="L30" s="134"/>
    </row>
    <row r="31" spans="1:12" s="59" customFormat="1" ht="37.5" customHeight="1" x14ac:dyDescent="0.25">
      <c r="A31" s="136" t="s">
        <v>158</v>
      </c>
      <c r="B31" s="139" t="s">
        <v>287</v>
      </c>
      <c r="C31" s="62" t="s">
        <v>377</v>
      </c>
      <c r="D31" s="62"/>
      <c r="E31" s="67"/>
      <c r="F31" s="67"/>
      <c r="G31" s="228">
        <v>45931</v>
      </c>
      <c r="H31" s="228">
        <v>45991</v>
      </c>
      <c r="I31" s="106"/>
      <c r="J31" s="106"/>
      <c r="K31" s="61"/>
      <c r="L31" s="134"/>
    </row>
    <row r="32" spans="1:12" s="59" customFormat="1" ht="34.5" customHeight="1" x14ac:dyDescent="0.25">
      <c r="A32" s="136" t="s">
        <v>156</v>
      </c>
      <c r="B32" s="139" t="s">
        <v>292</v>
      </c>
      <c r="C32" s="62" t="s">
        <v>377</v>
      </c>
      <c r="D32" s="62"/>
      <c r="E32" s="67"/>
      <c r="F32" s="67"/>
      <c r="G32" s="228">
        <v>46235</v>
      </c>
      <c r="H32" s="228">
        <v>46325</v>
      </c>
      <c r="I32" s="106"/>
      <c r="J32" s="106"/>
      <c r="K32" s="61"/>
      <c r="L32" s="134"/>
    </row>
    <row r="33" spans="1:12" s="59" customFormat="1" ht="37.5" customHeight="1" x14ac:dyDescent="0.25">
      <c r="A33" s="136" t="s">
        <v>303</v>
      </c>
      <c r="B33" s="139" t="s">
        <v>240</v>
      </c>
      <c r="C33" s="62" t="s">
        <v>377</v>
      </c>
      <c r="D33" s="62"/>
      <c r="E33" s="67"/>
      <c r="F33" s="67"/>
      <c r="G33" s="228" t="s">
        <v>373</v>
      </c>
      <c r="H33" s="228" t="s">
        <v>373</v>
      </c>
      <c r="I33" s="106"/>
      <c r="J33" s="106"/>
      <c r="K33" s="61"/>
      <c r="L33" s="134"/>
    </row>
    <row r="34" spans="1:12" s="59" customFormat="1" ht="47.25" customHeight="1" x14ac:dyDescent="0.25">
      <c r="A34" s="136" t="s">
        <v>304</v>
      </c>
      <c r="B34" s="139" t="s">
        <v>296</v>
      </c>
      <c r="C34" s="62" t="s">
        <v>377</v>
      </c>
      <c r="D34" s="62"/>
      <c r="E34" s="66"/>
      <c r="F34" s="66"/>
      <c r="G34" s="320" t="s">
        <v>373</v>
      </c>
      <c r="H34" s="320" t="s">
        <v>373</v>
      </c>
      <c r="I34" s="107"/>
      <c r="J34" s="107"/>
      <c r="K34" s="61"/>
      <c r="L34" s="134"/>
    </row>
    <row r="35" spans="1:12" s="59" customFormat="1" ht="33.75" customHeight="1" x14ac:dyDescent="0.25">
      <c r="A35" s="136" t="s">
        <v>305</v>
      </c>
      <c r="B35" s="139" t="s">
        <v>157</v>
      </c>
      <c r="C35" s="62" t="s">
        <v>377</v>
      </c>
      <c r="D35" s="62"/>
      <c r="E35" s="66"/>
      <c r="F35" s="66"/>
      <c r="G35" s="228">
        <v>46366</v>
      </c>
      <c r="H35" s="228">
        <v>46371</v>
      </c>
      <c r="I35" s="107"/>
      <c r="J35" s="107"/>
      <c r="K35" s="61"/>
      <c r="L35" s="134"/>
    </row>
    <row r="36" spans="1:12" ht="36.75" customHeight="1" x14ac:dyDescent="0.25">
      <c r="A36" s="136" t="s">
        <v>306</v>
      </c>
      <c r="B36" s="139" t="s">
        <v>288</v>
      </c>
      <c r="C36" s="62" t="s">
        <v>377</v>
      </c>
      <c r="D36" s="62"/>
      <c r="E36" s="65"/>
      <c r="F36" s="64"/>
      <c r="G36" s="228" t="s">
        <v>373</v>
      </c>
      <c r="H36" s="228" t="s">
        <v>373</v>
      </c>
      <c r="I36" s="107"/>
      <c r="J36" s="107"/>
      <c r="K36" s="61"/>
      <c r="L36" s="134"/>
    </row>
    <row r="37" spans="1:12" ht="32.25" customHeight="1" x14ac:dyDescent="0.25">
      <c r="A37" s="136" t="s">
        <v>307</v>
      </c>
      <c r="B37" s="139" t="s">
        <v>155</v>
      </c>
      <c r="C37" s="62" t="s">
        <v>377</v>
      </c>
      <c r="D37" s="62"/>
      <c r="E37" s="65"/>
      <c r="F37" s="64"/>
      <c r="G37" s="228" t="s">
        <v>373</v>
      </c>
      <c r="H37" s="228" t="s">
        <v>373</v>
      </c>
      <c r="I37" s="107"/>
      <c r="J37" s="107"/>
      <c r="K37" s="61"/>
      <c r="L37" s="108"/>
    </row>
    <row r="38" spans="1:12" ht="22.5" customHeight="1" x14ac:dyDescent="0.25">
      <c r="A38" s="136" t="s">
        <v>478</v>
      </c>
      <c r="B38" s="137" t="s">
        <v>154</v>
      </c>
      <c r="C38" s="62"/>
      <c r="D38" s="256"/>
      <c r="E38" s="257"/>
      <c r="F38" s="257"/>
      <c r="G38" s="261"/>
      <c r="H38" s="261"/>
      <c r="I38" s="257"/>
      <c r="J38" s="61"/>
      <c r="K38" s="61"/>
      <c r="L38" s="61"/>
    </row>
    <row r="39" spans="1:12" ht="53.25" customHeight="1" x14ac:dyDescent="0.25">
      <c r="A39" s="136">
        <v>2</v>
      </c>
      <c r="B39" s="139" t="s">
        <v>293</v>
      </c>
      <c r="C39" s="62" t="s">
        <v>377</v>
      </c>
      <c r="D39" s="62"/>
      <c r="E39" s="61"/>
      <c r="F39" s="61"/>
      <c r="G39" s="228">
        <v>46371</v>
      </c>
      <c r="H39" s="228">
        <v>46417</v>
      </c>
      <c r="I39" s="61"/>
      <c r="J39" s="61"/>
      <c r="K39" s="61"/>
      <c r="L39" s="61"/>
    </row>
    <row r="40" spans="1:12" ht="31.5" customHeight="1" x14ac:dyDescent="0.25">
      <c r="A40" s="136" t="s">
        <v>153</v>
      </c>
      <c r="B40" s="139" t="s">
        <v>295</v>
      </c>
      <c r="C40" s="62" t="s">
        <v>377</v>
      </c>
      <c r="D40" s="62"/>
      <c r="E40" s="61"/>
      <c r="F40" s="61"/>
      <c r="G40" s="228">
        <v>46419</v>
      </c>
      <c r="H40" s="258">
        <v>46507</v>
      </c>
      <c r="I40" s="61"/>
      <c r="J40" s="61"/>
      <c r="K40" s="61"/>
      <c r="L40" s="61"/>
    </row>
    <row r="41" spans="1:12" ht="38.25" customHeight="1" x14ac:dyDescent="0.25">
      <c r="A41" s="136" t="s">
        <v>152</v>
      </c>
      <c r="B41" s="137" t="s">
        <v>371</v>
      </c>
      <c r="C41" s="62"/>
      <c r="D41" s="256"/>
      <c r="E41" s="257"/>
      <c r="F41" s="257"/>
      <c r="G41" s="258"/>
      <c r="H41" s="228"/>
      <c r="I41" s="257"/>
      <c r="J41" s="61"/>
      <c r="K41" s="61"/>
      <c r="L41" s="61"/>
    </row>
    <row r="42" spans="1:12" ht="42" customHeight="1" x14ac:dyDescent="0.25">
      <c r="A42" s="136">
        <v>3</v>
      </c>
      <c r="B42" s="139" t="s">
        <v>294</v>
      </c>
      <c r="C42" s="62" t="s">
        <v>377</v>
      </c>
      <c r="D42" s="62"/>
      <c r="E42" s="61"/>
      <c r="F42" s="61"/>
      <c r="G42" s="228">
        <v>46478</v>
      </c>
      <c r="H42" s="258">
        <v>46588</v>
      </c>
      <c r="I42" s="61"/>
      <c r="J42" s="61"/>
      <c r="K42" s="61"/>
      <c r="L42" s="61"/>
    </row>
    <row r="43" spans="1:12" ht="30" customHeight="1" x14ac:dyDescent="0.25">
      <c r="A43" s="136" t="s">
        <v>151</v>
      </c>
      <c r="B43" s="139" t="s">
        <v>149</v>
      </c>
      <c r="C43" s="62" t="s">
        <v>377</v>
      </c>
      <c r="D43" s="62"/>
      <c r="E43" s="61"/>
      <c r="F43" s="61"/>
      <c r="G43" s="258">
        <v>46569</v>
      </c>
      <c r="H43" s="258">
        <v>46583</v>
      </c>
      <c r="I43" s="61"/>
      <c r="J43" s="61"/>
      <c r="K43" s="61"/>
      <c r="L43" s="61"/>
    </row>
    <row r="44" spans="1:12" ht="31.5" customHeight="1" x14ac:dyDescent="0.25">
      <c r="A44" s="136" t="s">
        <v>150</v>
      </c>
      <c r="B44" s="139" t="s">
        <v>147</v>
      </c>
      <c r="C44" s="62" t="s">
        <v>377</v>
      </c>
      <c r="D44" s="62"/>
      <c r="E44" s="61"/>
      <c r="F44" s="61"/>
      <c r="G44" s="228">
        <v>46569</v>
      </c>
      <c r="H44" s="259">
        <v>46680</v>
      </c>
      <c r="I44" s="61"/>
      <c r="J44" s="61"/>
      <c r="K44" s="61"/>
      <c r="L44" s="61"/>
    </row>
    <row r="45" spans="1:12" ht="70.5" customHeight="1" x14ac:dyDescent="0.25">
      <c r="A45" s="136" t="s">
        <v>148</v>
      </c>
      <c r="B45" s="139" t="s">
        <v>299</v>
      </c>
      <c r="C45" s="62" t="s">
        <v>377</v>
      </c>
      <c r="D45" s="62"/>
      <c r="E45" s="61"/>
      <c r="F45" s="61"/>
      <c r="G45" s="259">
        <v>46680</v>
      </c>
      <c r="H45" s="259">
        <v>46690</v>
      </c>
      <c r="I45" s="61"/>
      <c r="J45" s="61"/>
      <c r="K45" s="61"/>
      <c r="L45" s="61"/>
    </row>
    <row r="46" spans="1:12" ht="117" customHeight="1" x14ac:dyDescent="0.25">
      <c r="A46" s="136" t="s">
        <v>146</v>
      </c>
      <c r="B46" s="139" t="s">
        <v>297</v>
      </c>
      <c r="C46" s="62" t="s">
        <v>377</v>
      </c>
      <c r="D46" s="62"/>
      <c r="E46" s="62" t="s">
        <v>373</v>
      </c>
      <c r="F46" s="62" t="s">
        <v>373</v>
      </c>
      <c r="G46" s="260" t="s">
        <v>373</v>
      </c>
      <c r="H46" s="259" t="s">
        <v>373</v>
      </c>
      <c r="I46" s="61"/>
      <c r="J46" s="61"/>
      <c r="K46" s="61"/>
      <c r="L46" s="61"/>
    </row>
    <row r="47" spans="1:12" ht="25.5" customHeight="1" x14ac:dyDescent="0.25">
      <c r="A47" s="136" t="s">
        <v>144</v>
      </c>
      <c r="B47" s="139" t="s">
        <v>145</v>
      </c>
      <c r="C47" s="62" t="s">
        <v>377</v>
      </c>
      <c r="D47" s="62"/>
      <c r="E47" s="61"/>
      <c r="F47" s="61"/>
      <c r="G47" s="258">
        <v>46692</v>
      </c>
      <c r="H47" s="260">
        <v>46711</v>
      </c>
      <c r="I47" s="61"/>
      <c r="J47" s="61"/>
      <c r="K47" s="61"/>
      <c r="L47" s="61"/>
    </row>
    <row r="48" spans="1:12" ht="26.25" customHeight="1" x14ac:dyDescent="0.25">
      <c r="A48" s="168" t="s">
        <v>486</v>
      </c>
      <c r="B48" s="169" t="s">
        <v>143</v>
      </c>
      <c r="C48" s="62"/>
      <c r="D48" s="256"/>
      <c r="E48" s="257"/>
      <c r="F48" s="257"/>
      <c r="G48" s="259"/>
      <c r="H48" s="260"/>
      <c r="I48" s="257"/>
      <c r="J48" s="61"/>
      <c r="K48" s="61"/>
      <c r="L48" s="61"/>
    </row>
    <row r="49" spans="1:12" ht="33.75" customHeight="1" x14ac:dyDescent="0.25">
      <c r="A49" s="136">
        <v>4</v>
      </c>
      <c r="B49" s="139" t="s">
        <v>141</v>
      </c>
      <c r="C49" s="62" t="s">
        <v>377</v>
      </c>
      <c r="D49" s="62"/>
      <c r="E49" s="61"/>
      <c r="F49" s="61"/>
      <c r="G49" s="260">
        <v>46722</v>
      </c>
      <c r="H49" s="259">
        <v>46726</v>
      </c>
      <c r="I49" s="61"/>
      <c r="J49" s="61"/>
      <c r="K49" s="61"/>
      <c r="L49" s="61"/>
    </row>
    <row r="50" spans="1:12" ht="67.5" customHeight="1" x14ac:dyDescent="0.25">
      <c r="A50" s="136" t="s">
        <v>142</v>
      </c>
      <c r="B50" s="139" t="s">
        <v>298</v>
      </c>
      <c r="C50" s="62" t="s">
        <v>377</v>
      </c>
      <c r="D50" s="62"/>
      <c r="E50" s="61"/>
      <c r="F50" s="61"/>
      <c r="G50" s="259">
        <v>46711</v>
      </c>
      <c r="H50" s="321">
        <v>46716</v>
      </c>
      <c r="I50" s="61"/>
      <c r="J50" s="61"/>
      <c r="K50" s="61"/>
      <c r="L50" s="61"/>
    </row>
    <row r="51" spans="1:12" ht="60" customHeight="1" x14ac:dyDescent="0.25">
      <c r="A51" s="136" t="s">
        <v>140</v>
      </c>
      <c r="B51" s="139" t="s">
        <v>300</v>
      </c>
      <c r="C51" s="62" t="s">
        <v>377</v>
      </c>
      <c r="D51" s="62"/>
      <c r="E51" s="61"/>
      <c r="F51" s="61"/>
      <c r="G51" s="260">
        <v>46726</v>
      </c>
      <c r="H51" s="259">
        <v>46736</v>
      </c>
      <c r="I51" s="61"/>
      <c r="J51" s="61"/>
      <c r="K51" s="61"/>
      <c r="L51" s="61"/>
    </row>
    <row r="52" spans="1:12" ht="56.25" customHeight="1" x14ac:dyDescent="0.25">
      <c r="A52" s="136" t="s">
        <v>138</v>
      </c>
      <c r="B52" s="139" t="s">
        <v>139</v>
      </c>
      <c r="C52" s="62" t="s">
        <v>377</v>
      </c>
      <c r="D52" s="62"/>
      <c r="E52" s="61"/>
      <c r="F52" s="61"/>
      <c r="G52" s="259">
        <v>46741</v>
      </c>
      <c r="H52" s="321">
        <v>46746</v>
      </c>
      <c r="I52" s="61"/>
      <c r="J52" s="61"/>
      <c r="K52" s="61"/>
      <c r="L52" s="61"/>
    </row>
    <row r="53" spans="1:12" ht="44.25" customHeight="1" x14ac:dyDescent="0.25">
      <c r="A53" s="136" t="s">
        <v>136</v>
      </c>
      <c r="B53" s="92" t="s">
        <v>301</v>
      </c>
      <c r="C53" s="62" t="s">
        <v>377</v>
      </c>
      <c r="D53" s="62"/>
      <c r="E53" s="61"/>
      <c r="F53" s="61"/>
      <c r="G53" s="259">
        <v>46741</v>
      </c>
      <c r="H53" s="321">
        <v>46752</v>
      </c>
      <c r="I53" s="61"/>
      <c r="J53" s="61"/>
      <c r="K53" s="61"/>
      <c r="L53" s="61"/>
    </row>
    <row r="54" spans="1:12" ht="46.5" customHeight="1" x14ac:dyDescent="0.25">
      <c r="A54" s="136" t="s">
        <v>302</v>
      </c>
      <c r="B54" s="139" t="s">
        <v>137</v>
      </c>
      <c r="C54" s="62" t="s">
        <v>377</v>
      </c>
      <c r="D54" s="62"/>
      <c r="E54" s="61"/>
      <c r="F54" s="61"/>
      <c r="G54" s="259" t="s">
        <v>373</v>
      </c>
      <c r="H54" s="259" t="s">
        <v>373</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F92"/>
  <sheetViews>
    <sheetView view="pageBreakPreview" topLeftCell="A43" zoomScale="70" zoomScaleNormal="70" zoomScaleSheetLayoutView="70" workbookViewId="0">
      <selection activeCell="F44" sqref="F44"/>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7" customWidth="1"/>
    <col min="8" max="8" width="6.5703125" style="157" customWidth="1"/>
    <col min="9" max="9" width="5.42578125" style="157" customWidth="1"/>
    <col min="10" max="10" width="9.42578125" style="157" customWidth="1"/>
    <col min="11" max="11" width="7.28515625" style="251" customWidth="1"/>
    <col min="12" max="13" width="6.7109375" style="156" customWidth="1"/>
    <col min="14" max="14" width="12.28515625" style="156" customWidth="1"/>
    <col min="15" max="15" width="6.140625" style="156" customWidth="1"/>
    <col min="16" max="16" width="9.42578125" style="156" customWidth="1"/>
    <col min="17" max="17" width="6.140625" style="156" customWidth="1"/>
    <col min="18" max="18" width="10.42578125" style="156" customWidth="1"/>
    <col min="19" max="19" width="7.5703125" style="156" customWidth="1"/>
    <col min="20" max="20" width="6.140625" style="156" customWidth="1"/>
    <col min="21" max="21" width="7.5703125" style="156" customWidth="1"/>
    <col min="22" max="22" width="8.7109375" style="156" customWidth="1"/>
    <col min="23" max="25" width="6.140625" style="156" customWidth="1"/>
    <col min="26" max="26" width="8.7109375" style="156" customWidth="1"/>
    <col min="27" max="27" width="6.140625" style="156" customWidth="1"/>
    <col min="28" max="28" width="13.140625" style="156" customWidth="1"/>
    <col min="29" max="29" width="18.140625" style="247" customWidth="1"/>
    <col min="30" max="30" width="33.85546875" style="156" customWidth="1"/>
    <col min="31" max="31" width="38.140625" style="156" customWidth="1"/>
    <col min="32" max="16384" width="9.140625" style="156"/>
  </cols>
  <sheetData>
    <row r="1" spans="1:29" ht="18.75" x14ac:dyDescent="0.25">
      <c r="A1" s="157"/>
      <c r="B1" s="157"/>
      <c r="C1" s="157"/>
      <c r="D1" s="157"/>
      <c r="E1" s="157"/>
      <c r="F1" s="157"/>
      <c r="L1" s="157"/>
      <c r="M1" s="157"/>
      <c r="AC1" s="244" t="s">
        <v>69</v>
      </c>
    </row>
    <row r="2" spans="1:29" ht="18.75" x14ac:dyDescent="0.3">
      <c r="A2" s="157"/>
      <c r="B2" s="157"/>
      <c r="C2" s="157"/>
      <c r="D2" s="157"/>
      <c r="E2" s="157"/>
      <c r="F2" s="157"/>
      <c r="L2" s="157"/>
      <c r="M2" s="157"/>
      <c r="AC2" s="245" t="s">
        <v>10</v>
      </c>
    </row>
    <row r="3" spans="1:29" ht="18.75" x14ac:dyDescent="0.3">
      <c r="A3" s="157"/>
      <c r="B3" s="157"/>
      <c r="C3" s="157"/>
      <c r="D3" s="157"/>
      <c r="E3" s="157"/>
      <c r="F3" s="157"/>
      <c r="L3" s="157"/>
      <c r="M3" s="157"/>
      <c r="AC3" s="245" t="s">
        <v>68</v>
      </c>
    </row>
    <row r="4" spans="1:29" ht="18.75" customHeight="1" x14ac:dyDescent="0.25">
      <c r="A4" s="350" t="str">
        <f>'6.1. Паспорт сетевой график'!A5:L5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5" s="157"/>
      <c r="B5" s="157"/>
      <c r="C5" s="157"/>
      <c r="D5" s="157"/>
      <c r="E5" s="157"/>
      <c r="F5" s="157"/>
      <c r="L5" s="157"/>
      <c r="M5" s="157"/>
      <c r="AC5" s="245"/>
    </row>
    <row r="6" spans="1:29"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93"/>
      <c r="B7" s="93"/>
      <c r="C7" s="93"/>
      <c r="D7" s="93"/>
      <c r="E7" s="93"/>
      <c r="F7" s="93"/>
      <c r="G7" s="93"/>
      <c r="H7" s="93"/>
      <c r="I7" s="93"/>
      <c r="J7" s="132"/>
      <c r="K7" s="252"/>
      <c r="L7" s="132"/>
      <c r="M7" s="132"/>
      <c r="N7" s="132"/>
      <c r="O7" s="132"/>
      <c r="P7" s="132"/>
      <c r="Q7" s="132"/>
      <c r="R7" s="132"/>
      <c r="S7" s="132"/>
      <c r="T7" s="132"/>
      <c r="U7" s="132"/>
      <c r="V7" s="132"/>
      <c r="W7" s="132"/>
      <c r="X7" s="132"/>
      <c r="Y7" s="132"/>
      <c r="Z7" s="132"/>
      <c r="AA7" s="132"/>
      <c r="AB7" s="132"/>
      <c r="AC7" s="132"/>
    </row>
    <row r="8" spans="1:29" x14ac:dyDescent="0.25">
      <c r="A8" s="346" t="s">
        <v>488</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93"/>
      <c r="B10" s="93"/>
      <c r="C10" s="93"/>
      <c r="D10" s="93"/>
      <c r="E10" s="93"/>
      <c r="F10" s="93"/>
      <c r="G10" s="93"/>
      <c r="H10" s="93"/>
      <c r="I10" s="93"/>
      <c r="J10" s="132"/>
      <c r="K10" s="252"/>
      <c r="L10" s="132"/>
      <c r="M10" s="132"/>
      <c r="N10" s="132"/>
      <c r="O10" s="132"/>
      <c r="P10" s="132"/>
      <c r="Q10" s="132"/>
      <c r="R10" s="132"/>
      <c r="S10" s="132"/>
      <c r="T10" s="132"/>
      <c r="U10" s="132"/>
      <c r="V10" s="132"/>
      <c r="W10" s="132"/>
      <c r="X10" s="132"/>
      <c r="Y10" s="132"/>
      <c r="Z10" s="132"/>
      <c r="AA10" s="132"/>
      <c r="AB10" s="132"/>
      <c r="AC10" s="132"/>
    </row>
    <row r="11" spans="1:29" x14ac:dyDescent="0.25">
      <c r="A11" s="355" t="str">
        <f>'1. паспорт местоположение'!A12:C12</f>
        <v>Q_NS1100.KL.0023</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10"/>
      <c r="B13" s="10"/>
      <c r="C13" s="10"/>
      <c r="D13" s="10"/>
      <c r="E13" s="10"/>
      <c r="F13" s="10"/>
      <c r="G13" s="10"/>
      <c r="H13" s="10"/>
      <c r="I13" s="10"/>
      <c r="J13" s="133"/>
      <c r="K13" s="253"/>
      <c r="L13" s="133"/>
      <c r="M13" s="133"/>
      <c r="N13" s="133"/>
      <c r="O13" s="133"/>
      <c r="P13" s="133"/>
      <c r="Q13" s="133"/>
      <c r="R13" s="133"/>
      <c r="S13" s="133"/>
      <c r="T13" s="133"/>
      <c r="U13" s="133"/>
      <c r="V13" s="133"/>
      <c r="W13" s="133"/>
      <c r="X13" s="133"/>
      <c r="Y13" s="133"/>
      <c r="Z13" s="133"/>
      <c r="AA13" s="133"/>
      <c r="AB13" s="133"/>
      <c r="AC13" s="246"/>
    </row>
    <row r="14" spans="1:29" ht="40.5" customHeight="1" x14ac:dyDescent="0.25">
      <c r="A14" s="357" t="str">
        <f>'6.1. Паспорт сетевой график'!A15:L15</f>
        <v>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row>
    <row r="17" spans="1:32" x14ac:dyDescent="0.25">
      <c r="A17" s="157"/>
      <c r="L17" s="157"/>
      <c r="M17" s="157"/>
      <c r="N17" s="157"/>
      <c r="O17" s="157"/>
      <c r="P17" s="157"/>
      <c r="Q17" s="157"/>
      <c r="R17" s="157"/>
      <c r="S17" s="157"/>
      <c r="T17" s="157"/>
      <c r="U17" s="157"/>
      <c r="V17" s="157"/>
      <c r="W17" s="157"/>
      <c r="X17" s="157"/>
      <c r="Y17" s="157"/>
      <c r="Z17" s="157"/>
      <c r="AA17" s="157"/>
      <c r="AB17" s="157"/>
    </row>
    <row r="18" spans="1:32" x14ac:dyDescent="0.25">
      <c r="A18" s="515" t="s">
        <v>342</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32" x14ac:dyDescent="0.25">
      <c r="A19" s="157"/>
      <c r="B19" s="157"/>
      <c r="C19" s="157"/>
      <c r="D19" s="157"/>
      <c r="E19" s="171"/>
      <c r="F19" s="171"/>
      <c r="G19" s="171"/>
      <c r="L19" s="157"/>
      <c r="M19" s="157"/>
      <c r="N19" s="157"/>
      <c r="O19" s="157"/>
      <c r="P19" s="157"/>
      <c r="Q19" s="157"/>
      <c r="R19" s="157"/>
      <c r="S19" s="157"/>
      <c r="T19" s="157"/>
      <c r="U19" s="157"/>
      <c r="V19" s="157"/>
      <c r="W19" s="157"/>
      <c r="X19" s="157"/>
      <c r="Y19" s="157"/>
      <c r="Z19" s="157"/>
      <c r="AA19" s="157"/>
      <c r="AB19" s="157"/>
    </row>
    <row r="20" spans="1:32" ht="33" customHeight="1" x14ac:dyDescent="0.25">
      <c r="A20" s="516" t="s">
        <v>401</v>
      </c>
      <c r="B20" s="516" t="s">
        <v>402</v>
      </c>
      <c r="C20" s="518" t="s">
        <v>403</v>
      </c>
      <c r="D20" s="518"/>
      <c r="E20" s="519" t="s">
        <v>479</v>
      </c>
      <c r="F20" s="520"/>
      <c r="G20" s="523" t="s">
        <v>545</v>
      </c>
      <c r="H20" s="526" t="s">
        <v>481</v>
      </c>
      <c r="I20" s="527"/>
      <c r="J20" s="527"/>
      <c r="K20" s="528"/>
      <c r="L20" s="526" t="s">
        <v>482</v>
      </c>
      <c r="M20" s="527"/>
      <c r="N20" s="527"/>
      <c r="O20" s="528"/>
      <c r="P20" s="526" t="s">
        <v>505</v>
      </c>
      <c r="Q20" s="527"/>
      <c r="R20" s="527"/>
      <c r="S20" s="528"/>
      <c r="T20" s="526" t="s">
        <v>507</v>
      </c>
      <c r="U20" s="527"/>
      <c r="V20" s="527"/>
      <c r="W20" s="528"/>
      <c r="X20" s="526" t="s">
        <v>540</v>
      </c>
      <c r="Y20" s="527"/>
      <c r="Z20" s="527"/>
      <c r="AA20" s="528"/>
      <c r="AB20" s="529" t="s">
        <v>404</v>
      </c>
      <c r="AC20" s="530"/>
      <c r="AD20" s="172"/>
      <c r="AE20" s="172"/>
      <c r="AF20" s="172"/>
    </row>
    <row r="21" spans="1:32" ht="99.75" customHeight="1" x14ac:dyDescent="0.25">
      <c r="A21" s="517"/>
      <c r="B21" s="517"/>
      <c r="C21" s="518"/>
      <c r="D21" s="518"/>
      <c r="E21" s="521"/>
      <c r="F21" s="522"/>
      <c r="G21" s="524"/>
      <c r="H21" s="533" t="s">
        <v>2</v>
      </c>
      <c r="I21" s="534"/>
      <c r="J21" s="533" t="s">
        <v>400</v>
      </c>
      <c r="K21" s="534"/>
      <c r="L21" s="533" t="s">
        <v>2</v>
      </c>
      <c r="M21" s="534"/>
      <c r="N21" s="533" t="s">
        <v>400</v>
      </c>
      <c r="O21" s="534"/>
      <c r="P21" s="533" t="s">
        <v>2</v>
      </c>
      <c r="Q21" s="534"/>
      <c r="R21" s="533" t="s">
        <v>400</v>
      </c>
      <c r="S21" s="534"/>
      <c r="T21" s="533" t="s">
        <v>2</v>
      </c>
      <c r="U21" s="534"/>
      <c r="V21" s="533" t="s">
        <v>400</v>
      </c>
      <c r="W21" s="534"/>
      <c r="X21" s="533" t="s">
        <v>2</v>
      </c>
      <c r="Y21" s="534"/>
      <c r="Z21" s="533" t="s">
        <v>400</v>
      </c>
      <c r="AA21" s="534"/>
      <c r="AB21" s="531"/>
      <c r="AC21" s="532"/>
    </row>
    <row r="22" spans="1:32" ht="89.25" customHeight="1" x14ac:dyDescent="0.25">
      <c r="A22" s="510"/>
      <c r="B22" s="510"/>
      <c r="C22" s="173" t="s">
        <v>2</v>
      </c>
      <c r="D22" s="173" t="s">
        <v>400</v>
      </c>
      <c r="E22" s="198" t="s">
        <v>546</v>
      </c>
      <c r="F22" s="198" t="s">
        <v>539</v>
      </c>
      <c r="G22" s="525"/>
      <c r="H22" s="200" t="s">
        <v>325</v>
      </c>
      <c r="I22" s="200" t="s">
        <v>326</v>
      </c>
      <c r="J22" s="200" t="s">
        <v>325</v>
      </c>
      <c r="K22" s="200" t="s">
        <v>326</v>
      </c>
      <c r="L22" s="200" t="s">
        <v>325</v>
      </c>
      <c r="M22" s="200" t="s">
        <v>326</v>
      </c>
      <c r="N22" s="200" t="s">
        <v>325</v>
      </c>
      <c r="O22" s="200" t="s">
        <v>326</v>
      </c>
      <c r="P22" s="200" t="s">
        <v>325</v>
      </c>
      <c r="Q22" s="200" t="s">
        <v>326</v>
      </c>
      <c r="R22" s="200" t="s">
        <v>325</v>
      </c>
      <c r="S22" s="200" t="s">
        <v>326</v>
      </c>
      <c r="T22" s="200" t="s">
        <v>325</v>
      </c>
      <c r="U22" s="200" t="s">
        <v>326</v>
      </c>
      <c r="V22" s="200" t="s">
        <v>325</v>
      </c>
      <c r="W22" s="200" t="s">
        <v>326</v>
      </c>
      <c r="X22" s="200" t="s">
        <v>325</v>
      </c>
      <c r="Y22" s="200" t="s">
        <v>326</v>
      </c>
      <c r="Z22" s="200" t="s">
        <v>325</v>
      </c>
      <c r="AA22" s="200" t="s">
        <v>326</v>
      </c>
      <c r="AB22" s="199" t="s">
        <v>480</v>
      </c>
      <c r="AC22" s="248" t="s">
        <v>400</v>
      </c>
    </row>
    <row r="23" spans="1:32" ht="19.5" customHeight="1" x14ac:dyDescent="0.25">
      <c r="A23" s="174">
        <v>1</v>
      </c>
      <c r="B23" s="174">
        <v>2</v>
      </c>
      <c r="C23" s="174">
        <v>3</v>
      </c>
      <c r="D23" s="174">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249">
        <v>29</v>
      </c>
    </row>
    <row r="24" spans="1:32" s="178" customFormat="1" ht="47.25" customHeight="1" x14ac:dyDescent="0.25">
      <c r="A24" s="175">
        <v>1</v>
      </c>
      <c r="B24" s="176" t="s">
        <v>135</v>
      </c>
      <c r="C24" s="177" t="s">
        <v>377</v>
      </c>
      <c r="D24" s="192">
        <v>85.900475397113937</v>
      </c>
      <c r="E24" s="177" t="s">
        <v>377</v>
      </c>
      <c r="F24" s="192" t="s">
        <v>377</v>
      </c>
      <c r="G24" s="177">
        <v>0</v>
      </c>
      <c r="H24" s="177" t="s">
        <v>377</v>
      </c>
      <c r="I24" s="177"/>
      <c r="J24" s="192">
        <v>62.818462476109147</v>
      </c>
      <c r="K24" s="177"/>
      <c r="L24" s="177" t="s">
        <v>377</v>
      </c>
      <c r="M24" s="177"/>
      <c r="N24" s="192">
        <v>23.0820129210048</v>
      </c>
      <c r="O24" s="192"/>
      <c r="P24" s="336" t="s">
        <v>377</v>
      </c>
      <c r="Q24" s="336"/>
      <c r="R24" s="336">
        <v>0</v>
      </c>
      <c r="S24" s="336"/>
      <c r="T24" s="192" t="s">
        <v>377</v>
      </c>
      <c r="U24" s="177"/>
      <c r="V24" s="177">
        <v>0</v>
      </c>
      <c r="W24" s="177"/>
      <c r="X24" s="177">
        <v>0</v>
      </c>
      <c r="Y24" s="177"/>
      <c r="Z24" s="177" t="s">
        <v>377</v>
      </c>
      <c r="AA24" s="177"/>
      <c r="AB24" s="177">
        <v>0</v>
      </c>
      <c r="AC24" s="250">
        <v>85.900475397113951</v>
      </c>
    </row>
    <row r="25" spans="1:32" s="178" customFormat="1" ht="24" customHeight="1" x14ac:dyDescent="0.25">
      <c r="A25" s="179" t="s">
        <v>406</v>
      </c>
      <c r="B25" s="180" t="s">
        <v>134</v>
      </c>
      <c r="C25" s="177"/>
      <c r="D25" s="177"/>
      <c r="E25" s="177"/>
      <c r="F25" s="192"/>
      <c r="G25" s="177">
        <v>0</v>
      </c>
      <c r="H25" s="177" t="s">
        <v>377</v>
      </c>
      <c r="I25" s="177"/>
      <c r="J25" s="192">
        <v>0</v>
      </c>
      <c r="K25" s="177"/>
      <c r="L25" s="177" t="s">
        <v>377</v>
      </c>
      <c r="M25" s="177"/>
      <c r="N25" s="192">
        <v>0</v>
      </c>
      <c r="O25" s="192"/>
      <c r="P25" s="336" t="s">
        <v>377</v>
      </c>
      <c r="Q25" s="336"/>
      <c r="R25" s="336">
        <v>0</v>
      </c>
      <c r="S25" s="336"/>
      <c r="T25" s="192" t="s">
        <v>377</v>
      </c>
      <c r="U25" s="177"/>
      <c r="V25" s="177">
        <v>0</v>
      </c>
      <c r="W25" s="177"/>
      <c r="X25" s="177">
        <v>0</v>
      </c>
      <c r="Y25" s="177"/>
      <c r="Z25" s="177" t="s">
        <v>377</v>
      </c>
      <c r="AA25" s="177"/>
      <c r="AB25" s="177">
        <v>0</v>
      </c>
      <c r="AC25" s="250">
        <v>0</v>
      </c>
    </row>
    <row r="26" spans="1:32" s="178" customFormat="1" x14ac:dyDescent="0.25">
      <c r="A26" s="179" t="s">
        <v>407</v>
      </c>
      <c r="B26" s="180" t="s">
        <v>133</v>
      </c>
      <c r="C26" s="177"/>
      <c r="D26" s="177"/>
      <c r="E26" s="177"/>
      <c r="F26" s="192"/>
      <c r="G26" s="177">
        <v>0</v>
      </c>
      <c r="H26" s="177" t="s">
        <v>377</v>
      </c>
      <c r="I26" s="177"/>
      <c r="J26" s="192">
        <v>0</v>
      </c>
      <c r="K26" s="177"/>
      <c r="L26" s="177" t="s">
        <v>377</v>
      </c>
      <c r="M26" s="177"/>
      <c r="N26" s="192">
        <v>0</v>
      </c>
      <c r="O26" s="192"/>
      <c r="P26" s="336" t="s">
        <v>377</v>
      </c>
      <c r="Q26" s="336"/>
      <c r="R26" s="336">
        <v>0</v>
      </c>
      <c r="S26" s="336"/>
      <c r="T26" s="192" t="s">
        <v>377</v>
      </c>
      <c r="U26" s="177"/>
      <c r="V26" s="177">
        <v>0</v>
      </c>
      <c r="W26" s="177"/>
      <c r="X26" s="177">
        <v>0</v>
      </c>
      <c r="Y26" s="177"/>
      <c r="Z26" s="177" t="s">
        <v>377</v>
      </c>
      <c r="AA26" s="177"/>
      <c r="AB26" s="177">
        <v>0</v>
      </c>
      <c r="AC26" s="250">
        <v>0</v>
      </c>
    </row>
    <row r="27" spans="1:32" s="178" customFormat="1" ht="31.5" x14ac:dyDescent="0.25">
      <c r="A27" s="179" t="s">
        <v>408</v>
      </c>
      <c r="B27" s="180" t="s">
        <v>283</v>
      </c>
      <c r="C27" s="177"/>
      <c r="D27" s="192"/>
      <c r="E27" s="177"/>
      <c r="F27" s="192"/>
      <c r="G27" s="177">
        <v>0</v>
      </c>
      <c r="H27" s="177" t="s">
        <v>377</v>
      </c>
      <c r="I27" s="177"/>
      <c r="J27" s="192">
        <v>15.076880941762306</v>
      </c>
      <c r="K27" s="177"/>
      <c r="L27" s="177" t="s">
        <v>377</v>
      </c>
      <c r="M27" s="177"/>
      <c r="N27" s="192">
        <v>18.919682722135082</v>
      </c>
      <c r="O27" s="192"/>
      <c r="P27" s="336" t="s">
        <v>377</v>
      </c>
      <c r="Q27" s="336"/>
      <c r="R27" s="336">
        <v>0</v>
      </c>
      <c r="S27" s="336"/>
      <c r="T27" s="192" t="s">
        <v>377</v>
      </c>
      <c r="U27" s="177"/>
      <c r="V27" s="177">
        <v>0</v>
      </c>
      <c r="W27" s="177"/>
      <c r="X27" s="177">
        <v>0</v>
      </c>
      <c r="Y27" s="177"/>
      <c r="Z27" s="177" t="s">
        <v>377</v>
      </c>
      <c r="AA27" s="177"/>
      <c r="AB27" s="177">
        <v>0</v>
      </c>
      <c r="AC27" s="250">
        <v>33.99656366389739</v>
      </c>
    </row>
    <row r="28" spans="1:32" s="178" customFormat="1" x14ac:dyDescent="0.25">
      <c r="A28" s="179" t="s">
        <v>409</v>
      </c>
      <c r="B28" s="180" t="s">
        <v>547</v>
      </c>
      <c r="C28" s="177"/>
      <c r="D28" s="192"/>
      <c r="E28" s="177"/>
      <c r="F28" s="192"/>
      <c r="G28" s="177">
        <v>0</v>
      </c>
      <c r="H28" s="177">
        <v>0</v>
      </c>
      <c r="I28" s="177"/>
      <c r="J28" s="192">
        <v>45.017548490199992</v>
      </c>
      <c r="K28" s="177"/>
      <c r="L28" s="177">
        <v>0</v>
      </c>
      <c r="M28" s="177"/>
      <c r="N28" s="192">
        <v>0</v>
      </c>
      <c r="O28" s="192"/>
      <c r="P28" s="336">
        <v>0</v>
      </c>
      <c r="Q28" s="336"/>
      <c r="R28" s="336">
        <v>0</v>
      </c>
      <c r="S28" s="336"/>
      <c r="T28" s="192">
        <v>0</v>
      </c>
      <c r="U28" s="177"/>
      <c r="V28" s="177">
        <v>0</v>
      </c>
      <c r="W28" s="177"/>
      <c r="X28" s="177">
        <v>0</v>
      </c>
      <c r="Y28" s="177"/>
      <c r="Z28" s="177">
        <v>0</v>
      </c>
      <c r="AA28" s="177"/>
      <c r="AB28" s="177">
        <v>0</v>
      </c>
      <c r="AC28" s="250">
        <v>45.017548490199992</v>
      </c>
    </row>
    <row r="29" spans="1:32" s="178" customFormat="1" x14ac:dyDescent="0.25">
      <c r="A29" s="179" t="s">
        <v>410</v>
      </c>
      <c r="B29" s="181" t="s">
        <v>132</v>
      </c>
      <c r="C29" s="177"/>
      <c r="D29" s="192"/>
      <c r="E29" s="177"/>
      <c r="F29" s="192"/>
      <c r="G29" s="177">
        <v>0</v>
      </c>
      <c r="H29" s="177" t="s">
        <v>377</v>
      </c>
      <c r="I29" s="177"/>
      <c r="J29" s="192">
        <v>2.7240330441468501</v>
      </c>
      <c r="K29" s="177"/>
      <c r="L29" s="177" t="s">
        <v>377</v>
      </c>
      <c r="M29" s="177"/>
      <c r="N29" s="192">
        <v>4.1623301988697179</v>
      </c>
      <c r="O29" s="192"/>
      <c r="P29" s="336" t="s">
        <v>377</v>
      </c>
      <c r="Q29" s="336"/>
      <c r="R29" s="336">
        <v>0</v>
      </c>
      <c r="S29" s="336"/>
      <c r="T29" s="192" t="s">
        <v>377</v>
      </c>
      <c r="U29" s="177"/>
      <c r="V29" s="177">
        <v>0</v>
      </c>
      <c r="W29" s="177"/>
      <c r="X29" s="177">
        <v>0</v>
      </c>
      <c r="Y29" s="177"/>
      <c r="Z29" s="177" t="s">
        <v>377</v>
      </c>
      <c r="AA29" s="177"/>
      <c r="AB29" s="177">
        <v>0</v>
      </c>
      <c r="AC29" s="250">
        <v>6.886363243016568</v>
      </c>
    </row>
    <row r="30" spans="1:32" s="178" customFormat="1" ht="47.25" x14ac:dyDescent="0.25">
      <c r="A30" s="175" t="s">
        <v>63</v>
      </c>
      <c r="B30" s="176" t="s">
        <v>411</v>
      </c>
      <c r="C30" s="177" t="s">
        <v>377</v>
      </c>
      <c r="D30" s="192">
        <v>70.896193573897378</v>
      </c>
      <c r="E30" s="177" t="s">
        <v>377</v>
      </c>
      <c r="F30" s="192" t="s">
        <v>377</v>
      </c>
      <c r="G30" s="177">
        <v>0</v>
      </c>
      <c r="H30" s="177" t="s">
        <v>377</v>
      </c>
      <c r="I30" s="177"/>
      <c r="J30" s="192">
        <v>51.976510851762299</v>
      </c>
      <c r="K30" s="192"/>
      <c r="L30" s="192" t="s">
        <v>377</v>
      </c>
      <c r="M30" s="177"/>
      <c r="N30" s="192">
        <v>18.919682722135082</v>
      </c>
      <c r="O30" s="192"/>
      <c r="P30" s="336" t="s">
        <v>377</v>
      </c>
      <c r="Q30" s="336"/>
      <c r="R30" s="336">
        <v>0</v>
      </c>
      <c r="S30" s="336"/>
      <c r="T30" s="192" t="s">
        <v>377</v>
      </c>
      <c r="U30" s="177"/>
      <c r="V30" s="177">
        <v>0</v>
      </c>
      <c r="W30" s="177"/>
      <c r="X30" s="177">
        <v>0</v>
      </c>
      <c r="Y30" s="177"/>
      <c r="Z30" s="177" t="s">
        <v>377</v>
      </c>
      <c r="AA30" s="177"/>
      <c r="AB30" s="177">
        <v>0</v>
      </c>
      <c r="AC30" s="250">
        <v>70.896193573897378</v>
      </c>
      <c r="AE30" s="188"/>
    </row>
    <row r="31" spans="1:32" s="178" customFormat="1" x14ac:dyDescent="0.25">
      <c r="A31" s="175" t="s">
        <v>412</v>
      </c>
      <c r="B31" s="180" t="s">
        <v>131</v>
      </c>
      <c r="C31" s="177" t="s">
        <v>377</v>
      </c>
      <c r="D31" s="192">
        <v>5.949903149999999</v>
      </c>
      <c r="E31" s="177"/>
      <c r="F31" s="192"/>
      <c r="G31" s="177"/>
      <c r="H31" s="177"/>
      <c r="I31" s="177"/>
      <c r="J31" s="192"/>
      <c r="K31" s="192"/>
      <c r="L31" s="192"/>
      <c r="M31" s="177"/>
      <c r="N31" s="192"/>
      <c r="O31" s="192"/>
      <c r="P31" s="336"/>
      <c r="Q31" s="336"/>
      <c r="R31" s="336"/>
      <c r="S31" s="336"/>
      <c r="T31" s="192"/>
      <c r="U31" s="177"/>
      <c r="V31" s="177"/>
      <c r="W31" s="177"/>
      <c r="X31" s="177"/>
      <c r="Y31" s="177"/>
      <c r="Z31" s="177"/>
      <c r="AA31" s="177"/>
      <c r="AB31" s="177">
        <v>0</v>
      </c>
      <c r="AC31" s="250">
        <v>0</v>
      </c>
    </row>
    <row r="32" spans="1:32" s="178" customFormat="1" ht="31.5" x14ac:dyDescent="0.25">
      <c r="A32" s="175" t="s">
        <v>413</v>
      </c>
      <c r="B32" s="180" t="s">
        <v>130</v>
      </c>
      <c r="C32" s="177" t="s">
        <v>377</v>
      </c>
      <c r="D32" s="192">
        <v>39.63686327703649</v>
      </c>
      <c r="E32" s="177"/>
      <c r="F32" s="192"/>
      <c r="G32" s="177"/>
      <c r="H32" s="177"/>
      <c r="I32" s="177"/>
      <c r="J32" s="192"/>
      <c r="K32" s="192"/>
      <c r="L32" s="192"/>
      <c r="M32" s="177"/>
      <c r="N32" s="192"/>
      <c r="O32" s="192"/>
      <c r="P32" s="336"/>
      <c r="Q32" s="336"/>
      <c r="R32" s="336"/>
      <c r="S32" s="336"/>
      <c r="T32" s="192"/>
      <c r="U32" s="177"/>
      <c r="V32" s="177"/>
      <c r="W32" s="177"/>
      <c r="X32" s="177"/>
      <c r="Y32" s="177"/>
      <c r="Z32" s="177"/>
      <c r="AA32" s="177"/>
      <c r="AB32" s="177">
        <v>0</v>
      </c>
      <c r="AC32" s="250">
        <v>0</v>
      </c>
    </row>
    <row r="33" spans="1:31" s="178" customFormat="1" x14ac:dyDescent="0.25">
      <c r="A33" s="175" t="s">
        <v>414</v>
      </c>
      <c r="B33" s="180" t="s">
        <v>129</v>
      </c>
      <c r="C33" s="177" t="s">
        <v>377</v>
      </c>
      <c r="D33" s="192">
        <v>19.99587613425</v>
      </c>
      <c r="E33" s="177"/>
      <c r="F33" s="192"/>
      <c r="G33" s="177"/>
      <c r="H33" s="177"/>
      <c r="I33" s="177"/>
      <c r="J33" s="192"/>
      <c r="K33" s="192"/>
      <c r="L33" s="192"/>
      <c r="M33" s="177"/>
      <c r="N33" s="192"/>
      <c r="O33" s="192"/>
      <c r="P33" s="336"/>
      <c r="Q33" s="336"/>
      <c r="R33" s="336"/>
      <c r="S33" s="336"/>
      <c r="T33" s="192"/>
      <c r="U33" s="177"/>
      <c r="V33" s="177"/>
      <c r="W33" s="177"/>
      <c r="X33" s="177"/>
      <c r="Y33" s="177"/>
      <c r="Z33" s="177"/>
      <c r="AA33" s="177"/>
      <c r="AB33" s="177">
        <v>0</v>
      </c>
      <c r="AC33" s="250">
        <v>0</v>
      </c>
      <c r="AE33" s="189"/>
    </row>
    <row r="34" spans="1:31" s="178" customFormat="1" x14ac:dyDescent="0.25">
      <c r="A34" s="175" t="s">
        <v>415</v>
      </c>
      <c r="B34" s="180" t="s">
        <v>128</v>
      </c>
      <c r="C34" s="177" t="s">
        <v>377</v>
      </c>
      <c r="D34" s="192">
        <v>5.3135510126109047</v>
      </c>
      <c r="E34" s="177"/>
      <c r="F34" s="192"/>
      <c r="G34" s="177"/>
      <c r="H34" s="177"/>
      <c r="I34" s="177"/>
      <c r="J34" s="192"/>
      <c r="K34" s="192"/>
      <c r="L34" s="192"/>
      <c r="M34" s="177"/>
      <c r="N34" s="192"/>
      <c r="O34" s="192"/>
      <c r="P34" s="336"/>
      <c r="Q34" s="336"/>
      <c r="R34" s="336"/>
      <c r="S34" s="336"/>
      <c r="T34" s="192"/>
      <c r="U34" s="177"/>
      <c r="V34" s="177"/>
      <c r="W34" s="177"/>
      <c r="X34" s="177"/>
      <c r="Y34" s="177"/>
      <c r="Z34" s="177"/>
      <c r="AA34" s="177"/>
      <c r="AB34" s="177">
        <v>0</v>
      </c>
      <c r="AC34" s="250">
        <v>0</v>
      </c>
    </row>
    <row r="35" spans="1:31" s="178" customFormat="1" ht="31.5" x14ac:dyDescent="0.25">
      <c r="A35" s="175" t="s">
        <v>62</v>
      </c>
      <c r="B35" s="176" t="s">
        <v>548</v>
      </c>
      <c r="C35" s="177"/>
      <c r="D35" s="177"/>
      <c r="E35" s="177"/>
      <c r="F35" s="177"/>
      <c r="G35" s="177"/>
      <c r="H35" s="177"/>
      <c r="I35" s="177"/>
      <c r="J35" s="192"/>
      <c r="K35" s="177"/>
      <c r="L35" s="177"/>
      <c r="M35" s="177"/>
      <c r="N35" s="192"/>
      <c r="O35" s="192"/>
      <c r="P35" s="336"/>
      <c r="Q35" s="336"/>
      <c r="R35" s="336"/>
      <c r="S35" s="336"/>
      <c r="T35" s="192"/>
      <c r="U35" s="177"/>
      <c r="V35" s="177"/>
      <c r="W35" s="177"/>
      <c r="X35" s="177"/>
      <c r="Y35" s="177"/>
      <c r="Z35" s="177"/>
      <c r="AA35" s="177"/>
      <c r="AB35" s="177"/>
      <c r="AC35" s="250"/>
    </row>
    <row r="36" spans="1:31" s="178" customFormat="1" x14ac:dyDescent="0.25">
      <c r="A36" s="179" t="s">
        <v>416</v>
      </c>
      <c r="B36" s="182" t="s">
        <v>422</v>
      </c>
      <c r="C36" s="177"/>
      <c r="D36" s="177"/>
      <c r="E36" s="177"/>
      <c r="F36" s="177"/>
      <c r="G36" s="177">
        <v>0</v>
      </c>
      <c r="H36" s="177" t="s">
        <v>377</v>
      </c>
      <c r="I36" s="183" t="s">
        <v>377</v>
      </c>
      <c r="J36" s="192">
        <v>0</v>
      </c>
      <c r="K36" s="177" t="s">
        <v>374</v>
      </c>
      <c r="L36" s="177" t="s">
        <v>377</v>
      </c>
      <c r="M36" s="183" t="s">
        <v>377</v>
      </c>
      <c r="N36" s="192">
        <v>0</v>
      </c>
      <c r="O36" s="192" t="s">
        <v>374</v>
      </c>
      <c r="P36" s="336" t="s">
        <v>377</v>
      </c>
      <c r="Q36" s="336" t="s">
        <v>377</v>
      </c>
      <c r="R36" s="336">
        <v>0</v>
      </c>
      <c r="S36" s="336" t="s">
        <v>374</v>
      </c>
      <c r="T36" s="192" t="s">
        <v>377</v>
      </c>
      <c r="U36" s="183" t="s">
        <v>377</v>
      </c>
      <c r="V36" s="177">
        <v>0</v>
      </c>
      <c r="W36" s="177" t="s">
        <v>374</v>
      </c>
      <c r="X36" s="177">
        <v>0</v>
      </c>
      <c r="Y36" s="183" t="s">
        <v>374</v>
      </c>
      <c r="Z36" s="177" t="s">
        <v>377</v>
      </c>
      <c r="AA36" s="177" t="s">
        <v>377</v>
      </c>
      <c r="AB36" s="177">
        <v>0</v>
      </c>
      <c r="AC36" s="250">
        <v>0</v>
      </c>
    </row>
    <row r="37" spans="1:31" s="178" customFormat="1" ht="31.5" x14ac:dyDescent="0.25">
      <c r="A37" s="179" t="s">
        <v>418</v>
      </c>
      <c r="B37" s="182" t="s">
        <v>417</v>
      </c>
      <c r="C37" s="177"/>
      <c r="D37" s="177"/>
      <c r="E37" s="177"/>
      <c r="F37" s="177"/>
      <c r="G37" s="177">
        <v>0</v>
      </c>
      <c r="H37" s="177" t="s">
        <v>377</v>
      </c>
      <c r="I37" s="183" t="s">
        <v>377</v>
      </c>
      <c r="J37" s="192">
        <v>0</v>
      </c>
      <c r="K37" s="177" t="s">
        <v>374</v>
      </c>
      <c r="L37" s="177" t="s">
        <v>377</v>
      </c>
      <c r="M37" s="183" t="s">
        <v>377</v>
      </c>
      <c r="N37" s="177">
        <v>2</v>
      </c>
      <c r="O37" s="177">
        <v>4</v>
      </c>
      <c r="P37" s="336" t="s">
        <v>377</v>
      </c>
      <c r="Q37" s="336" t="s">
        <v>377</v>
      </c>
      <c r="R37" s="336">
        <v>0</v>
      </c>
      <c r="S37" s="336" t="s">
        <v>374</v>
      </c>
      <c r="T37" s="177" t="s">
        <v>377</v>
      </c>
      <c r="U37" s="183" t="s">
        <v>377</v>
      </c>
      <c r="V37" s="177">
        <v>0</v>
      </c>
      <c r="W37" s="177" t="s">
        <v>374</v>
      </c>
      <c r="X37" s="177">
        <v>0</v>
      </c>
      <c r="Y37" s="183" t="s">
        <v>374</v>
      </c>
      <c r="Z37" s="177" t="s">
        <v>377</v>
      </c>
      <c r="AA37" s="177" t="s">
        <v>377</v>
      </c>
      <c r="AB37" s="177">
        <v>0</v>
      </c>
      <c r="AC37" s="250">
        <v>2</v>
      </c>
    </row>
    <row r="38" spans="1:31" s="178" customFormat="1" x14ac:dyDescent="0.25">
      <c r="A38" s="179" t="s">
        <v>419</v>
      </c>
      <c r="B38" s="180" t="s">
        <v>126</v>
      </c>
      <c r="C38" s="177"/>
      <c r="D38" s="177"/>
      <c r="E38" s="177"/>
      <c r="F38" s="177"/>
      <c r="G38" s="177">
        <v>0</v>
      </c>
      <c r="H38" s="177" t="s">
        <v>377</v>
      </c>
      <c r="I38" s="183" t="s">
        <v>377</v>
      </c>
      <c r="J38" s="192">
        <v>0</v>
      </c>
      <c r="K38" s="177" t="s">
        <v>374</v>
      </c>
      <c r="L38" s="177" t="s">
        <v>377</v>
      </c>
      <c r="M38" s="183" t="s">
        <v>377</v>
      </c>
      <c r="N38" s="177">
        <v>0</v>
      </c>
      <c r="O38" s="177" t="s">
        <v>374</v>
      </c>
      <c r="P38" s="336" t="s">
        <v>377</v>
      </c>
      <c r="Q38" s="336" t="s">
        <v>377</v>
      </c>
      <c r="R38" s="336">
        <v>0</v>
      </c>
      <c r="S38" s="336" t="s">
        <v>374</v>
      </c>
      <c r="T38" s="177" t="s">
        <v>377</v>
      </c>
      <c r="U38" s="183" t="s">
        <v>377</v>
      </c>
      <c r="V38" s="177">
        <v>0</v>
      </c>
      <c r="W38" s="177" t="s">
        <v>374</v>
      </c>
      <c r="X38" s="177">
        <v>0</v>
      </c>
      <c r="Y38" s="183" t="s">
        <v>374</v>
      </c>
      <c r="Z38" s="177" t="s">
        <v>377</v>
      </c>
      <c r="AA38" s="177" t="s">
        <v>377</v>
      </c>
      <c r="AB38" s="177">
        <v>0</v>
      </c>
      <c r="AC38" s="250">
        <v>0</v>
      </c>
    </row>
    <row r="39" spans="1:31" s="178" customFormat="1" x14ac:dyDescent="0.25">
      <c r="A39" s="179" t="s">
        <v>421</v>
      </c>
      <c r="B39" s="180" t="s">
        <v>420</v>
      </c>
      <c r="C39" s="177"/>
      <c r="D39" s="177"/>
      <c r="E39" s="177"/>
      <c r="F39" s="177"/>
      <c r="G39" s="177">
        <v>0</v>
      </c>
      <c r="H39" s="177" t="s">
        <v>377</v>
      </c>
      <c r="I39" s="183" t="s">
        <v>377</v>
      </c>
      <c r="J39" s="192">
        <v>0</v>
      </c>
      <c r="K39" s="177" t="s">
        <v>374</v>
      </c>
      <c r="L39" s="177" t="s">
        <v>377</v>
      </c>
      <c r="M39" s="183" t="s">
        <v>377</v>
      </c>
      <c r="N39" s="177">
        <v>5.8</v>
      </c>
      <c r="O39" s="177">
        <v>4</v>
      </c>
      <c r="P39" s="336" t="s">
        <v>377</v>
      </c>
      <c r="Q39" s="336" t="s">
        <v>377</v>
      </c>
      <c r="R39" s="336">
        <v>0</v>
      </c>
      <c r="S39" s="336" t="s">
        <v>374</v>
      </c>
      <c r="T39" s="177" t="s">
        <v>377</v>
      </c>
      <c r="U39" s="183" t="s">
        <v>377</v>
      </c>
      <c r="V39" s="177">
        <v>0</v>
      </c>
      <c r="W39" s="177" t="s">
        <v>374</v>
      </c>
      <c r="X39" s="177">
        <v>0</v>
      </c>
      <c r="Y39" s="183" t="s">
        <v>374</v>
      </c>
      <c r="Z39" s="177" t="s">
        <v>377</v>
      </c>
      <c r="AA39" s="177" t="s">
        <v>377</v>
      </c>
      <c r="AB39" s="177">
        <v>0</v>
      </c>
      <c r="AC39" s="250">
        <v>5.8</v>
      </c>
    </row>
    <row r="40" spans="1:31" s="178" customFormat="1" x14ac:dyDescent="0.25">
      <c r="A40" s="179" t="s">
        <v>423</v>
      </c>
      <c r="B40" s="180" t="s">
        <v>424</v>
      </c>
      <c r="C40" s="177"/>
      <c r="D40" s="177"/>
      <c r="E40" s="177"/>
      <c r="F40" s="177"/>
      <c r="G40" s="177">
        <v>0</v>
      </c>
      <c r="H40" s="177" t="s">
        <v>377</v>
      </c>
      <c r="I40" s="183" t="s">
        <v>377</v>
      </c>
      <c r="J40" s="192">
        <v>0</v>
      </c>
      <c r="K40" s="177" t="s">
        <v>374</v>
      </c>
      <c r="L40" s="177" t="s">
        <v>377</v>
      </c>
      <c r="M40" s="183" t="s">
        <v>377</v>
      </c>
      <c r="N40" s="177">
        <v>10</v>
      </c>
      <c r="O40" s="177">
        <v>4</v>
      </c>
      <c r="P40" s="336" t="s">
        <v>377</v>
      </c>
      <c r="Q40" s="336" t="s">
        <v>377</v>
      </c>
      <c r="R40" s="336">
        <v>0</v>
      </c>
      <c r="S40" s="336" t="s">
        <v>374</v>
      </c>
      <c r="T40" s="177" t="s">
        <v>377</v>
      </c>
      <c r="U40" s="183" t="s">
        <v>377</v>
      </c>
      <c r="V40" s="177">
        <v>0</v>
      </c>
      <c r="W40" s="177" t="s">
        <v>374</v>
      </c>
      <c r="X40" s="177">
        <v>0</v>
      </c>
      <c r="Y40" s="183" t="s">
        <v>374</v>
      </c>
      <c r="Z40" s="177" t="s">
        <v>377</v>
      </c>
      <c r="AA40" s="177" t="s">
        <v>377</v>
      </c>
      <c r="AB40" s="177">
        <v>0</v>
      </c>
      <c r="AC40" s="250">
        <v>10</v>
      </c>
    </row>
    <row r="41" spans="1:31" s="178" customFormat="1" x14ac:dyDescent="0.25">
      <c r="A41" s="179" t="s">
        <v>425</v>
      </c>
      <c r="B41" s="180" t="s">
        <v>426</v>
      </c>
      <c r="C41" s="177"/>
      <c r="D41" s="177"/>
      <c r="E41" s="177"/>
      <c r="F41" s="177"/>
      <c r="G41" s="177">
        <v>0</v>
      </c>
      <c r="H41" s="177" t="s">
        <v>377</v>
      </c>
      <c r="I41" s="183" t="s">
        <v>377</v>
      </c>
      <c r="J41" s="192">
        <v>0</v>
      </c>
      <c r="K41" s="177" t="s">
        <v>374</v>
      </c>
      <c r="L41" s="177" t="s">
        <v>377</v>
      </c>
      <c r="M41" s="183" t="s">
        <v>377</v>
      </c>
      <c r="N41" s="177">
        <v>0</v>
      </c>
      <c r="O41" s="177" t="s">
        <v>374</v>
      </c>
      <c r="P41" s="336" t="s">
        <v>377</v>
      </c>
      <c r="Q41" s="336" t="s">
        <v>377</v>
      </c>
      <c r="R41" s="336">
        <v>0</v>
      </c>
      <c r="S41" s="336" t="s">
        <v>374</v>
      </c>
      <c r="T41" s="177" t="s">
        <v>377</v>
      </c>
      <c r="U41" s="183" t="s">
        <v>377</v>
      </c>
      <c r="V41" s="177">
        <v>0</v>
      </c>
      <c r="W41" s="177" t="s">
        <v>374</v>
      </c>
      <c r="X41" s="177">
        <v>0</v>
      </c>
      <c r="Y41" s="183" t="s">
        <v>374</v>
      </c>
      <c r="Z41" s="177" t="s">
        <v>377</v>
      </c>
      <c r="AA41" s="177" t="s">
        <v>377</v>
      </c>
      <c r="AB41" s="177">
        <v>0</v>
      </c>
      <c r="AC41" s="250">
        <v>0</v>
      </c>
    </row>
    <row r="42" spans="1:31" s="178" customFormat="1" x14ac:dyDescent="0.25">
      <c r="A42" s="179" t="s">
        <v>427</v>
      </c>
      <c r="B42" s="180" t="s">
        <v>428</v>
      </c>
      <c r="C42" s="177"/>
      <c r="D42" s="177"/>
      <c r="E42" s="177"/>
      <c r="F42" s="177"/>
      <c r="G42" s="177">
        <v>0</v>
      </c>
      <c r="H42" s="177" t="s">
        <v>377</v>
      </c>
      <c r="I42" s="183" t="s">
        <v>377</v>
      </c>
      <c r="J42" s="192">
        <v>0</v>
      </c>
      <c r="K42" s="177" t="s">
        <v>374</v>
      </c>
      <c r="L42" s="177" t="s">
        <v>377</v>
      </c>
      <c r="M42" s="183" t="s">
        <v>377</v>
      </c>
      <c r="N42" s="177">
        <v>0</v>
      </c>
      <c r="O42" s="177" t="s">
        <v>374</v>
      </c>
      <c r="P42" s="336" t="s">
        <v>377</v>
      </c>
      <c r="Q42" s="336" t="s">
        <v>377</v>
      </c>
      <c r="R42" s="336">
        <v>0</v>
      </c>
      <c r="S42" s="336" t="s">
        <v>374</v>
      </c>
      <c r="T42" s="177" t="s">
        <v>377</v>
      </c>
      <c r="U42" s="183" t="s">
        <v>377</v>
      </c>
      <c r="V42" s="177">
        <v>0</v>
      </c>
      <c r="W42" s="177" t="s">
        <v>374</v>
      </c>
      <c r="X42" s="177">
        <v>0</v>
      </c>
      <c r="Y42" s="183" t="s">
        <v>374</v>
      </c>
      <c r="Z42" s="177" t="s">
        <v>377</v>
      </c>
      <c r="AA42" s="177" t="s">
        <v>377</v>
      </c>
      <c r="AB42" s="177">
        <v>0</v>
      </c>
      <c r="AC42" s="250">
        <v>0</v>
      </c>
    </row>
    <row r="43" spans="1:31" s="178" customFormat="1" x14ac:dyDescent="0.25">
      <c r="A43" s="179" t="s">
        <v>429</v>
      </c>
      <c r="B43" s="180" t="s">
        <v>430</v>
      </c>
      <c r="C43" s="177"/>
      <c r="D43" s="177"/>
      <c r="E43" s="177"/>
      <c r="F43" s="177"/>
      <c r="G43" s="177">
        <v>0</v>
      </c>
      <c r="H43" s="177" t="s">
        <v>377</v>
      </c>
      <c r="I43" s="183" t="s">
        <v>377</v>
      </c>
      <c r="J43" s="192">
        <v>0</v>
      </c>
      <c r="K43" s="177" t="s">
        <v>374</v>
      </c>
      <c r="L43" s="177" t="s">
        <v>377</v>
      </c>
      <c r="M43" s="183" t="s">
        <v>377</v>
      </c>
      <c r="N43" s="177">
        <v>0</v>
      </c>
      <c r="O43" s="177" t="s">
        <v>374</v>
      </c>
      <c r="P43" s="336" t="s">
        <v>377</v>
      </c>
      <c r="Q43" s="336" t="s">
        <v>377</v>
      </c>
      <c r="R43" s="336">
        <v>0</v>
      </c>
      <c r="S43" s="336" t="s">
        <v>374</v>
      </c>
      <c r="T43" s="177" t="s">
        <v>377</v>
      </c>
      <c r="U43" s="183" t="s">
        <v>377</v>
      </c>
      <c r="V43" s="177">
        <v>0</v>
      </c>
      <c r="W43" s="177" t="s">
        <v>374</v>
      </c>
      <c r="X43" s="177">
        <v>0</v>
      </c>
      <c r="Y43" s="183" t="s">
        <v>374</v>
      </c>
      <c r="Z43" s="177" t="s">
        <v>377</v>
      </c>
      <c r="AA43" s="177" t="s">
        <v>377</v>
      </c>
      <c r="AB43" s="177">
        <v>0</v>
      </c>
      <c r="AC43" s="250">
        <v>0</v>
      </c>
    </row>
    <row r="44" spans="1:31" s="178" customFormat="1" x14ac:dyDescent="0.25">
      <c r="A44" s="179" t="s">
        <v>431</v>
      </c>
      <c r="B44" s="180" t="s">
        <v>432</v>
      </c>
      <c r="C44" s="177"/>
      <c r="D44" s="177"/>
      <c r="E44" s="177"/>
      <c r="F44" s="177"/>
      <c r="G44" s="177">
        <v>0</v>
      </c>
      <c r="H44" s="177" t="s">
        <v>377</v>
      </c>
      <c r="I44" s="183" t="s">
        <v>377</v>
      </c>
      <c r="J44" s="192">
        <v>0</v>
      </c>
      <c r="K44" s="177" t="s">
        <v>374</v>
      </c>
      <c r="L44" s="177" t="s">
        <v>377</v>
      </c>
      <c r="M44" s="183" t="s">
        <v>377</v>
      </c>
      <c r="N44" s="177">
        <v>0</v>
      </c>
      <c r="O44" s="177" t="s">
        <v>374</v>
      </c>
      <c r="P44" s="336" t="s">
        <v>377</v>
      </c>
      <c r="Q44" s="336" t="s">
        <v>377</v>
      </c>
      <c r="R44" s="336">
        <v>0</v>
      </c>
      <c r="S44" s="336" t="s">
        <v>374</v>
      </c>
      <c r="T44" s="177" t="s">
        <v>377</v>
      </c>
      <c r="U44" s="183" t="s">
        <v>377</v>
      </c>
      <c r="V44" s="177">
        <v>0</v>
      </c>
      <c r="W44" s="177" t="s">
        <v>374</v>
      </c>
      <c r="X44" s="177">
        <v>0</v>
      </c>
      <c r="Y44" s="183" t="s">
        <v>374</v>
      </c>
      <c r="Z44" s="177" t="s">
        <v>377</v>
      </c>
      <c r="AA44" s="177" t="s">
        <v>377</v>
      </c>
      <c r="AB44" s="177">
        <v>0</v>
      </c>
      <c r="AC44" s="250">
        <v>0</v>
      </c>
    </row>
    <row r="45" spans="1:31" s="178" customFormat="1" x14ac:dyDescent="0.25">
      <c r="A45" s="179" t="s">
        <v>433</v>
      </c>
      <c r="B45" s="180" t="s">
        <v>434</v>
      </c>
      <c r="C45" s="177"/>
      <c r="D45" s="177"/>
      <c r="E45" s="177"/>
      <c r="F45" s="177"/>
      <c r="G45" s="177">
        <v>0</v>
      </c>
      <c r="H45" s="177" t="s">
        <v>377</v>
      </c>
      <c r="I45" s="183" t="s">
        <v>377</v>
      </c>
      <c r="J45" s="192">
        <v>0</v>
      </c>
      <c r="K45" s="177" t="s">
        <v>374</v>
      </c>
      <c r="L45" s="177" t="s">
        <v>377</v>
      </c>
      <c r="M45" s="183" t="s">
        <v>377</v>
      </c>
      <c r="N45" s="177">
        <v>0</v>
      </c>
      <c r="O45" s="177" t="s">
        <v>374</v>
      </c>
      <c r="P45" s="336" t="s">
        <v>377</v>
      </c>
      <c r="Q45" s="336" t="s">
        <v>377</v>
      </c>
      <c r="R45" s="336">
        <v>0</v>
      </c>
      <c r="S45" s="336" t="s">
        <v>374</v>
      </c>
      <c r="T45" s="177" t="s">
        <v>377</v>
      </c>
      <c r="U45" s="183" t="s">
        <v>377</v>
      </c>
      <c r="V45" s="177">
        <v>0</v>
      </c>
      <c r="W45" s="177" t="s">
        <v>374</v>
      </c>
      <c r="X45" s="177">
        <v>0</v>
      </c>
      <c r="Y45" s="183" t="s">
        <v>374</v>
      </c>
      <c r="Z45" s="177" t="s">
        <v>377</v>
      </c>
      <c r="AA45" s="177" t="s">
        <v>377</v>
      </c>
      <c r="AB45" s="177">
        <v>0</v>
      </c>
      <c r="AC45" s="250">
        <v>0</v>
      </c>
    </row>
    <row r="46" spans="1:31" s="178" customFormat="1" x14ac:dyDescent="0.25">
      <c r="A46" s="179" t="s">
        <v>435</v>
      </c>
      <c r="B46" s="180" t="s">
        <v>436</v>
      </c>
      <c r="C46" s="177"/>
      <c r="D46" s="177"/>
      <c r="E46" s="177"/>
      <c r="F46" s="177"/>
      <c r="G46" s="177" t="s">
        <v>377</v>
      </c>
      <c r="H46" s="177" t="s">
        <v>377</v>
      </c>
      <c r="I46" s="183" t="s">
        <v>377</v>
      </c>
      <c r="J46" s="192"/>
      <c r="K46" s="177" t="s">
        <v>374</v>
      </c>
      <c r="L46" s="177" t="s">
        <v>377</v>
      </c>
      <c r="M46" s="183" t="s">
        <v>377</v>
      </c>
      <c r="N46" s="177"/>
      <c r="O46" s="177" t="s">
        <v>374</v>
      </c>
      <c r="P46" s="336" t="s">
        <v>377</v>
      </c>
      <c r="Q46" s="336" t="s">
        <v>377</v>
      </c>
      <c r="R46" s="336"/>
      <c r="S46" s="336" t="s">
        <v>374</v>
      </c>
      <c r="T46" s="177" t="s">
        <v>377</v>
      </c>
      <c r="U46" s="183" t="s">
        <v>377</v>
      </c>
      <c r="V46" s="177"/>
      <c r="W46" s="177" t="s">
        <v>374</v>
      </c>
      <c r="X46" s="177"/>
      <c r="Y46" s="183" t="s">
        <v>374</v>
      </c>
      <c r="Z46" s="177"/>
      <c r="AA46" s="177" t="s">
        <v>374</v>
      </c>
      <c r="AB46" s="177">
        <v>0</v>
      </c>
      <c r="AC46" s="250">
        <v>0</v>
      </c>
    </row>
    <row r="47" spans="1:31" s="178" customFormat="1" x14ac:dyDescent="0.25">
      <c r="A47" s="175" t="s">
        <v>61</v>
      </c>
      <c r="B47" s="176" t="s">
        <v>127</v>
      </c>
      <c r="C47" s="177"/>
      <c r="D47" s="177"/>
      <c r="E47" s="177"/>
      <c r="F47" s="177"/>
      <c r="G47" s="177"/>
      <c r="H47" s="177"/>
      <c r="I47" s="177"/>
      <c r="J47" s="192"/>
      <c r="K47" s="177"/>
      <c r="L47" s="177"/>
      <c r="M47" s="177"/>
      <c r="N47" s="177"/>
      <c r="O47" s="183"/>
      <c r="P47" s="336"/>
      <c r="Q47" s="336"/>
      <c r="R47" s="336"/>
      <c r="S47" s="336"/>
      <c r="T47" s="177"/>
      <c r="U47" s="177"/>
      <c r="V47" s="177"/>
      <c r="W47" s="177"/>
      <c r="X47" s="177"/>
      <c r="Y47" s="177"/>
      <c r="Z47" s="177"/>
      <c r="AA47" s="177"/>
      <c r="AB47" s="177"/>
      <c r="AC47" s="250"/>
    </row>
    <row r="48" spans="1:31" s="178" customFormat="1" x14ac:dyDescent="0.25">
      <c r="A48" s="179" t="s">
        <v>437</v>
      </c>
      <c r="B48" s="182" t="s">
        <v>422</v>
      </c>
      <c r="C48" s="177" t="s">
        <v>377</v>
      </c>
      <c r="D48" s="177">
        <v>0</v>
      </c>
      <c r="E48" s="177"/>
      <c r="F48" s="177"/>
      <c r="G48" s="177">
        <v>0</v>
      </c>
      <c r="H48" s="177" t="s">
        <v>377</v>
      </c>
      <c r="I48" s="177"/>
      <c r="J48" s="192">
        <v>0</v>
      </c>
      <c r="K48" s="177"/>
      <c r="L48" s="177" t="s">
        <v>377</v>
      </c>
      <c r="M48" s="177"/>
      <c r="N48" s="177">
        <v>0</v>
      </c>
      <c r="O48" s="177"/>
      <c r="P48" s="336" t="s">
        <v>377</v>
      </c>
      <c r="Q48" s="336"/>
      <c r="R48" s="336">
        <v>0</v>
      </c>
      <c r="S48" s="336"/>
      <c r="T48" s="177" t="s">
        <v>377</v>
      </c>
      <c r="U48" s="177"/>
      <c r="V48" s="177">
        <v>0</v>
      </c>
      <c r="W48" s="177"/>
      <c r="X48" s="177">
        <v>0</v>
      </c>
      <c r="Y48" s="177"/>
      <c r="Z48" s="177" t="s">
        <v>377</v>
      </c>
      <c r="AA48" s="177"/>
      <c r="AB48" s="177">
        <v>0</v>
      </c>
      <c r="AC48" s="250">
        <v>0</v>
      </c>
    </row>
    <row r="49" spans="1:29" s="178" customFormat="1" ht="31.5" x14ac:dyDescent="0.25">
      <c r="A49" s="179" t="s">
        <v>438</v>
      </c>
      <c r="B49" s="182" t="s">
        <v>417</v>
      </c>
      <c r="C49" s="177" t="s">
        <v>377</v>
      </c>
      <c r="D49" s="177">
        <v>2</v>
      </c>
      <c r="E49" s="177"/>
      <c r="F49" s="177"/>
      <c r="G49" s="177">
        <v>0</v>
      </c>
      <c r="H49" s="177" t="s">
        <v>377</v>
      </c>
      <c r="I49" s="177"/>
      <c r="J49" s="192">
        <v>0</v>
      </c>
      <c r="K49" s="177"/>
      <c r="L49" s="177" t="s">
        <v>377</v>
      </c>
      <c r="M49" s="177"/>
      <c r="N49" s="177">
        <v>2</v>
      </c>
      <c r="O49" s="177"/>
      <c r="P49" s="336" t="s">
        <v>377</v>
      </c>
      <c r="Q49" s="336"/>
      <c r="R49" s="336">
        <v>0</v>
      </c>
      <c r="S49" s="336"/>
      <c r="T49" s="177" t="s">
        <v>377</v>
      </c>
      <c r="U49" s="177"/>
      <c r="V49" s="177">
        <v>0</v>
      </c>
      <c r="W49" s="177"/>
      <c r="X49" s="177">
        <v>0</v>
      </c>
      <c r="Y49" s="177"/>
      <c r="Z49" s="177" t="s">
        <v>377</v>
      </c>
      <c r="AA49" s="177"/>
      <c r="AB49" s="177">
        <v>0</v>
      </c>
      <c r="AC49" s="250">
        <v>2</v>
      </c>
    </row>
    <row r="50" spans="1:29" s="178" customFormat="1" x14ac:dyDescent="0.25">
      <c r="A50" s="179" t="s">
        <v>439</v>
      </c>
      <c r="B50" s="180" t="s">
        <v>126</v>
      </c>
      <c r="C50" s="177" t="s">
        <v>377</v>
      </c>
      <c r="D50" s="177">
        <v>0</v>
      </c>
      <c r="E50" s="177"/>
      <c r="F50" s="177"/>
      <c r="G50" s="177">
        <v>0</v>
      </c>
      <c r="H50" s="177" t="s">
        <v>377</v>
      </c>
      <c r="I50" s="177"/>
      <c r="J50" s="192">
        <v>0</v>
      </c>
      <c r="K50" s="177"/>
      <c r="L50" s="177" t="s">
        <v>377</v>
      </c>
      <c r="M50" s="177"/>
      <c r="N50" s="177">
        <v>0</v>
      </c>
      <c r="O50" s="177"/>
      <c r="P50" s="336" t="s">
        <v>377</v>
      </c>
      <c r="Q50" s="336"/>
      <c r="R50" s="336">
        <v>0</v>
      </c>
      <c r="S50" s="336"/>
      <c r="T50" s="177" t="s">
        <v>377</v>
      </c>
      <c r="U50" s="177"/>
      <c r="V50" s="177">
        <v>0</v>
      </c>
      <c r="W50" s="177"/>
      <c r="X50" s="177">
        <v>0</v>
      </c>
      <c r="Y50" s="177"/>
      <c r="Z50" s="177" t="s">
        <v>377</v>
      </c>
      <c r="AA50" s="177"/>
      <c r="AB50" s="177">
        <v>0</v>
      </c>
      <c r="AC50" s="250">
        <v>0</v>
      </c>
    </row>
    <row r="51" spans="1:29" s="178" customFormat="1" ht="31.5" x14ac:dyDescent="0.25">
      <c r="A51" s="179" t="s">
        <v>441</v>
      </c>
      <c r="B51" s="180" t="s">
        <v>440</v>
      </c>
      <c r="C51" s="177" t="s">
        <v>377</v>
      </c>
      <c r="D51" s="177">
        <v>0</v>
      </c>
      <c r="E51" s="177"/>
      <c r="F51" s="177"/>
      <c r="G51" s="177">
        <v>0</v>
      </c>
      <c r="H51" s="177" t="s">
        <v>377</v>
      </c>
      <c r="I51" s="177"/>
      <c r="J51" s="192">
        <v>0</v>
      </c>
      <c r="K51" s="177"/>
      <c r="L51" s="177" t="s">
        <v>377</v>
      </c>
      <c r="M51" s="177"/>
      <c r="N51" s="177">
        <v>0</v>
      </c>
      <c r="O51" s="177"/>
      <c r="P51" s="336" t="s">
        <v>377</v>
      </c>
      <c r="Q51" s="336"/>
      <c r="R51" s="336">
        <v>0</v>
      </c>
      <c r="S51" s="336"/>
      <c r="T51" s="177" t="s">
        <v>377</v>
      </c>
      <c r="U51" s="177"/>
      <c r="V51" s="177">
        <v>0</v>
      </c>
      <c r="W51" s="177"/>
      <c r="X51" s="177">
        <v>0</v>
      </c>
      <c r="Y51" s="177"/>
      <c r="Z51" s="177" t="s">
        <v>377</v>
      </c>
      <c r="AA51" s="177"/>
      <c r="AB51" s="177">
        <v>0</v>
      </c>
      <c r="AC51" s="250">
        <v>0</v>
      </c>
    </row>
    <row r="52" spans="1:29" s="178" customFormat="1" ht="31.5" x14ac:dyDescent="0.25">
      <c r="A52" s="179" t="s">
        <v>443</v>
      </c>
      <c r="B52" s="180" t="s">
        <v>442</v>
      </c>
      <c r="C52" s="177" t="s">
        <v>377</v>
      </c>
      <c r="D52" s="177">
        <v>0</v>
      </c>
      <c r="E52" s="177"/>
      <c r="F52" s="177"/>
      <c r="G52" s="177">
        <v>0</v>
      </c>
      <c r="H52" s="177" t="s">
        <v>377</v>
      </c>
      <c r="I52" s="177"/>
      <c r="J52" s="192">
        <v>0</v>
      </c>
      <c r="K52" s="177"/>
      <c r="L52" s="177" t="s">
        <v>377</v>
      </c>
      <c r="M52" s="177"/>
      <c r="N52" s="177">
        <v>0</v>
      </c>
      <c r="O52" s="177"/>
      <c r="P52" s="336" t="s">
        <v>377</v>
      </c>
      <c r="Q52" s="336"/>
      <c r="R52" s="336">
        <v>0</v>
      </c>
      <c r="S52" s="336"/>
      <c r="T52" s="177" t="s">
        <v>377</v>
      </c>
      <c r="U52" s="177"/>
      <c r="V52" s="177">
        <v>0</v>
      </c>
      <c r="W52" s="177"/>
      <c r="X52" s="177">
        <v>0</v>
      </c>
      <c r="Y52" s="177"/>
      <c r="Z52" s="177" t="s">
        <v>377</v>
      </c>
      <c r="AA52" s="177"/>
      <c r="AB52" s="177">
        <v>0</v>
      </c>
      <c r="AC52" s="250">
        <v>0</v>
      </c>
    </row>
    <row r="53" spans="1:29" s="178" customFormat="1" x14ac:dyDescent="0.25">
      <c r="A53" s="179" t="s">
        <v>444</v>
      </c>
      <c r="B53" s="180" t="s">
        <v>125</v>
      </c>
      <c r="C53" s="177" t="s">
        <v>377</v>
      </c>
      <c r="D53" s="177">
        <v>5.8</v>
      </c>
      <c r="E53" s="177"/>
      <c r="F53" s="177"/>
      <c r="G53" s="177">
        <v>0</v>
      </c>
      <c r="H53" s="177" t="s">
        <v>377</v>
      </c>
      <c r="I53" s="177"/>
      <c r="J53" s="192">
        <v>0</v>
      </c>
      <c r="K53" s="177"/>
      <c r="L53" s="177" t="s">
        <v>377</v>
      </c>
      <c r="M53" s="177"/>
      <c r="N53" s="177">
        <v>5.8</v>
      </c>
      <c r="O53" s="177"/>
      <c r="P53" s="336" t="s">
        <v>377</v>
      </c>
      <c r="Q53" s="336"/>
      <c r="R53" s="336">
        <v>0</v>
      </c>
      <c r="S53" s="336"/>
      <c r="T53" s="177" t="s">
        <v>377</v>
      </c>
      <c r="U53" s="177"/>
      <c r="V53" s="177">
        <v>0</v>
      </c>
      <c r="W53" s="177"/>
      <c r="X53" s="177">
        <v>0</v>
      </c>
      <c r="Y53" s="177"/>
      <c r="Z53" s="177" t="s">
        <v>377</v>
      </c>
      <c r="AA53" s="177"/>
      <c r="AB53" s="177">
        <v>0</v>
      </c>
      <c r="AC53" s="250">
        <v>5.8</v>
      </c>
    </row>
    <row r="54" spans="1:29" s="178" customFormat="1" x14ac:dyDescent="0.25">
      <c r="A54" s="179" t="s">
        <v>445</v>
      </c>
      <c r="B54" s="180" t="s">
        <v>424</v>
      </c>
      <c r="C54" s="177" t="s">
        <v>377</v>
      </c>
      <c r="D54" s="177">
        <v>10</v>
      </c>
      <c r="E54" s="177"/>
      <c r="F54" s="177"/>
      <c r="G54" s="177">
        <v>0</v>
      </c>
      <c r="H54" s="177" t="s">
        <v>377</v>
      </c>
      <c r="I54" s="177"/>
      <c r="J54" s="192">
        <v>0</v>
      </c>
      <c r="K54" s="177"/>
      <c r="L54" s="177" t="s">
        <v>377</v>
      </c>
      <c r="M54" s="177"/>
      <c r="N54" s="177">
        <v>10</v>
      </c>
      <c r="O54" s="177"/>
      <c r="P54" s="336" t="s">
        <v>377</v>
      </c>
      <c r="Q54" s="336"/>
      <c r="R54" s="336">
        <v>0</v>
      </c>
      <c r="S54" s="336"/>
      <c r="T54" s="177" t="s">
        <v>377</v>
      </c>
      <c r="U54" s="177"/>
      <c r="V54" s="177">
        <v>0</v>
      </c>
      <c r="W54" s="177"/>
      <c r="X54" s="177">
        <v>0</v>
      </c>
      <c r="Y54" s="177"/>
      <c r="Z54" s="177" t="s">
        <v>377</v>
      </c>
      <c r="AA54" s="177"/>
      <c r="AB54" s="177">
        <v>0</v>
      </c>
      <c r="AC54" s="250">
        <v>10</v>
      </c>
    </row>
    <row r="55" spans="1:29" s="178" customFormat="1" x14ac:dyDescent="0.25">
      <c r="A55" s="179" t="s">
        <v>446</v>
      </c>
      <c r="B55" s="180" t="s">
        <v>426</v>
      </c>
      <c r="C55" s="177" t="s">
        <v>377</v>
      </c>
      <c r="D55" s="177">
        <v>0</v>
      </c>
      <c r="E55" s="177"/>
      <c r="F55" s="177"/>
      <c r="G55" s="177">
        <v>0</v>
      </c>
      <c r="H55" s="177" t="s">
        <v>377</v>
      </c>
      <c r="I55" s="177"/>
      <c r="J55" s="192">
        <v>0</v>
      </c>
      <c r="K55" s="177"/>
      <c r="L55" s="177" t="s">
        <v>377</v>
      </c>
      <c r="M55" s="177"/>
      <c r="N55" s="177">
        <v>0</v>
      </c>
      <c r="O55" s="177"/>
      <c r="P55" s="336" t="s">
        <v>377</v>
      </c>
      <c r="Q55" s="336"/>
      <c r="R55" s="336">
        <v>0</v>
      </c>
      <c r="S55" s="336"/>
      <c r="T55" s="177" t="s">
        <v>377</v>
      </c>
      <c r="U55" s="177"/>
      <c r="V55" s="177">
        <v>0</v>
      </c>
      <c r="W55" s="177"/>
      <c r="X55" s="177">
        <v>0</v>
      </c>
      <c r="Y55" s="177"/>
      <c r="Z55" s="177" t="s">
        <v>377</v>
      </c>
      <c r="AA55" s="177"/>
      <c r="AB55" s="177">
        <v>0</v>
      </c>
      <c r="AC55" s="250">
        <v>0</v>
      </c>
    </row>
    <row r="56" spans="1:29" s="178" customFormat="1" x14ac:dyDescent="0.25">
      <c r="A56" s="179" t="s">
        <v>447</v>
      </c>
      <c r="B56" s="180" t="s">
        <v>428</v>
      </c>
      <c r="C56" s="177" t="s">
        <v>377</v>
      </c>
      <c r="D56" s="177">
        <v>0</v>
      </c>
      <c r="E56" s="177"/>
      <c r="F56" s="177"/>
      <c r="G56" s="177">
        <v>0</v>
      </c>
      <c r="H56" s="177" t="s">
        <v>377</v>
      </c>
      <c r="I56" s="177"/>
      <c r="J56" s="192">
        <v>0</v>
      </c>
      <c r="K56" s="177"/>
      <c r="L56" s="177" t="s">
        <v>377</v>
      </c>
      <c r="M56" s="177"/>
      <c r="N56" s="177">
        <v>0</v>
      </c>
      <c r="O56" s="177"/>
      <c r="P56" s="336" t="s">
        <v>377</v>
      </c>
      <c r="Q56" s="336"/>
      <c r="R56" s="336">
        <v>0</v>
      </c>
      <c r="S56" s="336"/>
      <c r="T56" s="177" t="s">
        <v>377</v>
      </c>
      <c r="U56" s="177"/>
      <c r="V56" s="177">
        <v>0</v>
      </c>
      <c r="W56" s="177"/>
      <c r="X56" s="177">
        <v>0</v>
      </c>
      <c r="Y56" s="177"/>
      <c r="Z56" s="177" t="s">
        <v>377</v>
      </c>
      <c r="AA56" s="177"/>
      <c r="AB56" s="177">
        <v>0</v>
      </c>
      <c r="AC56" s="250">
        <v>0</v>
      </c>
    </row>
    <row r="57" spans="1:29" s="178" customFormat="1" x14ac:dyDescent="0.25">
      <c r="A57" s="179" t="s">
        <v>448</v>
      </c>
      <c r="B57" s="180" t="s">
        <v>430</v>
      </c>
      <c r="C57" s="177" t="s">
        <v>377</v>
      </c>
      <c r="D57" s="177">
        <v>0</v>
      </c>
      <c r="E57" s="177"/>
      <c r="F57" s="177"/>
      <c r="G57" s="177">
        <v>0</v>
      </c>
      <c r="H57" s="177" t="s">
        <v>377</v>
      </c>
      <c r="I57" s="177"/>
      <c r="J57" s="192">
        <v>0</v>
      </c>
      <c r="K57" s="177"/>
      <c r="L57" s="177" t="s">
        <v>377</v>
      </c>
      <c r="M57" s="177"/>
      <c r="N57" s="177">
        <v>0</v>
      </c>
      <c r="O57" s="177"/>
      <c r="P57" s="336" t="s">
        <v>377</v>
      </c>
      <c r="Q57" s="336"/>
      <c r="R57" s="336">
        <v>0</v>
      </c>
      <c r="S57" s="336"/>
      <c r="T57" s="177" t="s">
        <v>377</v>
      </c>
      <c r="U57" s="177"/>
      <c r="V57" s="177">
        <v>0</v>
      </c>
      <c r="W57" s="177"/>
      <c r="X57" s="177">
        <v>0</v>
      </c>
      <c r="Y57" s="177"/>
      <c r="Z57" s="177" t="s">
        <v>377</v>
      </c>
      <c r="AA57" s="177"/>
      <c r="AB57" s="177">
        <v>0</v>
      </c>
      <c r="AC57" s="250">
        <v>0</v>
      </c>
    </row>
    <row r="58" spans="1:29" s="178" customFormat="1" x14ac:dyDescent="0.25">
      <c r="A58" s="179" t="s">
        <v>449</v>
      </c>
      <c r="B58" s="180" t="s">
        <v>432</v>
      </c>
      <c r="C58" s="177" t="s">
        <v>377</v>
      </c>
      <c r="D58" s="177">
        <v>0</v>
      </c>
      <c r="E58" s="177"/>
      <c r="F58" s="177"/>
      <c r="G58" s="177">
        <v>0</v>
      </c>
      <c r="H58" s="177" t="s">
        <v>377</v>
      </c>
      <c r="I58" s="183"/>
      <c r="J58" s="192">
        <v>0</v>
      </c>
      <c r="K58" s="177"/>
      <c r="L58" s="177" t="s">
        <v>377</v>
      </c>
      <c r="M58" s="183"/>
      <c r="N58" s="177">
        <v>0</v>
      </c>
      <c r="O58" s="177"/>
      <c r="P58" s="336" t="s">
        <v>377</v>
      </c>
      <c r="Q58" s="336"/>
      <c r="R58" s="336">
        <v>0</v>
      </c>
      <c r="S58" s="336"/>
      <c r="T58" s="177" t="s">
        <v>377</v>
      </c>
      <c r="U58" s="183"/>
      <c r="V58" s="177">
        <v>0</v>
      </c>
      <c r="W58" s="177"/>
      <c r="X58" s="177">
        <v>0</v>
      </c>
      <c r="Y58" s="183"/>
      <c r="Z58" s="177" t="s">
        <v>377</v>
      </c>
      <c r="AA58" s="177"/>
      <c r="AB58" s="177">
        <v>0</v>
      </c>
      <c r="AC58" s="250">
        <v>0</v>
      </c>
    </row>
    <row r="59" spans="1:29" s="178" customFormat="1" x14ac:dyDescent="0.25">
      <c r="A59" s="179" t="s">
        <v>450</v>
      </c>
      <c r="B59" s="180" t="s">
        <v>434</v>
      </c>
      <c r="C59" s="184" t="s">
        <v>377</v>
      </c>
      <c r="D59" s="177">
        <v>0</v>
      </c>
      <c r="E59" s="177"/>
      <c r="F59" s="177"/>
      <c r="G59" s="177">
        <v>0</v>
      </c>
      <c r="H59" s="177" t="s">
        <v>377</v>
      </c>
      <c r="I59" s="177"/>
      <c r="J59" s="193">
        <v>0</v>
      </c>
      <c r="K59" s="184"/>
      <c r="L59" s="184" t="s">
        <v>377</v>
      </c>
      <c r="M59" s="184"/>
      <c r="N59" s="184">
        <v>0</v>
      </c>
      <c r="O59" s="184"/>
      <c r="P59" s="336" t="s">
        <v>377</v>
      </c>
      <c r="Q59" s="336"/>
      <c r="R59" s="336">
        <v>0</v>
      </c>
      <c r="S59" s="336"/>
      <c r="T59" s="184" t="s">
        <v>377</v>
      </c>
      <c r="U59" s="184"/>
      <c r="V59" s="184">
        <v>0</v>
      </c>
      <c r="W59" s="184"/>
      <c r="X59" s="184">
        <v>0</v>
      </c>
      <c r="Y59" s="184"/>
      <c r="Z59" s="184" t="s">
        <v>377</v>
      </c>
      <c r="AA59" s="184"/>
      <c r="AB59" s="184">
        <v>0</v>
      </c>
      <c r="AC59" s="250">
        <v>0</v>
      </c>
    </row>
    <row r="60" spans="1:29" s="178" customFormat="1" x14ac:dyDescent="0.25">
      <c r="A60" s="179" t="s">
        <v>451</v>
      </c>
      <c r="B60" s="180" t="s">
        <v>436</v>
      </c>
      <c r="C60" s="184" t="s">
        <v>377</v>
      </c>
      <c r="D60" s="177" t="s">
        <v>377</v>
      </c>
      <c r="E60" s="177"/>
      <c r="F60" s="177"/>
      <c r="G60" s="177" t="s">
        <v>377</v>
      </c>
      <c r="H60" s="177" t="s">
        <v>377</v>
      </c>
      <c r="I60" s="177"/>
      <c r="J60" s="193"/>
      <c r="K60" s="184"/>
      <c r="L60" s="184" t="s">
        <v>377</v>
      </c>
      <c r="M60" s="184"/>
      <c r="N60" s="184"/>
      <c r="O60" s="184"/>
      <c r="P60" s="336" t="s">
        <v>377</v>
      </c>
      <c r="Q60" s="336"/>
      <c r="R60" s="336"/>
      <c r="S60" s="336"/>
      <c r="T60" s="184" t="s">
        <v>377</v>
      </c>
      <c r="U60" s="184"/>
      <c r="V60" s="184"/>
      <c r="W60" s="184"/>
      <c r="X60" s="184"/>
      <c r="Y60" s="184"/>
      <c r="Z60" s="184"/>
      <c r="AA60" s="184"/>
      <c r="AB60" s="184">
        <v>0</v>
      </c>
      <c r="AC60" s="250">
        <v>0</v>
      </c>
    </row>
    <row r="61" spans="1:29" s="178" customFormat="1" ht="35.25" customHeight="1" x14ac:dyDescent="0.25">
      <c r="A61" s="175" t="s">
        <v>59</v>
      </c>
      <c r="B61" s="176" t="s">
        <v>124</v>
      </c>
      <c r="C61" s="184"/>
      <c r="D61" s="177"/>
      <c r="E61" s="177"/>
      <c r="F61" s="177"/>
      <c r="G61" s="177"/>
      <c r="H61" s="177"/>
      <c r="I61" s="177"/>
      <c r="J61" s="193"/>
      <c r="K61" s="184"/>
      <c r="L61" s="184"/>
      <c r="M61" s="184"/>
      <c r="N61" s="184"/>
      <c r="O61" s="184"/>
      <c r="P61" s="336"/>
      <c r="Q61" s="336"/>
      <c r="R61" s="336"/>
      <c r="S61" s="336"/>
      <c r="T61" s="184"/>
      <c r="U61" s="184"/>
      <c r="V61" s="184"/>
      <c r="W61" s="184"/>
      <c r="X61" s="184"/>
      <c r="Y61" s="184"/>
      <c r="Z61" s="184"/>
      <c r="AA61" s="184"/>
      <c r="AB61" s="184"/>
      <c r="AC61" s="250"/>
    </row>
    <row r="62" spans="1:29" s="178" customFormat="1" x14ac:dyDescent="0.25">
      <c r="A62" s="179" t="s">
        <v>452</v>
      </c>
      <c r="B62" s="180" t="s">
        <v>123</v>
      </c>
      <c r="C62" s="184" t="s">
        <v>377</v>
      </c>
      <c r="D62" s="192">
        <v>70.896193573897378</v>
      </c>
      <c r="E62" s="177"/>
      <c r="F62" s="192"/>
      <c r="G62" s="177">
        <v>0</v>
      </c>
      <c r="H62" s="177" t="s">
        <v>377</v>
      </c>
      <c r="I62" s="177"/>
      <c r="J62" s="193">
        <v>0</v>
      </c>
      <c r="K62" s="184"/>
      <c r="L62" s="184" t="s">
        <v>377</v>
      </c>
      <c r="M62" s="184"/>
      <c r="N62" s="193">
        <v>70.896193573897378</v>
      </c>
      <c r="O62" s="184"/>
      <c r="P62" s="336" t="s">
        <v>377</v>
      </c>
      <c r="Q62" s="336"/>
      <c r="R62" s="336">
        <v>0</v>
      </c>
      <c r="S62" s="336"/>
      <c r="T62" s="184" t="s">
        <v>377</v>
      </c>
      <c r="U62" s="184"/>
      <c r="V62" s="184">
        <v>0</v>
      </c>
      <c r="W62" s="184"/>
      <c r="X62" s="184">
        <v>0</v>
      </c>
      <c r="Y62" s="184"/>
      <c r="Z62" s="184" t="s">
        <v>377</v>
      </c>
      <c r="AA62" s="184"/>
      <c r="AB62" s="184">
        <v>0</v>
      </c>
      <c r="AC62" s="250">
        <v>70.896193573897378</v>
      </c>
    </row>
    <row r="63" spans="1:29" s="178" customFormat="1" x14ac:dyDescent="0.25">
      <c r="A63" s="179" t="s">
        <v>453</v>
      </c>
      <c r="B63" s="180" t="s">
        <v>121</v>
      </c>
      <c r="C63" s="184" t="s">
        <v>377</v>
      </c>
      <c r="D63" s="177">
        <v>0</v>
      </c>
      <c r="E63" s="177"/>
      <c r="F63" s="177"/>
      <c r="G63" s="177">
        <v>0</v>
      </c>
      <c r="H63" s="177" t="s">
        <v>377</v>
      </c>
      <c r="I63" s="177"/>
      <c r="J63" s="193">
        <v>0</v>
      </c>
      <c r="K63" s="184"/>
      <c r="L63" s="184" t="s">
        <v>377</v>
      </c>
      <c r="M63" s="184"/>
      <c r="N63" s="184">
        <v>0</v>
      </c>
      <c r="O63" s="184"/>
      <c r="P63" s="336" t="s">
        <v>377</v>
      </c>
      <c r="Q63" s="336"/>
      <c r="R63" s="336">
        <v>0</v>
      </c>
      <c r="S63" s="336"/>
      <c r="T63" s="184" t="s">
        <v>377</v>
      </c>
      <c r="U63" s="184"/>
      <c r="V63" s="184">
        <v>0</v>
      </c>
      <c r="W63" s="184"/>
      <c r="X63" s="184">
        <v>0</v>
      </c>
      <c r="Y63" s="184"/>
      <c r="Z63" s="184" t="s">
        <v>377</v>
      </c>
      <c r="AA63" s="184"/>
      <c r="AB63" s="184">
        <v>0</v>
      </c>
      <c r="AC63" s="250">
        <v>0</v>
      </c>
    </row>
    <row r="64" spans="1:29" s="178" customFormat="1" x14ac:dyDescent="0.25">
      <c r="A64" s="179" t="s">
        <v>454</v>
      </c>
      <c r="B64" s="182" t="s">
        <v>120</v>
      </c>
      <c r="C64" s="184" t="s">
        <v>377</v>
      </c>
      <c r="D64" s="177">
        <v>2</v>
      </c>
      <c r="E64" s="177"/>
      <c r="F64" s="177"/>
      <c r="G64" s="177">
        <v>0</v>
      </c>
      <c r="H64" s="177" t="s">
        <v>377</v>
      </c>
      <c r="I64" s="177"/>
      <c r="J64" s="193">
        <v>0</v>
      </c>
      <c r="K64" s="184"/>
      <c r="L64" s="184" t="s">
        <v>377</v>
      </c>
      <c r="M64" s="184"/>
      <c r="N64" s="184">
        <v>2</v>
      </c>
      <c r="O64" s="184"/>
      <c r="P64" s="336" t="s">
        <v>377</v>
      </c>
      <c r="Q64" s="336"/>
      <c r="R64" s="336">
        <v>0</v>
      </c>
      <c r="S64" s="336"/>
      <c r="T64" s="184" t="s">
        <v>377</v>
      </c>
      <c r="U64" s="184"/>
      <c r="V64" s="184">
        <v>0</v>
      </c>
      <c r="W64" s="184"/>
      <c r="X64" s="184">
        <v>0</v>
      </c>
      <c r="Y64" s="184"/>
      <c r="Z64" s="184" t="s">
        <v>377</v>
      </c>
      <c r="AA64" s="184"/>
      <c r="AB64" s="184">
        <v>0</v>
      </c>
      <c r="AC64" s="250">
        <v>2</v>
      </c>
    </row>
    <row r="65" spans="1:29" s="178" customFormat="1" x14ac:dyDescent="0.25">
      <c r="A65" s="179" t="s">
        <v>455</v>
      </c>
      <c r="B65" s="182" t="s">
        <v>119</v>
      </c>
      <c r="C65" s="184" t="s">
        <v>377</v>
      </c>
      <c r="D65" s="177">
        <v>0</v>
      </c>
      <c r="E65" s="177"/>
      <c r="F65" s="177"/>
      <c r="G65" s="177">
        <v>0</v>
      </c>
      <c r="H65" s="177" t="s">
        <v>377</v>
      </c>
      <c r="I65" s="177"/>
      <c r="J65" s="193">
        <v>0</v>
      </c>
      <c r="K65" s="184"/>
      <c r="L65" s="184" t="s">
        <v>377</v>
      </c>
      <c r="M65" s="184"/>
      <c r="N65" s="184">
        <v>0</v>
      </c>
      <c r="O65" s="184"/>
      <c r="P65" s="336" t="s">
        <v>377</v>
      </c>
      <c r="Q65" s="336"/>
      <c r="R65" s="336">
        <v>0</v>
      </c>
      <c r="S65" s="336"/>
      <c r="T65" s="184" t="s">
        <v>377</v>
      </c>
      <c r="U65" s="184"/>
      <c r="V65" s="184">
        <v>0</v>
      </c>
      <c r="W65" s="184"/>
      <c r="X65" s="184">
        <v>0</v>
      </c>
      <c r="Y65" s="184"/>
      <c r="Z65" s="184" t="s">
        <v>377</v>
      </c>
      <c r="AA65" s="184"/>
      <c r="AB65" s="184">
        <v>0</v>
      </c>
      <c r="AC65" s="250">
        <v>0</v>
      </c>
    </row>
    <row r="66" spans="1:29" s="178" customFormat="1" x14ac:dyDescent="0.25">
      <c r="A66" s="179" t="s">
        <v>456</v>
      </c>
      <c r="B66" s="182" t="s">
        <v>118</v>
      </c>
      <c r="C66" s="184" t="s">
        <v>377</v>
      </c>
      <c r="D66" s="177">
        <v>5.8</v>
      </c>
      <c r="E66" s="177"/>
      <c r="F66" s="177"/>
      <c r="G66" s="177">
        <v>0</v>
      </c>
      <c r="H66" s="177" t="s">
        <v>377</v>
      </c>
      <c r="I66" s="177"/>
      <c r="J66" s="193">
        <v>0</v>
      </c>
      <c r="K66" s="184"/>
      <c r="L66" s="184" t="s">
        <v>377</v>
      </c>
      <c r="M66" s="184"/>
      <c r="N66" s="184">
        <v>5.8</v>
      </c>
      <c r="O66" s="184"/>
      <c r="P66" s="336" t="s">
        <v>377</v>
      </c>
      <c r="Q66" s="336"/>
      <c r="R66" s="336">
        <v>0</v>
      </c>
      <c r="S66" s="336"/>
      <c r="T66" s="184" t="s">
        <v>377</v>
      </c>
      <c r="U66" s="184"/>
      <c r="V66" s="184">
        <v>0</v>
      </c>
      <c r="W66" s="184"/>
      <c r="X66" s="184">
        <v>0</v>
      </c>
      <c r="Y66" s="184"/>
      <c r="Z66" s="184" t="s">
        <v>377</v>
      </c>
      <c r="AA66" s="184"/>
      <c r="AB66" s="184">
        <v>0</v>
      </c>
      <c r="AC66" s="250">
        <v>5.8</v>
      </c>
    </row>
    <row r="67" spans="1:29" s="178" customFormat="1" x14ac:dyDescent="0.25">
      <c r="A67" s="179" t="s">
        <v>457</v>
      </c>
      <c r="B67" s="182" t="s">
        <v>424</v>
      </c>
      <c r="C67" s="184" t="s">
        <v>377</v>
      </c>
      <c r="D67" s="177">
        <v>10</v>
      </c>
      <c r="E67" s="177"/>
      <c r="F67" s="177"/>
      <c r="G67" s="177">
        <v>0</v>
      </c>
      <c r="H67" s="177" t="s">
        <v>377</v>
      </c>
      <c r="I67" s="177"/>
      <c r="J67" s="193">
        <v>0</v>
      </c>
      <c r="K67" s="184"/>
      <c r="L67" s="184" t="s">
        <v>377</v>
      </c>
      <c r="M67" s="184"/>
      <c r="N67" s="184">
        <v>10</v>
      </c>
      <c r="O67" s="184"/>
      <c r="P67" s="336" t="s">
        <v>377</v>
      </c>
      <c r="Q67" s="336"/>
      <c r="R67" s="336">
        <v>0</v>
      </c>
      <c r="S67" s="336"/>
      <c r="T67" s="184" t="s">
        <v>377</v>
      </c>
      <c r="U67" s="184"/>
      <c r="V67" s="184">
        <v>0</v>
      </c>
      <c r="W67" s="184"/>
      <c r="X67" s="184">
        <v>0</v>
      </c>
      <c r="Y67" s="184"/>
      <c r="Z67" s="184" t="s">
        <v>377</v>
      </c>
      <c r="AA67" s="184"/>
      <c r="AB67" s="184">
        <v>0</v>
      </c>
      <c r="AC67" s="250">
        <v>10</v>
      </c>
    </row>
    <row r="68" spans="1:29" s="178" customFormat="1" x14ac:dyDescent="0.25">
      <c r="A68" s="179" t="s">
        <v>458</v>
      </c>
      <c r="B68" s="182" t="s">
        <v>426</v>
      </c>
      <c r="C68" s="184" t="s">
        <v>377</v>
      </c>
      <c r="D68" s="177">
        <v>0</v>
      </c>
      <c r="E68" s="177"/>
      <c r="F68" s="177"/>
      <c r="G68" s="177">
        <v>0</v>
      </c>
      <c r="H68" s="177" t="s">
        <v>377</v>
      </c>
      <c r="I68" s="177"/>
      <c r="J68" s="193">
        <v>0</v>
      </c>
      <c r="K68" s="184"/>
      <c r="L68" s="184" t="s">
        <v>377</v>
      </c>
      <c r="M68" s="184"/>
      <c r="N68" s="184">
        <v>0</v>
      </c>
      <c r="O68" s="184"/>
      <c r="P68" s="336" t="s">
        <v>377</v>
      </c>
      <c r="Q68" s="336"/>
      <c r="R68" s="336">
        <v>0</v>
      </c>
      <c r="S68" s="336"/>
      <c r="T68" s="184" t="s">
        <v>377</v>
      </c>
      <c r="U68" s="184"/>
      <c r="V68" s="184">
        <v>0</v>
      </c>
      <c r="W68" s="184"/>
      <c r="X68" s="184">
        <v>0</v>
      </c>
      <c r="Y68" s="184"/>
      <c r="Z68" s="184" t="s">
        <v>377</v>
      </c>
      <c r="AA68" s="184"/>
      <c r="AB68" s="184">
        <v>0</v>
      </c>
      <c r="AC68" s="250">
        <v>0</v>
      </c>
    </row>
    <row r="69" spans="1:29" s="178" customFormat="1" x14ac:dyDescent="0.25">
      <c r="A69" s="179" t="s">
        <v>459</v>
      </c>
      <c r="B69" s="182" t="s">
        <v>428</v>
      </c>
      <c r="C69" s="184" t="s">
        <v>377</v>
      </c>
      <c r="D69" s="177">
        <v>0</v>
      </c>
      <c r="E69" s="177"/>
      <c r="F69" s="177"/>
      <c r="G69" s="177">
        <v>0</v>
      </c>
      <c r="H69" s="177" t="s">
        <v>377</v>
      </c>
      <c r="I69" s="177"/>
      <c r="J69" s="184">
        <v>0</v>
      </c>
      <c r="K69" s="184"/>
      <c r="L69" s="184" t="s">
        <v>377</v>
      </c>
      <c r="M69" s="184"/>
      <c r="N69" s="184">
        <v>0</v>
      </c>
      <c r="O69" s="184"/>
      <c r="P69" s="336" t="s">
        <v>377</v>
      </c>
      <c r="Q69" s="336"/>
      <c r="R69" s="336">
        <v>0</v>
      </c>
      <c r="S69" s="336"/>
      <c r="T69" s="184" t="s">
        <v>377</v>
      </c>
      <c r="U69" s="184"/>
      <c r="V69" s="184">
        <v>0</v>
      </c>
      <c r="W69" s="184"/>
      <c r="X69" s="184">
        <v>0</v>
      </c>
      <c r="Y69" s="184"/>
      <c r="Z69" s="184" t="s">
        <v>377</v>
      </c>
      <c r="AA69" s="184"/>
      <c r="AB69" s="184">
        <v>0</v>
      </c>
      <c r="AC69" s="250">
        <v>0</v>
      </c>
    </row>
    <row r="70" spans="1:29" s="178" customFormat="1" x14ac:dyDescent="0.25">
      <c r="A70" s="179" t="s">
        <v>460</v>
      </c>
      <c r="B70" s="182" t="s">
        <v>430</v>
      </c>
      <c r="C70" s="184" t="s">
        <v>377</v>
      </c>
      <c r="D70" s="177">
        <v>0</v>
      </c>
      <c r="E70" s="177"/>
      <c r="F70" s="177"/>
      <c r="G70" s="177">
        <v>0</v>
      </c>
      <c r="H70" s="177" t="s">
        <v>377</v>
      </c>
      <c r="I70" s="177"/>
      <c r="J70" s="184">
        <v>0</v>
      </c>
      <c r="K70" s="184"/>
      <c r="L70" s="184" t="s">
        <v>377</v>
      </c>
      <c r="M70" s="184"/>
      <c r="N70" s="184">
        <v>0</v>
      </c>
      <c r="O70" s="184"/>
      <c r="P70" s="336" t="s">
        <v>377</v>
      </c>
      <c r="Q70" s="336"/>
      <c r="R70" s="336">
        <v>0</v>
      </c>
      <c r="S70" s="336"/>
      <c r="T70" s="184" t="s">
        <v>377</v>
      </c>
      <c r="U70" s="184"/>
      <c r="V70" s="184">
        <v>0</v>
      </c>
      <c r="W70" s="184"/>
      <c r="X70" s="184">
        <v>0</v>
      </c>
      <c r="Y70" s="184"/>
      <c r="Z70" s="184" t="s">
        <v>377</v>
      </c>
      <c r="AA70" s="184"/>
      <c r="AB70" s="184">
        <v>0</v>
      </c>
      <c r="AC70" s="250">
        <v>0</v>
      </c>
    </row>
    <row r="71" spans="1:29" s="178" customFormat="1" x14ac:dyDescent="0.25">
      <c r="A71" s="179" t="s">
        <v>461</v>
      </c>
      <c r="B71" s="182" t="s">
        <v>432</v>
      </c>
      <c r="C71" s="184" t="s">
        <v>377</v>
      </c>
      <c r="D71" s="177">
        <v>0</v>
      </c>
      <c r="E71" s="177"/>
      <c r="F71" s="177"/>
      <c r="G71" s="177">
        <v>0</v>
      </c>
      <c r="H71" s="177" t="s">
        <v>377</v>
      </c>
      <c r="I71" s="183"/>
      <c r="J71" s="192">
        <v>0</v>
      </c>
      <c r="K71" s="177"/>
      <c r="L71" s="177" t="s">
        <v>377</v>
      </c>
      <c r="M71" s="183"/>
      <c r="N71" s="177">
        <v>0</v>
      </c>
      <c r="O71" s="177"/>
      <c r="P71" s="336" t="s">
        <v>377</v>
      </c>
      <c r="Q71" s="336"/>
      <c r="R71" s="336">
        <v>0</v>
      </c>
      <c r="S71" s="336"/>
      <c r="T71" s="177" t="s">
        <v>377</v>
      </c>
      <c r="U71" s="183"/>
      <c r="V71" s="177">
        <v>0</v>
      </c>
      <c r="W71" s="177"/>
      <c r="X71" s="177">
        <v>0</v>
      </c>
      <c r="Y71" s="183"/>
      <c r="Z71" s="177" t="s">
        <v>377</v>
      </c>
      <c r="AA71" s="177"/>
      <c r="AB71" s="177">
        <v>0</v>
      </c>
      <c r="AC71" s="250">
        <v>0</v>
      </c>
    </row>
    <row r="72" spans="1:29" s="178" customFormat="1" x14ac:dyDescent="0.25">
      <c r="A72" s="179" t="s">
        <v>462</v>
      </c>
      <c r="B72" s="182" t="s">
        <v>434</v>
      </c>
      <c r="C72" s="184" t="s">
        <v>377</v>
      </c>
      <c r="D72" s="177">
        <v>0</v>
      </c>
      <c r="E72" s="177"/>
      <c r="F72" s="177"/>
      <c r="G72" s="177">
        <v>0</v>
      </c>
      <c r="H72" s="177" t="s">
        <v>377</v>
      </c>
      <c r="I72" s="177"/>
      <c r="J72" s="184">
        <v>0</v>
      </c>
      <c r="K72" s="184"/>
      <c r="L72" s="184" t="s">
        <v>377</v>
      </c>
      <c r="M72" s="184"/>
      <c r="N72" s="184">
        <v>0</v>
      </c>
      <c r="O72" s="184"/>
      <c r="P72" s="336" t="s">
        <v>377</v>
      </c>
      <c r="Q72" s="336"/>
      <c r="R72" s="336">
        <v>0</v>
      </c>
      <c r="S72" s="336"/>
      <c r="T72" s="184" t="s">
        <v>377</v>
      </c>
      <c r="U72" s="184"/>
      <c r="V72" s="184">
        <v>0</v>
      </c>
      <c r="W72" s="184"/>
      <c r="X72" s="184">
        <v>0</v>
      </c>
      <c r="Y72" s="184"/>
      <c r="Z72" s="184" t="s">
        <v>377</v>
      </c>
      <c r="AA72" s="184"/>
      <c r="AB72" s="184">
        <v>0</v>
      </c>
      <c r="AC72" s="250">
        <v>0</v>
      </c>
    </row>
    <row r="73" spans="1:29" s="178" customFormat="1" x14ac:dyDescent="0.25">
      <c r="A73" s="179" t="s">
        <v>463</v>
      </c>
      <c r="B73" s="182" t="s">
        <v>436</v>
      </c>
      <c r="C73" s="184" t="s">
        <v>377</v>
      </c>
      <c r="D73" s="177">
        <v>0</v>
      </c>
      <c r="E73" s="177"/>
      <c r="F73" s="177"/>
      <c r="G73" s="177" t="s">
        <v>377</v>
      </c>
      <c r="H73" s="177" t="s">
        <v>377</v>
      </c>
      <c r="I73" s="177"/>
      <c r="J73" s="184" t="s">
        <v>377</v>
      </c>
      <c r="K73" s="184"/>
      <c r="L73" s="184" t="s">
        <v>377</v>
      </c>
      <c r="M73" s="184"/>
      <c r="N73" s="184" t="s">
        <v>377</v>
      </c>
      <c r="O73" s="184"/>
      <c r="P73" s="336" t="s">
        <v>377</v>
      </c>
      <c r="Q73" s="336"/>
      <c r="R73" s="336" t="s">
        <v>377</v>
      </c>
      <c r="S73" s="336"/>
      <c r="T73" s="184" t="s">
        <v>377</v>
      </c>
      <c r="U73" s="184"/>
      <c r="V73" s="184" t="s">
        <v>377</v>
      </c>
      <c r="W73" s="184"/>
      <c r="X73" s="184"/>
      <c r="Y73" s="184"/>
      <c r="Z73" s="184"/>
      <c r="AA73" s="184"/>
      <c r="AB73" s="184">
        <v>0</v>
      </c>
      <c r="AC73" s="250">
        <v>0</v>
      </c>
    </row>
    <row r="74" spans="1:29" s="178" customFormat="1" ht="36.75" customHeight="1" x14ac:dyDescent="0.25">
      <c r="A74" s="175" t="s">
        <v>58</v>
      </c>
      <c r="B74" s="185" t="s">
        <v>171</v>
      </c>
      <c r="C74" s="184" t="s">
        <v>377</v>
      </c>
      <c r="D74" s="177"/>
      <c r="E74" s="177"/>
      <c r="F74" s="177"/>
      <c r="G74" s="177">
        <v>0</v>
      </c>
      <c r="H74" s="177" t="s">
        <v>377</v>
      </c>
      <c r="I74" s="177"/>
      <c r="J74" s="184">
        <v>0</v>
      </c>
      <c r="K74" s="184"/>
      <c r="L74" s="184" t="s">
        <v>377</v>
      </c>
      <c r="M74" s="184"/>
      <c r="N74" s="184">
        <v>0</v>
      </c>
      <c r="O74" s="184"/>
      <c r="P74" s="336" t="s">
        <v>377</v>
      </c>
      <c r="Q74" s="336"/>
      <c r="R74" s="336">
        <v>0</v>
      </c>
      <c r="S74" s="336"/>
      <c r="T74" s="184" t="s">
        <v>377</v>
      </c>
      <c r="U74" s="184"/>
      <c r="V74" s="184">
        <v>0</v>
      </c>
      <c r="W74" s="184"/>
      <c r="X74" s="184">
        <v>0</v>
      </c>
      <c r="Y74" s="184"/>
      <c r="Z74" s="184" t="s">
        <v>377</v>
      </c>
      <c r="AA74" s="184"/>
      <c r="AB74" s="184">
        <v>0</v>
      </c>
      <c r="AC74" s="250">
        <v>0</v>
      </c>
    </row>
    <row r="75" spans="1:29" s="178" customFormat="1" x14ac:dyDescent="0.25">
      <c r="A75" s="175" t="s">
        <v>56</v>
      </c>
      <c r="B75" s="176" t="s">
        <v>122</v>
      </c>
      <c r="C75" s="184"/>
      <c r="D75" s="177"/>
      <c r="E75" s="177"/>
      <c r="F75" s="177"/>
      <c r="G75" s="177"/>
      <c r="H75" s="177"/>
      <c r="I75" s="177"/>
      <c r="J75" s="184"/>
      <c r="K75" s="184"/>
      <c r="L75" s="184"/>
      <c r="M75" s="184"/>
      <c r="N75" s="184"/>
      <c r="O75" s="184"/>
      <c r="P75" s="336"/>
      <c r="Q75" s="336"/>
      <c r="R75" s="336"/>
      <c r="S75" s="336"/>
      <c r="T75" s="184"/>
      <c r="U75" s="184"/>
      <c r="V75" s="184"/>
      <c r="W75" s="184"/>
      <c r="X75" s="184"/>
      <c r="Y75" s="184"/>
      <c r="Z75" s="184"/>
      <c r="AA75" s="184"/>
      <c r="AB75" s="184"/>
      <c r="AC75" s="250"/>
    </row>
    <row r="76" spans="1:29" s="178" customFormat="1" x14ac:dyDescent="0.25">
      <c r="A76" s="179" t="s">
        <v>464</v>
      </c>
      <c r="B76" s="182" t="s">
        <v>422</v>
      </c>
      <c r="C76" s="135" t="s">
        <v>377</v>
      </c>
      <c r="D76" s="229">
        <v>0</v>
      </c>
      <c r="E76" s="230"/>
      <c r="F76" s="230"/>
      <c r="G76" s="177">
        <v>0</v>
      </c>
      <c r="H76" s="177" t="s">
        <v>377</v>
      </c>
      <c r="I76" s="230"/>
      <c r="J76" s="184">
        <v>0</v>
      </c>
      <c r="K76" s="186"/>
      <c r="L76" s="184" t="s">
        <v>377</v>
      </c>
      <c r="M76" s="186"/>
      <c r="N76" s="184">
        <v>0</v>
      </c>
      <c r="O76" s="186"/>
      <c r="P76" s="336" t="s">
        <v>377</v>
      </c>
      <c r="Q76" s="336"/>
      <c r="R76" s="336">
        <v>0</v>
      </c>
      <c r="S76" s="336"/>
      <c r="T76" s="184" t="s">
        <v>377</v>
      </c>
      <c r="U76" s="186"/>
      <c r="V76" s="184">
        <v>0</v>
      </c>
      <c r="W76" s="186"/>
      <c r="X76" s="184">
        <v>0</v>
      </c>
      <c r="Y76" s="186"/>
      <c r="Z76" s="184" t="s">
        <v>377</v>
      </c>
      <c r="AA76" s="186"/>
      <c r="AB76" s="184">
        <v>0</v>
      </c>
      <c r="AC76" s="250">
        <v>0</v>
      </c>
    </row>
    <row r="77" spans="1:29" s="178" customFormat="1" ht="31.5" x14ac:dyDescent="0.25">
      <c r="A77" s="179" t="s">
        <v>465</v>
      </c>
      <c r="B77" s="182" t="s">
        <v>417</v>
      </c>
      <c r="C77" s="184" t="s">
        <v>377</v>
      </c>
      <c r="D77" s="177">
        <v>0</v>
      </c>
      <c r="E77" s="177"/>
      <c r="F77" s="177"/>
      <c r="G77" s="177">
        <v>0</v>
      </c>
      <c r="H77" s="177" t="s">
        <v>377</v>
      </c>
      <c r="I77" s="177"/>
      <c r="J77" s="184">
        <v>0</v>
      </c>
      <c r="K77" s="184"/>
      <c r="L77" s="184" t="s">
        <v>377</v>
      </c>
      <c r="M77" s="184"/>
      <c r="N77" s="184">
        <v>0</v>
      </c>
      <c r="O77" s="184"/>
      <c r="P77" s="336" t="s">
        <v>377</v>
      </c>
      <c r="Q77" s="336"/>
      <c r="R77" s="336">
        <v>0</v>
      </c>
      <c r="S77" s="336"/>
      <c r="T77" s="184" t="s">
        <v>377</v>
      </c>
      <c r="U77" s="184"/>
      <c r="V77" s="184">
        <v>0</v>
      </c>
      <c r="W77" s="184"/>
      <c r="X77" s="184">
        <v>0</v>
      </c>
      <c r="Y77" s="184"/>
      <c r="Z77" s="184" t="s">
        <v>377</v>
      </c>
      <c r="AA77" s="184"/>
      <c r="AB77" s="184">
        <v>0</v>
      </c>
      <c r="AC77" s="250">
        <v>0</v>
      </c>
    </row>
    <row r="78" spans="1:29" s="178" customFormat="1" x14ac:dyDescent="0.25">
      <c r="A78" s="179" t="s">
        <v>466</v>
      </c>
      <c r="B78" s="180" t="s">
        <v>126</v>
      </c>
      <c r="C78" s="190" t="s">
        <v>377</v>
      </c>
      <c r="D78" s="231">
        <v>0</v>
      </c>
      <c r="E78" s="177"/>
      <c r="F78" s="177"/>
      <c r="G78" s="177">
        <v>0</v>
      </c>
      <c r="H78" s="177" t="s">
        <v>377</v>
      </c>
      <c r="I78" s="177"/>
      <c r="J78" s="184">
        <v>0</v>
      </c>
      <c r="K78" s="184"/>
      <c r="L78" s="184" t="s">
        <v>377</v>
      </c>
      <c r="M78" s="184"/>
      <c r="N78" s="184">
        <v>0</v>
      </c>
      <c r="O78" s="184"/>
      <c r="P78" s="336" t="s">
        <v>377</v>
      </c>
      <c r="Q78" s="336"/>
      <c r="R78" s="336">
        <v>0</v>
      </c>
      <c r="S78" s="336"/>
      <c r="T78" s="184" t="s">
        <v>377</v>
      </c>
      <c r="U78" s="184"/>
      <c r="V78" s="184">
        <v>0</v>
      </c>
      <c r="W78" s="184"/>
      <c r="X78" s="184">
        <v>0</v>
      </c>
      <c r="Y78" s="184"/>
      <c r="Z78" s="184" t="s">
        <v>377</v>
      </c>
      <c r="AA78" s="184"/>
      <c r="AB78" s="184">
        <v>0</v>
      </c>
      <c r="AC78" s="250">
        <v>0</v>
      </c>
    </row>
    <row r="79" spans="1:29" s="178" customFormat="1" x14ac:dyDescent="0.25">
      <c r="A79" s="179" t="s">
        <v>467</v>
      </c>
      <c r="B79" s="180" t="s">
        <v>399</v>
      </c>
      <c r="C79" s="184" t="s">
        <v>377</v>
      </c>
      <c r="D79" s="177">
        <v>0</v>
      </c>
      <c r="E79" s="177"/>
      <c r="F79" s="177"/>
      <c r="G79" s="177">
        <v>0</v>
      </c>
      <c r="H79" s="177" t="s">
        <v>377</v>
      </c>
      <c r="I79" s="177"/>
      <c r="J79" s="184">
        <v>0</v>
      </c>
      <c r="K79" s="184"/>
      <c r="L79" s="184" t="s">
        <v>377</v>
      </c>
      <c r="M79" s="184"/>
      <c r="N79" s="184">
        <v>0</v>
      </c>
      <c r="O79" s="184"/>
      <c r="P79" s="336" t="s">
        <v>377</v>
      </c>
      <c r="Q79" s="336"/>
      <c r="R79" s="336">
        <v>0</v>
      </c>
      <c r="S79" s="336"/>
      <c r="T79" s="184" t="s">
        <v>377</v>
      </c>
      <c r="U79" s="184"/>
      <c r="V79" s="184">
        <v>0</v>
      </c>
      <c r="W79" s="184"/>
      <c r="X79" s="184">
        <v>0</v>
      </c>
      <c r="Y79" s="184"/>
      <c r="Z79" s="184" t="s">
        <v>377</v>
      </c>
      <c r="AA79" s="184"/>
      <c r="AB79" s="184">
        <v>0</v>
      </c>
      <c r="AC79" s="250">
        <v>0</v>
      </c>
    </row>
    <row r="80" spans="1:29" s="178" customFormat="1" x14ac:dyDescent="0.25">
      <c r="A80" s="179" t="s">
        <v>468</v>
      </c>
      <c r="B80" s="180" t="s">
        <v>424</v>
      </c>
      <c r="C80" s="135" t="s">
        <v>377</v>
      </c>
      <c r="D80" s="229">
        <v>0</v>
      </c>
      <c r="E80" s="230"/>
      <c r="F80" s="232"/>
      <c r="G80" s="177">
        <v>0</v>
      </c>
      <c r="H80" s="177" t="s">
        <v>377</v>
      </c>
      <c r="I80" s="230"/>
      <c r="J80" s="184">
        <v>0</v>
      </c>
      <c r="K80" s="186"/>
      <c r="L80" s="184" t="s">
        <v>377</v>
      </c>
      <c r="M80" s="186"/>
      <c r="N80" s="184">
        <v>0</v>
      </c>
      <c r="O80" s="186"/>
      <c r="P80" s="336" t="s">
        <v>377</v>
      </c>
      <c r="Q80" s="336"/>
      <c r="R80" s="336">
        <v>0</v>
      </c>
      <c r="S80" s="336"/>
      <c r="T80" s="184" t="s">
        <v>377</v>
      </c>
      <c r="U80" s="186"/>
      <c r="V80" s="184">
        <v>0</v>
      </c>
      <c r="W80" s="186"/>
      <c r="X80" s="184">
        <v>0</v>
      </c>
      <c r="Y80" s="186"/>
      <c r="Z80" s="184" t="s">
        <v>377</v>
      </c>
      <c r="AA80" s="186"/>
      <c r="AB80" s="184">
        <v>0</v>
      </c>
      <c r="AC80" s="250">
        <v>0</v>
      </c>
    </row>
    <row r="81" spans="1:29" s="178" customFormat="1" x14ac:dyDescent="0.25">
      <c r="A81" s="179" t="s">
        <v>469</v>
      </c>
      <c r="B81" s="180" t="s">
        <v>426</v>
      </c>
      <c r="C81" s="135" t="s">
        <v>377</v>
      </c>
      <c r="D81" s="229">
        <v>0</v>
      </c>
      <c r="E81" s="230"/>
      <c r="F81" s="230"/>
      <c r="G81" s="177">
        <v>0</v>
      </c>
      <c r="H81" s="177" t="s">
        <v>377</v>
      </c>
      <c r="I81" s="230"/>
      <c r="J81" s="184">
        <v>0</v>
      </c>
      <c r="K81" s="186"/>
      <c r="L81" s="184" t="s">
        <v>377</v>
      </c>
      <c r="M81" s="186"/>
      <c r="N81" s="184">
        <v>0</v>
      </c>
      <c r="O81" s="186"/>
      <c r="P81" s="336" t="s">
        <v>377</v>
      </c>
      <c r="Q81" s="336"/>
      <c r="R81" s="336">
        <v>0</v>
      </c>
      <c r="S81" s="336"/>
      <c r="T81" s="184" t="s">
        <v>377</v>
      </c>
      <c r="U81" s="186"/>
      <c r="V81" s="184">
        <v>0</v>
      </c>
      <c r="W81" s="186"/>
      <c r="X81" s="184">
        <v>0</v>
      </c>
      <c r="Y81" s="186"/>
      <c r="Z81" s="184" t="s">
        <v>377</v>
      </c>
      <c r="AA81" s="186"/>
      <c r="AB81" s="184">
        <v>0</v>
      </c>
      <c r="AC81" s="250">
        <v>0</v>
      </c>
    </row>
    <row r="82" spans="1:29" s="178" customFormat="1" x14ac:dyDescent="0.25">
      <c r="A82" s="179" t="s">
        <v>470</v>
      </c>
      <c r="B82" s="180" t="s">
        <v>428</v>
      </c>
      <c r="C82" s="135" t="s">
        <v>377</v>
      </c>
      <c r="D82" s="229">
        <v>0</v>
      </c>
      <c r="E82" s="230"/>
      <c r="F82" s="230"/>
      <c r="G82" s="177">
        <v>0</v>
      </c>
      <c r="H82" s="177" t="s">
        <v>377</v>
      </c>
      <c r="I82" s="230"/>
      <c r="J82" s="184">
        <v>0</v>
      </c>
      <c r="K82" s="186"/>
      <c r="L82" s="184" t="s">
        <v>377</v>
      </c>
      <c r="M82" s="186"/>
      <c r="N82" s="184">
        <v>0</v>
      </c>
      <c r="O82" s="186"/>
      <c r="P82" s="336" t="s">
        <v>377</v>
      </c>
      <c r="Q82" s="336"/>
      <c r="R82" s="336">
        <v>0</v>
      </c>
      <c r="S82" s="336"/>
      <c r="T82" s="184" t="s">
        <v>377</v>
      </c>
      <c r="U82" s="186"/>
      <c r="V82" s="184">
        <v>0</v>
      </c>
      <c r="W82" s="186"/>
      <c r="X82" s="184">
        <v>0</v>
      </c>
      <c r="Y82" s="186"/>
      <c r="Z82" s="184" t="s">
        <v>377</v>
      </c>
      <c r="AA82" s="186"/>
      <c r="AB82" s="184">
        <v>0</v>
      </c>
      <c r="AC82" s="250">
        <v>0</v>
      </c>
    </row>
    <row r="83" spans="1:29" s="178" customFormat="1" x14ac:dyDescent="0.25">
      <c r="A83" s="179" t="s">
        <v>471</v>
      </c>
      <c r="B83" s="180" t="s">
        <v>430</v>
      </c>
      <c r="C83" s="135" t="s">
        <v>377</v>
      </c>
      <c r="D83" s="229">
        <v>0</v>
      </c>
      <c r="E83" s="230"/>
      <c r="F83" s="230"/>
      <c r="G83" s="177">
        <v>0</v>
      </c>
      <c r="H83" s="177" t="s">
        <v>377</v>
      </c>
      <c r="I83" s="230"/>
      <c r="J83" s="184">
        <v>0</v>
      </c>
      <c r="K83" s="186"/>
      <c r="L83" s="184" t="s">
        <v>377</v>
      </c>
      <c r="M83" s="186"/>
      <c r="N83" s="184">
        <v>0</v>
      </c>
      <c r="O83" s="186"/>
      <c r="P83" s="336" t="s">
        <v>377</v>
      </c>
      <c r="Q83" s="336"/>
      <c r="R83" s="336">
        <v>0</v>
      </c>
      <c r="S83" s="336"/>
      <c r="T83" s="184" t="s">
        <v>377</v>
      </c>
      <c r="U83" s="186"/>
      <c r="V83" s="184">
        <v>0</v>
      </c>
      <c r="W83" s="186"/>
      <c r="X83" s="184">
        <v>0</v>
      </c>
      <c r="Y83" s="186"/>
      <c r="Z83" s="184" t="s">
        <v>377</v>
      </c>
      <c r="AA83" s="186"/>
      <c r="AB83" s="184">
        <v>0</v>
      </c>
      <c r="AC83" s="250">
        <v>0</v>
      </c>
    </row>
    <row r="84" spans="1:29" s="178" customFormat="1" x14ac:dyDescent="0.25">
      <c r="A84" s="179" t="s">
        <v>472</v>
      </c>
      <c r="B84" s="180" t="s">
        <v>432</v>
      </c>
      <c r="C84" s="135" t="s">
        <v>377</v>
      </c>
      <c r="D84" s="177">
        <v>0</v>
      </c>
      <c r="E84" s="177"/>
      <c r="F84" s="177"/>
      <c r="G84" s="177">
        <v>0</v>
      </c>
      <c r="H84" s="177" t="s">
        <v>377</v>
      </c>
      <c r="I84" s="183"/>
      <c r="J84" s="192">
        <v>0</v>
      </c>
      <c r="K84" s="177"/>
      <c r="L84" s="177" t="s">
        <v>377</v>
      </c>
      <c r="M84" s="183"/>
      <c r="N84" s="177">
        <v>0</v>
      </c>
      <c r="O84" s="177"/>
      <c r="P84" s="336" t="s">
        <v>377</v>
      </c>
      <c r="Q84" s="336"/>
      <c r="R84" s="336">
        <v>0</v>
      </c>
      <c r="S84" s="336"/>
      <c r="T84" s="177" t="s">
        <v>377</v>
      </c>
      <c r="U84" s="183"/>
      <c r="V84" s="177">
        <v>0</v>
      </c>
      <c r="W84" s="177"/>
      <c r="X84" s="177">
        <v>0</v>
      </c>
      <c r="Y84" s="183"/>
      <c r="Z84" s="177" t="s">
        <v>377</v>
      </c>
      <c r="AA84" s="177"/>
      <c r="AB84" s="177">
        <v>0</v>
      </c>
      <c r="AC84" s="250">
        <v>0</v>
      </c>
    </row>
    <row r="85" spans="1:29" s="178" customFormat="1" x14ac:dyDescent="0.25">
      <c r="A85" s="179" t="s">
        <v>473</v>
      </c>
      <c r="B85" s="180" t="s">
        <v>434</v>
      </c>
      <c r="C85" s="135" t="s">
        <v>377</v>
      </c>
      <c r="D85" s="229">
        <v>0</v>
      </c>
      <c r="E85" s="230"/>
      <c r="F85" s="230"/>
      <c r="G85" s="177">
        <v>0</v>
      </c>
      <c r="H85" s="177" t="s">
        <v>377</v>
      </c>
      <c r="I85" s="230"/>
      <c r="J85" s="184">
        <v>0</v>
      </c>
      <c r="K85" s="186"/>
      <c r="L85" s="184" t="s">
        <v>377</v>
      </c>
      <c r="M85" s="186"/>
      <c r="N85" s="184">
        <v>0</v>
      </c>
      <c r="O85" s="186"/>
      <c r="P85" s="336" t="s">
        <v>377</v>
      </c>
      <c r="Q85" s="336"/>
      <c r="R85" s="336">
        <v>0</v>
      </c>
      <c r="S85" s="336"/>
      <c r="T85" s="184" t="s">
        <v>377</v>
      </c>
      <c r="U85" s="186"/>
      <c r="V85" s="184">
        <v>0</v>
      </c>
      <c r="W85" s="186"/>
      <c r="X85" s="184">
        <v>0</v>
      </c>
      <c r="Y85" s="186"/>
      <c r="Z85" s="184" t="s">
        <v>377</v>
      </c>
      <c r="AA85" s="186"/>
      <c r="AB85" s="184">
        <v>0</v>
      </c>
      <c r="AC85" s="250">
        <v>0</v>
      </c>
    </row>
    <row r="86" spans="1:29" s="178" customFormat="1" ht="13.5" customHeight="1" x14ac:dyDescent="0.25">
      <c r="A86" s="179" t="s">
        <v>474</v>
      </c>
      <c r="B86" s="180" t="s">
        <v>436</v>
      </c>
      <c r="C86" s="187" t="s">
        <v>377</v>
      </c>
      <c r="D86" s="229">
        <v>0</v>
      </c>
      <c r="E86" s="230"/>
      <c r="F86" s="230"/>
      <c r="G86" s="177">
        <v>0</v>
      </c>
      <c r="H86" s="177" t="s">
        <v>377</v>
      </c>
      <c r="I86" s="230"/>
      <c r="J86" s="184">
        <v>0</v>
      </c>
      <c r="K86" s="186"/>
      <c r="L86" s="184" t="s">
        <v>377</v>
      </c>
      <c r="M86" s="186"/>
      <c r="N86" s="184">
        <v>0</v>
      </c>
      <c r="O86" s="186"/>
      <c r="P86" s="336" t="s">
        <v>377</v>
      </c>
      <c r="Q86" s="336"/>
      <c r="R86" s="336">
        <v>0</v>
      </c>
      <c r="S86" s="336"/>
      <c r="T86" s="184" t="s">
        <v>377</v>
      </c>
      <c r="U86" s="186"/>
      <c r="V86" s="184">
        <v>0</v>
      </c>
      <c r="W86" s="186"/>
      <c r="X86" s="184">
        <v>0</v>
      </c>
      <c r="Y86" s="186"/>
      <c r="Z86" s="184" t="s">
        <v>377</v>
      </c>
      <c r="AA86" s="186"/>
      <c r="AB86" s="184">
        <v>0</v>
      </c>
      <c r="AC86" s="250">
        <v>0</v>
      </c>
    </row>
    <row r="87" spans="1:29" x14ac:dyDescent="0.25">
      <c r="D87" s="233"/>
      <c r="E87" s="233"/>
      <c r="F87" s="233"/>
      <c r="G87" s="233"/>
      <c r="H87" s="233"/>
      <c r="I87" s="233"/>
      <c r="J87" s="233"/>
      <c r="K87" s="254"/>
    </row>
    <row r="88" spans="1:29" x14ac:dyDescent="0.25">
      <c r="G88" s="156"/>
      <c r="H88" s="156"/>
      <c r="I88" s="156"/>
      <c r="J88" s="156"/>
      <c r="K88" s="254"/>
    </row>
    <row r="89" spans="1:29" x14ac:dyDescent="0.25">
      <c r="G89" s="156"/>
      <c r="H89" s="156"/>
      <c r="I89" s="156"/>
      <c r="J89" s="156"/>
      <c r="K89" s="254"/>
    </row>
    <row r="90" spans="1:29" x14ac:dyDescent="0.25">
      <c r="G90" s="156"/>
      <c r="H90" s="156"/>
      <c r="I90" s="156"/>
      <c r="J90" s="156"/>
      <c r="K90" s="254"/>
    </row>
    <row r="91" spans="1:29" x14ac:dyDescent="0.25">
      <c r="G91" s="156"/>
      <c r="H91" s="156"/>
      <c r="I91" s="156"/>
      <c r="J91" s="156"/>
      <c r="K91" s="254"/>
    </row>
    <row r="92" spans="1:29" x14ac:dyDescent="0.25">
      <c r="G92" s="156"/>
      <c r="H92" s="156"/>
      <c r="I92" s="156"/>
      <c r="J92" s="156"/>
      <c r="K92" s="254"/>
    </row>
  </sheetData>
  <mergeCells count="31">
    <mergeCell ref="T21:U21"/>
    <mergeCell ref="V21:W21"/>
    <mergeCell ref="X21:Y21"/>
    <mergeCell ref="Z21:AA21"/>
    <mergeCell ref="J21:K21"/>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5" sqref="A5:AV5"/>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50" t="str">
        <f>'1. паспорт местоположение'!$A$5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4"/>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55" t="str">
        <f>'1. паспорт местоположение'!$A$9</f>
        <v xml:space="preserve"> АО "Россети Тюмень" </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8.25" customHeight="1"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55" t="str">
        <f>'6.2. Паспорт фин осв ввод'!A11:AC11</f>
        <v>Q_NS1100.KL.0023</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355" t="str">
        <f>'1. паспорт местоположение'!$A$15</f>
        <v>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1"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1" customFormat="1" x14ac:dyDescent="0.25">
      <c r="A21" s="549" t="s">
        <v>355</v>
      </c>
      <c r="B21" s="549"/>
      <c r="C21" s="549"/>
      <c r="D21" s="549"/>
      <c r="E21" s="549"/>
      <c r="F21" s="549"/>
      <c r="G21" s="549"/>
      <c r="H21" s="549"/>
      <c r="I21" s="549"/>
      <c r="J21" s="549"/>
      <c r="K21" s="549"/>
      <c r="L21" s="549"/>
      <c r="M21" s="549"/>
      <c r="N21" s="549"/>
      <c r="O21" s="549"/>
      <c r="P21" s="549"/>
      <c r="Q21" s="549"/>
      <c r="R21" s="549"/>
      <c r="S21" s="549"/>
      <c r="T21" s="549"/>
      <c r="U21" s="549"/>
      <c r="V21" s="549"/>
      <c r="W21" s="549"/>
      <c r="X21" s="549"/>
      <c r="Y21" s="549"/>
      <c r="Z21" s="549"/>
      <c r="AA21" s="549"/>
      <c r="AB21" s="549"/>
      <c r="AC21" s="549"/>
      <c r="AD21" s="549"/>
      <c r="AE21" s="549"/>
      <c r="AF21" s="549"/>
      <c r="AG21" s="549"/>
      <c r="AH21" s="549"/>
      <c r="AI21" s="549"/>
      <c r="AJ21" s="549"/>
      <c r="AK21" s="549"/>
      <c r="AL21" s="549"/>
      <c r="AM21" s="549"/>
      <c r="AN21" s="549"/>
      <c r="AO21" s="549"/>
      <c r="AP21" s="549"/>
      <c r="AQ21" s="549"/>
      <c r="AR21" s="549"/>
      <c r="AS21" s="549"/>
      <c r="AT21" s="549"/>
      <c r="AU21" s="549"/>
      <c r="AV21" s="549"/>
    </row>
    <row r="22" spans="1:48" s="21" customFormat="1" ht="58.5" customHeight="1" x14ac:dyDescent="0.25">
      <c r="A22" s="540" t="s">
        <v>52</v>
      </c>
      <c r="B22" s="551" t="s">
        <v>24</v>
      </c>
      <c r="C22" s="540" t="s">
        <v>51</v>
      </c>
      <c r="D22" s="540" t="s">
        <v>50</v>
      </c>
      <c r="E22" s="554" t="s">
        <v>366</v>
      </c>
      <c r="F22" s="555"/>
      <c r="G22" s="555"/>
      <c r="H22" s="555"/>
      <c r="I22" s="555"/>
      <c r="J22" s="555"/>
      <c r="K22" s="555"/>
      <c r="L22" s="556"/>
      <c r="M22" s="540" t="s">
        <v>49</v>
      </c>
      <c r="N22" s="540" t="s">
        <v>48</v>
      </c>
      <c r="O22" s="540" t="s">
        <v>47</v>
      </c>
      <c r="P22" s="535" t="s">
        <v>179</v>
      </c>
      <c r="Q22" s="535" t="s">
        <v>46</v>
      </c>
      <c r="R22" s="535" t="s">
        <v>45</v>
      </c>
      <c r="S22" s="535" t="s">
        <v>44</v>
      </c>
      <c r="T22" s="535"/>
      <c r="U22" s="557" t="s">
        <v>43</v>
      </c>
      <c r="V22" s="557" t="s">
        <v>42</v>
      </c>
      <c r="W22" s="535" t="s">
        <v>41</v>
      </c>
      <c r="X22" s="535" t="s">
        <v>40</v>
      </c>
      <c r="Y22" s="535" t="s">
        <v>39</v>
      </c>
      <c r="Z22" s="542" t="s">
        <v>38</v>
      </c>
      <c r="AA22" s="535" t="s">
        <v>37</v>
      </c>
      <c r="AB22" s="535" t="s">
        <v>36</v>
      </c>
      <c r="AC22" s="535" t="s">
        <v>35</v>
      </c>
      <c r="AD22" s="535" t="s">
        <v>34</v>
      </c>
      <c r="AE22" s="535" t="s">
        <v>33</v>
      </c>
      <c r="AF22" s="535" t="s">
        <v>32</v>
      </c>
      <c r="AG22" s="535"/>
      <c r="AH22" s="535"/>
      <c r="AI22" s="535"/>
      <c r="AJ22" s="535"/>
      <c r="AK22" s="535"/>
      <c r="AL22" s="535" t="s">
        <v>31</v>
      </c>
      <c r="AM22" s="535"/>
      <c r="AN22" s="535"/>
      <c r="AO22" s="535"/>
      <c r="AP22" s="535" t="s">
        <v>30</v>
      </c>
      <c r="AQ22" s="535"/>
      <c r="AR22" s="535" t="s">
        <v>29</v>
      </c>
      <c r="AS22" s="535" t="s">
        <v>28</v>
      </c>
      <c r="AT22" s="535" t="s">
        <v>27</v>
      </c>
      <c r="AU22" s="535" t="s">
        <v>26</v>
      </c>
      <c r="AV22" s="543" t="s">
        <v>25</v>
      </c>
    </row>
    <row r="23" spans="1:48" s="21" customFormat="1" ht="64.5" customHeight="1" x14ac:dyDescent="0.25">
      <c r="A23" s="550"/>
      <c r="B23" s="552"/>
      <c r="C23" s="550"/>
      <c r="D23" s="550"/>
      <c r="E23" s="545" t="s">
        <v>23</v>
      </c>
      <c r="F23" s="536" t="s">
        <v>121</v>
      </c>
      <c r="G23" s="536" t="s">
        <v>120</v>
      </c>
      <c r="H23" s="536" t="s">
        <v>119</v>
      </c>
      <c r="I23" s="538" t="s">
        <v>280</v>
      </c>
      <c r="J23" s="538" t="s">
        <v>281</v>
      </c>
      <c r="K23" s="538" t="s">
        <v>282</v>
      </c>
      <c r="L23" s="536" t="s">
        <v>80</v>
      </c>
      <c r="M23" s="550"/>
      <c r="N23" s="550"/>
      <c r="O23" s="550"/>
      <c r="P23" s="535"/>
      <c r="Q23" s="535"/>
      <c r="R23" s="535"/>
      <c r="S23" s="547" t="s">
        <v>2</v>
      </c>
      <c r="T23" s="547" t="s">
        <v>11</v>
      </c>
      <c r="U23" s="557"/>
      <c r="V23" s="557"/>
      <c r="W23" s="535"/>
      <c r="X23" s="535"/>
      <c r="Y23" s="535"/>
      <c r="Z23" s="535"/>
      <c r="AA23" s="535"/>
      <c r="AB23" s="535"/>
      <c r="AC23" s="535"/>
      <c r="AD23" s="535"/>
      <c r="AE23" s="535"/>
      <c r="AF23" s="535" t="s">
        <v>22</v>
      </c>
      <c r="AG23" s="535"/>
      <c r="AH23" s="535" t="s">
        <v>21</v>
      </c>
      <c r="AI23" s="535"/>
      <c r="AJ23" s="540" t="s">
        <v>20</v>
      </c>
      <c r="AK23" s="540" t="s">
        <v>19</v>
      </c>
      <c r="AL23" s="540" t="s">
        <v>18</v>
      </c>
      <c r="AM23" s="540" t="s">
        <v>17</v>
      </c>
      <c r="AN23" s="540" t="s">
        <v>16</v>
      </c>
      <c r="AO23" s="540" t="s">
        <v>15</v>
      </c>
      <c r="AP23" s="540" t="s">
        <v>14</v>
      </c>
      <c r="AQ23" s="558" t="s">
        <v>11</v>
      </c>
      <c r="AR23" s="535"/>
      <c r="AS23" s="535"/>
      <c r="AT23" s="535"/>
      <c r="AU23" s="535"/>
      <c r="AV23" s="544"/>
    </row>
    <row r="24" spans="1:48" s="21" customFormat="1" ht="96.75" customHeight="1" x14ac:dyDescent="0.25">
      <c r="A24" s="541"/>
      <c r="B24" s="553"/>
      <c r="C24" s="541"/>
      <c r="D24" s="541"/>
      <c r="E24" s="546"/>
      <c r="F24" s="537"/>
      <c r="G24" s="537"/>
      <c r="H24" s="537"/>
      <c r="I24" s="539"/>
      <c r="J24" s="539"/>
      <c r="K24" s="539"/>
      <c r="L24" s="537"/>
      <c r="M24" s="541"/>
      <c r="N24" s="541"/>
      <c r="O24" s="541"/>
      <c r="P24" s="535"/>
      <c r="Q24" s="535"/>
      <c r="R24" s="535"/>
      <c r="S24" s="548"/>
      <c r="T24" s="548"/>
      <c r="U24" s="557"/>
      <c r="V24" s="557"/>
      <c r="W24" s="535"/>
      <c r="X24" s="535"/>
      <c r="Y24" s="535"/>
      <c r="Z24" s="535"/>
      <c r="AA24" s="535"/>
      <c r="AB24" s="535"/>
      <c r="AC24" s="535"/>
      <c r="AD24" s="535"/>
      <c r="AE24" s="535"/>
      <c r="AF24" s="90" t="s">
        <v>13</v>
      </c>
      <c r="AG24" s="90" t="s">
        <v>12</v>
      </c>
      <c r="AH24" s="91" t="s">
        <v>2</v>
      </c>
      <c r="AI24" s="91" t="s">
        <v>11</v>
      </c>
      <c r="AJ24" s="541"/>
      <c r="AK24" s="541"/>
      <c r="AL24" s="541"/>
      <c r="AM24" s="541"/>
      <c r="AN24" s="541"/>
      <c r="AO24" s="541"/>
      <c r="AP24" s="541"/>
      <c r="AQ24" s="559"/>
      <c r="AR24" s="535"/>
      <c r="AS24" s="535"/>
      <c r="AT24" s="535"/>
      <c r="AU24" s="535"/>
      <c r="AV24" s="54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40"/>
      <c r="B26" s="141"/>
      <c r="C26" s="141"/>
      <c r="D26" s="163"/>
      <c r="E26" s="142"/>
      <c r="F26" s="142"/>
      <c r="G26" s="142"/>
      <c r="H26" s="142"/>
      <c r="I26" s="142"/>
      <c r="J26" s="142"/>
      <c r="K26" s="170"/>
      <c r="L26" s="170"/>
      <c r="M26" s="141"/>
      <c r="N26" s="141"/>
      <c r="O26" s="141"/>
      <c r="P26" s="162"/>
      <c r="Q26" s="141"/>
      <c r="R26" s="162"/>
      <c r="S26" s="141"/>
      <c r="T26" s="141"/>
      <c r="U26" s="141"/>
      <c r="V26" s="141"/>
      <c r="W26" s="141"/>
      <c r="X26" s="144"/>
      <c r="Y26" s="141"/>
      <c r="Z26" s="145"/>
      <c r="AA26" s="144"/>
      <c r="AB26" s="144"/>
      <c r="AC26" s="141"/>
      <c r="AD26" s="143"/>
      <c r="AE26" s="143"/>
      <c r="AF26" s="140"/>
      <c r="AG26" s="141"/>
      <c r="AH26" s="141"/>
      <c r="AI26" s="141"/>
      <c r="AJ26" s="141"/>
      <c r="AK26" s="141"/>
      <c r="AL26" s="145"/>
      <c r="AM26" s="145"/>
      <c r="AN26" s="145"/>
      <c r="AO26" s="145"/>
      <c r="AP26" s="141"/>
      <c r="AQ26" s="141"/>
      <c r="AR26" s="141"/>
      <c r="AS26" s="141"/>
      <c r="AT26" s="141"/>
      <c r="AU26" s="145"/>
      <c r="AV26" s="141"/>
    </row>
    <row r="27" spans="1:48"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1"/>
      <c r="X27" s="144"/>
      <c r="Y27" s="141"/>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1"/>
      <c r="X28" s="144"/>
      <c r="Y28" s="141"/>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row>
    <row r="29" spans="1:48"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1"/>
      <c r="X29" s="144"/>
      <c r="Y29" s="141"/>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row>
    <row r="30" spans="1:4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1"/>
      <c r="X30" s="144"/>
      <c r="Y30" s="141"/>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row>
    <row r="31" spans="1:4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1"/>
      <c r="X31" s="144"/>
      <c r="Y31" s="141"/>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row>
    <row r="32" spans="1:4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1"/>
      <c r="X32" s="144"/>
      <c r="Y32" s="141"/>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sheetPr>
  <dimension ref="A1:C78"/>
  <sheetViews>
    <sheetView topLeftCell="A13" zoomScale="85" zoomScaleNormal="85" workbookViewId="0">
      <selection activeCell="C66" sqref="C66"/>
    </sheetView>
  </sheetViews>
  <sheetFormatPr defaultRowHeight="15" x14ac:dyDescent="0.25"/>
  <cols>
    <col min="1" max="1" width="58.7109375" customWidth="1"/>
    <col min="2" max="2" width="59.5703125" customWidth="1"/>
    <col min="3" max="3" width="71.140625" customWidth="1"/>
    <col min="4" max="4" width="12.85546875" customWidth="1"/>
    <col min="5" max="5" width="11.85546875" bestFit="1" customWidth="1"/>
    <col min="8" max="8" width="11.85546875" bestFit="1" customWidth="1"/>
  </cols>
  <sheetData>
    <row r="1" spans="1:2" ht="18.75" x14ac:dyDescent="0.25">
      <c r="B1" s="37" t="s">
        <v>69</v>
      </c>
    </row>
    <row r="2" spans="1:2" ht="18.75" x14ac:dyDescent="0.3">
      <c r="B2" s="14" t="s">
        <v>10</v>
      </c>
    </row>
    <row r="3" spans="1:2" ht="18.75" x14ac:dyDescent="0.3">
      <c r="B3" s="14" t="s">
        <v>379</v>
      </c>
    </row>
    <row r="5" spans="1:2" ht="18.75" x14ac:dyDescent="0.3">
      <c r="A5" s="563" t="str">
        <f>'7. Паспорт отчет о закупке'!A5:AV5</f>
        <v>Год раскрытия информации: 2026 год</v>
      </c>
      <c r="B5" s="563"/>
    </row>
    <row r="6" spans="1:2" ht="18.75" x14ac:dyDescent="0.3">
      <c r="A6" s="125"/>
      <c r="B6" s="125"/>
    </row>
    <row r="7" spans="1:2" ht="18.75" x14ac:dyDescent="0.25">
      <c r="A7" s="345" t="s">
        <v>9</v>
      </c>
      <c r="B7" s="345"/>
    </row>
    <row r="8" spans="1:2" ht="18.75" x14ac:dyDescent="0.25">
      <c r="A8" s="93"/>
      <c r="B8" s="93"/>
    </row>
    <row r="9" spans="1:2" ht="15.75" x14ac:dyDescent="0.25">
      <c r="A9" s="564" t="str">
        <f>'7. Паспорт отчет о закупке'!A9:AV9</f>
        <v xml:space="preserve"> АО "Россети Тюмень" </v>
      </c>
      <c r="B9" s="564"/>
    </row>
    <row r="10" spans="1:2" ht="18.75" x14ac:dyDescent="0.25">
      <c r="A10" s="561" t="s">
        <v>8</v>
      </c>
      <c r="B10" s="561"/>
    </row>
    <row r="11" spans="1:2" ht="18.75" x14ac:dyDescent="0.25">
      <c r="A11" s="93"/>
      <c r="B11" s="93"/>
    </row>
    <row r="12" spans="1:2" ht="15.75" x14ac:dyDescent="0.25">
      <c r="A12" s="565" t="str">
        <f>'7. Паспорт отчет о закупке'!A12:AV12</f>
        <v>Q_NS1100.KL.0023</v>
      </c>
      <c r="B12" s="566"/>
    </row>
    <row r="13" spans="1:2" ht="18.75" x14ac:dyDescent="0.25">
      <c r="A13" s="561" t="s">
        <v>7</v>
      </c>
      <c r="B13" s="561"/>
    </row>
    <row r="14" spans="1:2" ht="18.75" x14ac:dyDescent="0.25">
      <c r="A14" s="10"/>
      <c r="B14" s="10"/>
    </row>
    <row r="15" spans="1:2" ht="97.5" customHeight="1" x14ac:dyDescent="0.25">
      <c r="A15" s="560" t="str">
        <f>'7. Паспорт отчет о закупке'!A15:AV15</f>
        <v>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v>
      </c>
      <c r="B15" s="560"/>
    </row>
    <row r="16" spans="1:2" ht="18.75" x14ac:dyDescent="0.25">
      <c r="A16" s="561" t="s">
        <v>6</v>
      </c>
      <c r="B16" s="561"/>
    </row>
    <row r="17" spans="1:3" ht="15.75" x14ac:dyDescent="0.25">
      <c r="A17" s="87"/>
      <c r="B17" s="109"/>
    </row>
    <row r="18" spans="1:3" ht="30" customHeight="1" x14ac:dyDescent="0.25">
      <c r="A18" s="562" t="s">
        <v>356</v>
      </c>
      <c r="B18" s="562"/>
    </row>
    <row r="19" spans="1:3" ht="15.75" thickBot="1" x14ac:dyDescent="0.3"/>
    <row r="20" spans="1:3" ht="100.5" customHeight="1" x14ac:dyDescent="0.25">
      <c r="A20" s="110" t="s">
        <v>380</v>
      </c>
      <c r="B20" s="234" t="str">
        <f>A15</f>
        <v>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v>
      </c>
      <c r="C20" s="152"/>
    </row>
    <row r="21" spans="1:3" ht="28.5" x14ac:dyDescent="0.25">
      <c r="A21" s="111" t="s">
        <v>251</v>
      </c>
      <c r="B21" s="235" t="s">
        <v>509</v>
      </c>
      <c r="C21" s="152"/>
    </row>
    <row r="22" spans="1:3" x14ac:dyDescent="0.25">
      <c r="A22" s="111" t="s">
        <v>232</v>
      </c>
      <c r="B22" s="236" t="s">
        <v>511</v>
      </c>
      <c r="C22" s="152"/>
    </row>
    <row r="23" spans="1:3" ht="26.25" customHeight="1" x14ac:dyDescent="0.25">
      <c r="A23" s="111" t="s">
        <v>252</v>
      </c>
      <c r="B23" s="237" t="s">
        <v>531</v>
      </c>
      <c r="C23" s="152"/>
    </row>
    <row r="24" spans="1:3" x14ac:dyDescent="0.25">
      <c r="A24" s="113" t="s">
        <v>253</v>
      </c>
      <c r="B24" s="238">
        <v>2027</v>
      </c>
      <c r="C24" s="152"/>
    </row>
    <row r="25" spans="1:3" ht="28.5" x14ac:dyDescent="0.25">
      <c r="A25" s="113" t="s">
        <v>254</v>
      </c>
      <c r="B25" s="239">
        <v>2027</v>
      </c>
      <c r="C25" s="152"/>
    </row>
    <row r="26" spans="1:3" ht="28.5" x14ac:dyDescent="0.25">
      <c r="A26" s="114" t="s">
        <v>506</v>
      </c>
      <c r="B26" s="240" t="s">
        <v>510</v>
      </c>
      <c r="C26" s="152"/>
    </row>
    <row r="27" spans="1:3" ht="30" x14ac:dyDescent="0.25">
      <c r="A27" s="115" t="s">
        <v>543</v>
      </c>
      <c r="B27" s="241">
        <v>85.900475397113937</v>
      </c>
      <c r="C27" s="152"/>
    </row>
    <row r="28" spans="1:3" ht="28.5" x14ac:dyDescent="0.25">
      <c r="A28" s="114" t="s">
        <v>255</v>
      </c>
      <c r="B28" s="242" t="s">
        <v>544</v>
      </c>
      <c r="C28" s="127"/>
    </row>
    <row r="29" spans="1:3" ht="28.5" x14ac:dyDescent="0.25">
      <c r="A29" s="116" t="s">
        <v>256</v>
      </c>
      <c r="B29" s="243"/>
      <c r="C29" s="152"/>
    </row>
    <row r="30" spans="1:3" x14ac:dyDescent="0.25">
      <c r="A30" s="115" t="s">
        <v>257</v>
      </c>
      <c r="B30" s="112"/>
      <c r="C30" s="152"/>
    </row>
    <row r="31" spans="1:3" ht="30" customHeight="1" thickBot="1" x14ac:dyDescent="0.3">
      <c r="A31" s="117" t="s">
        <v>381</v>
      </c>
      <c r="B31" s="118"/>
      <c r="C31" s="152"/>
    </row>
    <row r="32" spans="1:3" s="120" customFormat="1" ht="42.75" customHeight="1" x14ac:dyDescent="0.25">
      <c r="A32" s="119"/>
      <c r="B32" s="126"/>
    </row>
    <row r="33" spans="1:3" s="120" customFormat="1" x14ac:dyDescent="0.25">
      <c r="A33" s="121" t="s">
        <v>258</v>
      </c>
      <c r="B33" s="122"/>
    </row>
    <row r="34" spans="1:3" s="120" customFormat="1" x14ac:dyDescent="0.25">
      <c r="A34" s="121" t="s">
        <v>259</v>
      </c>
      <c r="B34" s="123"/>
    </row>
    <row r="35" spans="1:3" s="120" customFormat="1" x14ac:dyDescent="0.25">
      <c r="A35" s="121" t="s">
        <v>260</v>
      </c>
      <c r="B35" s="123"/>
    </row>
    <row r="36" spans="1:3" ht="45" customHeight="1" thickBot="1" x14ac:dyDescent="0.3">
      <c r="A36" s="117" t="s">
        <v>382</v>
      </c>
      <c r="B36" s="118"/>
      <c r="C36" s="152"/>
    </row>
    <row r="37" spans="1:3" s="120" customFormat="1" ht="30" customHeight="1" x14ac:dyDescent="0.25">
      <c r="A37" s="121" t="s">
        <v>383</v>
      </c>
      <c r="B37" s="122"/>
    </row>
    <row r="38" spans="1:3" s="120" customFormat="1" x14ac:dyDescent="0.25">
      <c r="A38" s="121" t="s">
        <v>258</v>
      </c>
      <c r="B38" s="122"/>
    </row>
    <row r="39" spans="1:3" s="120" customFormat="1" x14ac:dyDescent="0.25">
      <c r="A39" s="121" t="s">
        <v>259</v>
      </c>
      <c r="B39" s="122"/>
    </row>
    <row r="40" spans="1:3" s="120" customFormat="1" x14ac:dyDescent="0.25">
      <c r="A40" s="121" t="s">
        <v>260</v>
      </c>
      <c r="B40" s="122"/>
    </row>
    <row r="41" spans="1:3" ht="30" customHeight="1" thickBot="1" x14ac:dyDescent="0.3">
      <c r="A41" s="117" t="s">
        <v>384</v>
      </c>
      <c r="B41" s="118"/>
      <c r="C41" s="152"/>
    </row>
    <row r="42" spans="1:3" s="120" customFormat="1" ht="30" customHeight="1" x14ac:dyDescent="0.25">
      <c r="A42" s="121" t="s">
        <v>383</v>
      </c>
      <c r="B42" s="122"/>
    </row>
    <row r="43" spans="1:3" s="120" customFormat="1" x14ac:dyDescent="0.25">
      <c r="A43" s="121" t="s">
        <v>258</v>
      </c>
      <c r="B43" s="122"/>
    </row>
    <row r="44" spans="1:3" s="120" customFormat="1" x14ac:dyDescent="0.25">
      <c r="A44" s="121" t="s">
        <v>259</v>
      </c>
      <c r="B44" s="122"/>
    </row>
    <row r="45" spans="1:3" s="120" customFormat="1" x14ac:dyDescent="0.25">
      <c r="A45" s="121" t="s">
        <v>260</v>
      </c>
      <c r="B45" s="122"/>
    </row>
    <row r="46" spans="1:3" ht="30" customHeight="1" thickBot="1" x14ac:dyDescent="0.3">
      <c r="A46" s="117" t="s">
        <v>261</v>
      </c>
      <c r="B46" s="124"/>
      <c r="C46" s="152"/>
    </row>
    <row r="47" spans="1:3" s="120" customFormat="1" x14ac:dyDescent="0.25">
      <c r="A47" s="121" t="s">
        <v>257</v>
      </c>
      <c r="B47" s="122"/>
    </row>
    <row r="48" spans="1:3" s="120" customFormat="1" x14ac:dyDescent="0.25">
      <c r="A48" s="121" t="s">
        <v>385</v>
      </c>
      <c r="B48" s="122"/>
    </row>
    <row r="49" spans="1:3" s="120" customFormat="1" x14ac:dyDescent="0.25">
      <c r="A49" s="121" t="s">
        <v>386</v>
      </c>
      <c r="B49" s="122"/>
    </row>
    <row r="50" spans="1:3" s="120" customFormat="1" ht="30" customHeight="1" x14ac:dyDescent="0.25">
      <c r="A50" s="121" t="s">
        <v>387</v>
      </c>
      <c r="B50" s="122"/>
    </row>
    <row r="51" spans="1:3" ht="15.75" thickBot="1" x14ac:dyDescent="0.3">
      <c r="A51" s="117" t="s">
        <v>262</v>
      </c>
      <c r="B51" s="150"/>
      <c r="C51" s="152"/>
    </row>
    <row r="52" spans="1:3" ht="15.75" thickBot="1" x14ac:dyDescent="0.3">
      <c r="A52" s="117" t="s">
        <v>263</v>
      </c>
      <c r="B52" s="151"/>
      <c r="C52" s="152"/>
    </row>
    <row r="53" spans="1:3" ht="15.75" thickBot="1" x14ac:dyDescent="0.3">
      <c r="A53" s="117" t="s">
        <v>264</v>
      </c>
      <c r="B53" s="150"/>
      <c r="C53" s="152"/>
    </row>
    <row r="54" spans="1:3" ht="15.75" thickBot="1" x14ac:dyDescent="0.3">
      <c r="A54" s="117" t="s">
        <v>265</v>
      </c>
      <c r="B54" s="151"/>
      <c r="C54" s="152"/>
    </row>
    <row r="55" spans="1:3" ht="15.75" thickBot="1" x14ac:dyDescent="0.3">
      <c r="A55" s="117" t="s">
        <v>266</v>
      </c>
      <c r="B55" s="124" t="s">
        <v>374</v>
      </c>
      <c r="C55" s="152"/>
    </row>
    <row r="56" spans="1:3" s="120" customFormat="1" ht="30" customHeight="1" x14ac:dyDescent="0.25">
      <c r="A56" s="121" t="s">
        <v>267</v>
      </c>
      <c r="B56" s="122" t="s">
        <v>487</v>
      </c>
    </row>
    <row r="57" spans="1:3" s="120" customFormat="1" x14ac:dyDescent="0.25">
      <c r="A57" s="121" t="s">
        <v>268</v>
      </c>
      <c r="B57" s="122"/>
    </row>
    <row r="58" spans="1:3" s="120" customFormat="1" x14ac:dyDescent="0.25">
      <c r="A58" s="121" t="s">
        <v>269</v>
      </c>
      <c r="B58" s="122" t="s">
        <v>374</v>
      </c>
    </row>
    <row r="59" spans="1:3" s="120" customFormat="1" x14ac:dyDescent="0.25">
      <c r="A59" s="121" t="s">
        <v>483</v>
      </c>
      <c r="B59" s="122"/>
    </row>
    <row r="60" spans="1:3" s="120" customFormat="1" x14ac:dyDescent="0.25">
      <c r="A60" s="121" t="s">
        <v>270</v>
      </c>
      <c r="B60" s="122" t="s">
        <v>374</v>
      </c>
    </row>
    <row r="61" spans="1:3" ht="30" customHeight="1" thickBot="1" x14ac:dyDescent="0.3">
      <c r="A61" s="117" t="s">
        <v>271</v>
      </c>
      <c r="B61" s="164" t="s">
        <v>484</v>
      </c>
      <c r="C61" s="152"/>
    </row>
    <row r="62" spans="1:3" ht="30" customHeight="1" thickBot="1" x14ac:dyDescent="0.3">
      <c r="A62" s="117" t="s">
        <v>272</v>
      </c>
      <c r="B62" s="164" t="s">
        <v>484</v>
      </c>
      <c r="C62" s="152"/>
    </row>
    <row r="63" spans="1:3" s="120" customFormat="1" x14ac:dyDescent="0.25">
      <c r="A63" s="121" t="s">
        <v>257</v>
      </c>
      <c r="B63" s="165" t="s">
        <v>374</v>
      </c>
    </row>
    <row r="64" spans="1:3" s="120" customFormat="1" x14ac:dyDescent="0.25">
      <c r="A64" s="121" t="s">
        <v>388</v>
      </c>
      <c r="B64" s="165" t="s">
        <v>374</v>
      </c>
    </row>
    <row r="65" spans="1:3" s="120" customFormat="1" x14ac:dyDescent="0.25">
      <c r="A65" s="121" t="s">
        <v>389</v>
      </c>
      <c r="B65" s="165" t="s">
        <v>374</v>
      </c>
    </row>
    <row r="66" spans="1:3" ht="15.75" thickBot="1" x14ac:dyDescent="0.3">
      <c r="A66" s="117" t="s">
        <v>273</v>
      </c>
      <c r="B66" s="164" t="s">
        <v>484</v>
      </c>
      <c r="C66" s="152"/>
    </row>
    <row r="67" spans="1:3" ht="15.75" thickBot="1" x14ac:dyDescent="0.3">
      <c r="A67" s="117" t="s">
        <v>274</v>
      </c>
      <c r="B67" s="191" t="s">
        <v>541</v>
      </c>
    </row>
    <row r="68" spans="1:3" s="120" customFormat="1" x14ac:dyDescent="0.25">
      <c r="A68" s="121" t="s">
        <v>390</v>
      </c>
      <c r="B68" s="167"/>
    </row>
    <row r="69" spans="1:3" s="120" customFormat="1" x14ac:dyDescent="0.25">
      <c r="A69" s="121" t="s">
        <v>391</v>
      </c>
      <c r="B69" s="165"/>
    </row>
    <row r="70" spans="1:3" s="120" customFormat="1" x14ac:dyDescent="0.25">
      <c r="A70" s="121" t="s">
        <v>392</v>
      </c>
      <c r="B70" s="165"/>
    </row>
    <row r="71" spans="1:3" ht="30" customHeight="1" thickBot="1" x14ac:dyDescent="0.3">
      <c r="A71" s="117" t="s">
        <v>275</v>
      </c>
      <c r="B71" s="164" t="s">
        <v>485</v>
      </c>
      <c r="C71" s="152"/>
    </row>
    <row r="72" spans="1:3" ht="30" customHeight="1" thickBot="1" x14ac:dyDescent="0.3">
      <c r="A72" s="117" t="s">
        <v>276</v>
      </c>
      <c r="B72" s="166" t="s">
        <v>405</v>
      </c>
      <c r="C72" s="152"/>
    </row>
    <row r="73" spans="1:3" s="120" customFormat="1" x14ac:dyDescent="0.25">
      <c r="A73" s="121" t="s">
        <v>393</v>
      </c>
      <c r="B73" s="122" t="s">
        <v>374</v>
      </c>
    </row>
    <row r="74" spans="1:3" s="120" customFormat="1" ht="30" customHeight="1" x14ac:dyDescent="0.25">
      <c r="A74" s="121" t="s">
        <v>394</v>
      </c>
      <c r="B74" s="122" t="s">
        <v>374</v>
      </c>
    </row>
    <row r="75" spans="1:3" s="120" customFormat="1" x14ac:dyDescent="0.25">
      <c r="A75" s="121" t="s">
        <v>395</v>
      </c>
      <c r="B75" s="122" t="s">
        <v>374</v>
      </c>
    </row>
    <row r="76" spans="1:3" s="120" customFormat="1" x14ac:dyDescent="0.25">
      <c r="A76" s="121" t="s">
        <v>396</v>
      </c>
      <c r="B76" s="122" t="s">
        <v>374</v>
      </c>
    </row>
    <row r="77" spans="1:3" s="120" customFormat="1" x14ac:dyDescent="0.25">
      <c r="A77" s="121" t="s">
        <v>397</v>
      </c>
      <c r="B77" s="122" t="s">
        <v>374</v>
      </c>
    </row>
    <row r="78" spans="1:3" x14ac:dyDescent="0.25">
      <c r="C78" s="15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2023-02-14T09:12:28Z</cp:lastPrinted>
  <dcterms:created xsi:type="dcterms:W3CDTF">2015-08-16T15:31:05Z</dcterms:created>
  <dcterms:modified xsi:type="dcterms:W3CDTF">2026-04-22T06:11:39Z</dcterms:modified>
</cp:coreProperties>
</file>