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СевЭС\Q_NS2000.KL.0007\"/>
    </mc:Choice>
  </mc:AlternateContent>
  <bookViews>
    <workbookView xWindow="0" yWindow="0" windowWidth="28770" windowHeight="11970" tabRatio="819" firstSheet="1" activeTab="1"/>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график'!$A$1:$O$54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9" l="1"/>
  <c r="A12" i="29"/>
  <c r="A5" i="29"/>
  <c r="A11" i="28" l="1"/>
  <c r="A14" i="28"/>
  <c r="D64" i="15" l="1"/>
  <c r="D65" i="15"/>
  <c r="D66" i="15"/>
  <c r="D67" i="15"/>
  <c r="D68" i="15"/>
  <c r="D69" i="15"/>
  <c r="D70" i="15"/>
  <c r="D71" i="15"/>
  <c r="D72" i="15"/>
  <c r="D73" i="15"/>
  <c r="D63" i="15"/>
  <c r="C40" i="7" l="1"/>
  <c r="A16" i="13" l="1"/>
  <c r="E15" i="14" l="1"/>
  <c r="A15" i="6"/>
  <c r="E12" i="14"/>
  <c r="A12" i="16" s="1"/>
  <c r="A11" i="15" s="1"/>
  <c r="A12" i="5" s="1"/>
  <c r="A12" i="22" s="1"/>
  <c r="A12" i="10"/>
  <c r="A11" i="17"/>
  <c r="A12" i="6"/>
  <c r="A13" i="13"/>
  <c r="A15" i="22" l="1"/>
  <c r="B21" i="22" s="1"/>
  <c r="A9" i="22"/>
  <c r="A5" i="22"/>
  <c r="A15" i="5"/>
  <c r="A9" i="5"/>
  <c r="A5" i="5"/>
  <c r="A14" i="15" l="1"/>
  <c r="A8" i="15"/>
  <c r="A4" i="15"/>
  <c r="A15" i="16"/>
  <c r="A9" i="16"/>
  <c r="A5" i="16"/>
  <c r="A15" i="10"/>
  <c r="A9" i="10"/>
  <c r="A5" i="10"/>
  <c r="A14" i="17"/>
  <c r="A8" i="17"/>
  <c r="A4" i="17"/>
  <c r="A5" i="14"/>
  <c r="A5" i="6" s="1"/>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<sst xmlns="http://schemas.openxmlformats.org/spreadsheetml/2006/main" count="1343" uniqueCount="563">
  <si>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</si>
  <si>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</si>
  <si>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</si>
  <si>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</si>
  <si>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</si>
  <si>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</si>
  <si>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</si>
  <si>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</si>
  <si>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</si>
  <si>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</si>
  <si>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</si>
  <si>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</si>
  <si>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</si>
  <si>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</si>
  <si>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</si>
  <si>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</si>
  <si>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</si>
  <si>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</si>
  <si>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</si>
  <si>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</si>
  <si>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</si>
  <si>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</si>
  <si>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</si>
  <si>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</si>
  <si>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</si>
  <si>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</si>
  <si>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</si>
  <si>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</si>
  <si>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</si>
  <si>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</si>
  <si>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</si>
  <si>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</si>
  <si>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</si>
  <si>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</si>
  <si>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</si>
  <si>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</si>
  <si>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</si>
  <si>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</si>
  <si>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</si>
  <si>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</si>
  <si>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</si>
  <si>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</si>
  <si>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</si>
  <si>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</si>
  <si>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</si>
  <si>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</si>
  <si>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</si>
  <si>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</si>
  <si>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</si>
  <si>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</si>
  <si>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</si>
  <si>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</si>
  <si>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</si>
  <si>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</si>
  <si>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</si>
  <si>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</si>
  <si>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</si>
  <si>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</si>
  <si>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</si>
  <si>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</si>
  <si>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</si>
  <si>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</si>
  <si>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</si>
  <si>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</si>
  <si>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</si>
  <si>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</si>
  <si>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</si>
  <si>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</si>
  <si>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</si>
  <si>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</si>
  <si>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</si>
  <si>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</si>
  <si>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</si>
  <si>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</si>
  <si>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</si>
  <si>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</si>
  <si>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</si>
  <si>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</si>
  <si>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</si>
  <si>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</si>
  <si>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</si>
  <si>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</si>
  <si>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</si>
  <si>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</si>
  <si>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</si>
  <si>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</si>
  <si>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</si>
  <si>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</si>
  <si>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</si>
  <si>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</si>
  <si>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</si>
  <si>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</si>
  <si>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</si>
  <si>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</si>
  <si>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</si>
  <si>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</si>
  <si>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</si>
  <si>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</si>
  <si>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</si>
  <si>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</si>
  <si>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</si>
  <si>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</si>
  <si>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</si>
  <si>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</si>
  <si>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</si>
  <si>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</si>
  <si>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</si>
  <si>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</si>
  <si>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</si>
  <si>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</si>
  <si>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</si>
  <si>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</si>
  <si>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</si>
  <si>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</si>
  <si>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</si>
  <si>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</si>
  <si>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</si>
  <si>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</si>
  <si>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</si>
  <si>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</si>
  <si>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</si>
  <si>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</si>
  <si>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</si>
  <si>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</si>
  <si>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</si>
  <si>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</si>
  <si>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</si>
  <si>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</si>
  <si>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</si>
  <si>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</si>
  <si>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</si>
  <si>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</si>
  <si>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</si>
  <si>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</si>
  <si>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</si>
  <si>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</si>
  <si>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</si>
  <si>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</si>
  <si>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</si>
  <si>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</si>
  <si>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</si>
  <si>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</si>
  <si>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</si>
  <si>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</si>
  <si>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</si>
  <si>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</si>
  <si>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</si>
  <si>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</si>
  <si>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</si>
  <si>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</si>
  <si>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</si>
  <si>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</si>
  <si>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</si>
  <si>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</si>
  <si>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</si>
  <si>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</si>
  <si>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</si>
  <si>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</si>
  <si>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</si>
  <si>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</si>
  <si>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</si>
  <si>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</si>
  <si>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</si>
  <si>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</si>
  <si>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</si>
  <si>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</si>
  <si>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</si>
  <si>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</si>
  <si>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</si>
  <si>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</si>
  <si>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</si>
  <si>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</si>
  <si>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</si>
  <si>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</si>
  <si>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</si>
  <si>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</si>
  <si>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</si>
  <si>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</si>
  <si>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</si>
  <si>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</si>
  <si>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</si>
  <si>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</si>
  <si>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</si>
  <si>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</si>
  <si>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</si>
  <si>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</si>
  <si>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</si>
  <si>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</si>
  <si>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</si>
  <si>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</si>
  <si>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</si>
  <si>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</si>
  <si>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</si>
  <si>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</si>
  <si>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</si>
  <si>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</si>
  <si>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</si>
  <si>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</si>
  <si>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</si>
  <si>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</si>
  <si>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</si>
  <si>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</si>
  <si>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</si>
  <si>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</si>
  <si>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</si>
  <si>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</si>
  <si>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</si>
  <si>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</si>
  <si>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</si>
  <si>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</si>
  <si>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</si>
  <si>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</si>
  <si>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</si>
  <si>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</si>
  <si>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</si>
  <si>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</si>
  <si>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</si>
  <si>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</si>
  <si>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</si>
  <si>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</si>
  <si>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</si>
  <si>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</si>
  <si>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</si>
  <si>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</si>
  <si>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</si>
  <si>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</si>
  <si>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</si>
  <si>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</si>
  <si>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</si>
  <si>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</si>
  <si>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</si>
  <si>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</si>
  <si>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</si>
  <si>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</si>
  <si>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</si>
  <si>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</si>
  <si>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</si>
  <si>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</si>
  <si>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</si>
  <si>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</si>
  <si>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</si>
  <si>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</si>
  <si>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</si>
  <si>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</si>
  <si>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</si>
  <si>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</si>
  <si>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</si>
  <si>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</si>
  <si>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</si>
  <si>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</si>
  <si>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</si>
  <si>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</si>
  <si>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</si>
  <si>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</si>
  <si>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</si>
  <si>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</si>
  <si>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</si>
  <si>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</si>
  <si>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</si>
  <si>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</si>
  <si>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</si>
  <si>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</si>
  <si>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</si>
  <si>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</si>
  <si>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</si>
  <si>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</si>
  <si>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</si>
  <si>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</si>
  <si>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</si>
  <si>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</si>
  <si>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</si>
  <si>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</si>
  <si>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</si>
  <si>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</si>
  <si>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</si>
  <si>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</si>
  <si>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</si>
  <si>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</si>
  <si>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</si>
  <si>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</si>
  <si>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</si>
  <si>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</si>
  <si>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</si>
  <si>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</si>
  <si>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</si>
  <si>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</si>
  <si>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</si>
  <si>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</si>
  <si>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</si>
  <si>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</si>
  <si>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</si>
  <si>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</si>
  <si>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</si>
  <si>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</si>
  <si>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</si>
  <si>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</si>
  <si>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</si>
  <si>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</si>
  <si>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</si>
  <si>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</si>
  <si>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</si>
  <si>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</si>
  <si>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</si>
  <si>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</si>
  <si>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</si>
  <si>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</si>
  <si>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</si>
  <si>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</si>
  <si>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</si>
  <si>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</si>
  <si>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</si>
  <si>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</si>
  <si>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</si>
  <si>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</si>
  <si>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</si>
  <si>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</si>
  <si>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</si>
  <si>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</si>
  <si>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</si>
  <si>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</si>
  <si>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</si>
  <si>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</si>
  <si>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</si>
  <si>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</si>
  <si>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</si>
  <si>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</si>
  <si>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</si>
  <si>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</si>
  <si>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</si>
  <si>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</si>
  <si>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</si>
  <si>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</si>
  <si>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</si>
  <si>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</si>
  <si>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</si>
  <si>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</si>
  <si>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</si>
  <si>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</si>
  <si>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</si>
  <si>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</si>
  <si>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</si>
  <si>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</si>
  <si>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</si>
  <si>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</si>
  <si>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</si>
  <si>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</si>
  <si>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</si>
  <si>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</si>
  <si>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</si>
  <si>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</si>
  <si>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</si>
  <si>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</si>
  <si>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</si>
  <si>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</si>
  <si>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</si>
  <si>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</si>
  <si>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</si>
  <si>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</si>
  <si>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</si>
  <si>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</si>
  <si>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</si>
  <si>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</si>
  <si>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</si>
  <si>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</si>
  <si>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</si>
  <si>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</si>
  <si>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</si>
  <si>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</si>
  <si>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</si>
  <si>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</si>
  <si>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</si>
  <si>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</si>
  <si>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</si>
  <si>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</si>
  <si>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</si>
  <si>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</si>
  <si>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</si>
  <si>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</si>
  <si>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</si>
  <si>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</si>
  <si>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</si>
  <si>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</si>
  <si>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</si>
  <si>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</si>
  <si>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</si>
  <si>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</si>
  <si>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</si>
  <si>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</si>
  <si>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</si>
  <si>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</si>
  <si>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</si>
  <si>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</si>
  <si>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</si>
  <si>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</si>
  <si>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</si>
  <si>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</si>
  <si>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</si>
  <si>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</si>
  <si>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</si>
  <si>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</si>
  <si>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</si>
  <si>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</si>
  <si>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</si>
  <si>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</si>
  <si>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</si>
  <si>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</si>
  <si>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</si>
  <si>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</si>
  <si>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</si>
  <si>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</si>
  <si>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</si>
  <si>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</si>
  <si>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</si>
  <si>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</si>
  <si>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</si>
  <si>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</si>
  <si>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</si>
  <si>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</si>
  <si>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</si>
  <si>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</si>
  <si>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</si>
  <si>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</si>
  <si>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</si>
  <si>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</si>
  <si>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</si>
  <si>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</si>
  <si>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</si>
  <si>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</si>
  <si>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</si>
  <si>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</si>
  <si>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</si>
  <si>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</si>
  <si>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</si>
  <si>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</si>
  <si>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</si>
  <si>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</si>
  <si>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</si>
  <si>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</si>
  <si>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</si>
  <si>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</si>
  <si>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</si>
  <si>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</si>
  <si>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</si>
  <si>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</si>
  <si>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</si>
  <si>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</si>
  <si>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</si>
  <si>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</si>
  <si>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</si>
  <si>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</si>
  <si>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</si>
  <si>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</si>
  <si>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</si>
  <si>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</si>
  <si>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</si>
  <si>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</si>
  <si>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</si>
  <si>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</si>
  <si>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</si>
  <si>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</si>
  <si>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</si>
  <si>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</si>
  <si>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</si>
  <si>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</si>
  <si>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</si>
  <si>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</si>
  <si>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</si>
  <si>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</si>
  <si>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</si>
  <si>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</si>
  <si>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</si>
  <si>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</si>
  <si>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</si>
  <si>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</si>
  <si>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</si>
  <si>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</si>
  <si>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</si>
  <si>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</si>
  <si>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</si>
  <si>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</si>
  <si>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</si>
  <si>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</si>
  <si>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</si>
  <si>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</si>
  <si>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</si>
  <si>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</si>
  <si>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</si>
  <si>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</si>
  <si>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</si>
  <si>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</si>
  <si>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</si>
  <si>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</si>
  <si>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</si>
  <si>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</si>
  <si>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</si>
  <si>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</si>
  <si>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</si>
  <si>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</si>
  <si>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</si>
  <si>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</si>
  <si>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</si>
  <si>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</si>
  <si>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</si>
  <si>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</si>
  <si>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</si>
  <si>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</si>
  <si>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</si>
  <si>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</si>
  <si>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</si>
  <si>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</si>
  <si>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</si>
  <si>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</si>
  <si>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</si>
  <si>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</si>
  <si>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</si>
  <si>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Исполнение договора технологического присоединения</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</si>
  <si>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</si>
  <si>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</si>
  <si>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</si>
  <si>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</si>
  <si>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</si>
  <si>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</si>
  <si>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</si>
  <si>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</si>
  <si>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</si>
  <si>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</si>
  <si>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</si>
  <si>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</si>
  <si>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</si>
  <si>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</si>
  <si>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</si>
  <si>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</si>
  <si>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</si>
  <si>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</si>
  <si>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наступил срок реализации.</t>
  </si>
  <si>
    <t>Год 2029</t>
  </si>
  <si>
    <t>0,8 МВА; 1,466 км КЛ; 2 т.у.</t>
  </si>
  <si>
    <t>20.06.2026-01.07.2026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</si>
  <si>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</si>
  <si>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Исполнение договора технологического присоединения №Т6/25/0006-ДТП от 19.06.2025</t>
  </si>
  <si>
    <t>Строительство КЛ 10 кВ 0,733 км от ТП 10 кВ Уютный, строительство КЛ 10 кВ 0,733 км от яч.3.2 РУ-10 кВ ПС 110 кВ Ямал до вновь сооружаемой 2КТП 10/0,4 кВ в непосредственной близости от границ земельного участка Заявителя.</t>
  </si>
  <si>
    <t>ДС №1 от 29.08.2025</t>
  </si>
  <si>
    <t>Заключен</t>
  </si>
  <si>
    <t>ЯНАО.  Г. Новый Уренгой</t>
  </si>
  <si>
    <t>ПС 110 кВ Ямал</t>
  </si>
  <si>
    <t xml:space="preserve">- контакты автоматического выключателя АВ-0,4 кВ на 1 секции 0,4 кВ вновь сооружаемой ТП 10/0,4 кВ </t>
  </si>
  <si>
    <t xml:space="preserve">1. Строительство КЛ 10 кВ № 1 ориентировочной длиной 733 м со следующими характеристиками: в траншеях многожильные с резиновой или пластмассовой изоляцией сечением провода от 50 до 100 квадратных мм включительно с одним кабелем в траншее 703 м. и прокладываемые методом горизонтального наклонного бурения, многожильные с бумажной изоляцией сечением провода от 50 до 100 квадратных мм включительно с одной трубой в скважине 30 м. (протяженность, марку, сечение, тип КЛ-1 10 кВ определить проектом) от ТП 10 кВ Уютный до вновь строящейся по п. 10.1.3 ТП 10/0,4 кВ.
2. Строительство КЛ 10 кВ № 2 ориентировочной длиной 733 м со следующими характеристиками: в траншеях многожильные с резиновой или пластмассовой изоляцией сечением провода от 50 до 100 квадратных мм включительно с одним кабелем в траншее 703 м. и прокладываемые методом горизонтального наклонного бурения, многожильные с бумажной изоляцией сечением провода от 50 до 100 квадратных мм включительно с одной трубой в скважине 30 м. (протяженность, марку, сечение, тип КЛ-2 10 кВ определить проектом) от существующей КЛ 10 кВ от яч.3.2 ПС 110 кВ Ямал до вновь строящейся по п. 10.1.3 ТП 10/0,4 кВ с монтажем соединительной муфты 10 кВ. 
3. Строительство двух трансформаторной ТП 10/0,4 кВ установленной мощностью силового трансформатора 400 кВА, двух трансформаторные и более подстанции (за исключением РТП) мощностью от 400 до 630 кВА включительно шкафного или киоскового типа, вблизи границ земельного участка Заявителя. Точное место установки ТП 10/0,4 кВ, параметры устанавливаемого оборудования определить проектом.
4.Монтаж в РУ-0,4 кВ вновь сооружаемой по п.10.1.3. ТП 10/0,4 кВ и подключение к сети двух средств коммерческого учета электрической энергии (мощности) трехфазного полукосвенного включения.
</t>
  </si>
  <si>
    <t>- контакты автоматического выключателя АВ-0,4 кВ на 2 секции 0,4 кВ вновь сооружаемой ТП 10/0,4 кВ</t>
  </si>
  <si>
    <t>№Т6/25/0006-ДТП от 19.06.2025</t>
  </si>
  <si>
    <t>21.07.206</t>
  </si>
  <si>
    <t>Сметная стоимость проекта в ценах  2026 года с НДС, млн. руб.</t>
  </si>
  <si>
    <t>Год раскрытия информации: 2026 год</t>
  </si>
  <si>
    <t>Q_NS2000.KL.0007</t>
  </si>
  <si>
    <t xml:space="preserve"> по состоянию на 01.01.2025</t>
  </si>
  <si>
    <t>по состоянию на 01.01.2026</t>
  </si>
  <si>
    <t xml:space="preserve">Факт 2025 года </t>
  </si>
  <si>
    <t>Год 2030</t>
  </si>
  <si>
    <t>10  937,88 тыс руб./км</t>
  </si>
  <si>
    <t>Год раскрытия информации: 2025 год</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</si>
  <si>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</si>
  <si>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от «__» _____ 2015 г. №___</t>
  </si>
  <si>
    <t>да</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</si>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</sst>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0.0%"/>
    <numFmt numFmtId="173" formatCode="_(* #,##0_);_(* \(#,##0\);_(* &quot;-&quot;_);_(@_)"/>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1"/>
      <name val="Calibri"/>
      <family val="2"/>
      <scheme val="minor"/>
    </font>
    <font>
      <b/>
      <sz val="12"/>
      <color rgb="FFFF0000"/>
      <name val="Times New Roman"/>
      <family val="1"/>
      <charset val="204"/>
    </font>
    <font>
      <sz val="11"/>
      <name val="Arial"/>
      <family val="1"/>
    </font>
    <font>
      <sz val="11"/>
      <color rgb="FF000000"/>
      <name val="Calibri"/>
      <family val="2"/>
      <charset val="204"/>
    </font>
    <font>
      <sz val="8"/>
      <color rgb="FF000000"/>
      <name val="Arial"/>
      <family val="2"/>
      <charset val="204"/>
    </font>
    <font>
      <sz val="10"/>
      <color theme="1"/>
      <name val="Times New Roman"/>
      <family val="2"/>
      <charset val="204"/>
    </font>
    <font>
      <sz val="12"/>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5" fontId="1" fillId="0" borderId="0" applyFont="0" applyFill="0" applyBorder="0" applyAlignment="0" applyProtection="0"/>
    <xf numFmtId="0" fontId="30" fillId="0" borderId="0"/>
    <xf numFmtId="0" fontId="59" fillId="0" borderId="0"/>
    <xf numFmtId="0" fontId="11" fillId="0" borderId="0"/>
    <xf numFmtId="0" fontId="69" fillId="0" borderId="0"/>
    <xf numFmtId="0" fontId="69" fillId="0" borderId="0"/>
    <xf numFmtId="164" fontId="1" fillId="0" borderId="0" applyFont="0" applyFill="0" applyBorder="0" applyAlignment="0" applyProtection="0"/>
    <xf numFmtId="0" fontId="11" fillId="0" borderId="0"/>
    <xf numFmtId="0" fontId="69" fillId="0" borderId="0"/>
    <xf numFmtId="0" fontId="45" fillId="0" borderId="0"/>
    <xf numFmtId="0" fontId="45" fillId="0" borderId="0"/>
    <xf numFmtId="0" fontId="1" fillId="0" borderId="0"/>
    <xf numFmtId="0" fontId="1" fillId="0" borderId="0"/>
    <xf numFmtId="0" fontId="45" fillId="0" borderId="0"/>
    <xf numFmtId="0" fontId="70" fillId="0" borderId="0"/>
    <xf numFmtId="0" fontId="29" fillId="0" borderId="0"/>
    <xf numFmtId="165" fontId="45" fillId="0" borderId="0" applyFont="0" applyFill="0" applyBorder="0" applyAlignment="0" applyProtection="0"/>
    <xf numFmtId="0" fontId="3" fillId="0" borderId="0"/>
    <xf numFmtId="0" fontId="1" fillId="0" borderId="0"/>
    <xf numFmtId="0" fontId="69" fillId="0" borderId="0"/>
    <xf numFmtId="164" fontId="1" fillId="0" borderId="0" applyFont="0" applyFill="0" applyBorder="0" applyAlignment="0" applyProtection="0"/>
    <xf numFmtId="0" fontId="29" fillId="0" borderId="0"/>
    <xf numFmtId="0" fontId="46" fillId="0" borderId="0">
      <alignment horizontal="left" vertical="top"/>
    </xf>
    <xf numFmtId="0" fontId="46" fillId="0" borderId="0">
      <alignment horizontal="center"/>
    </xf>
    <xf numFmtId="0" fontId="72" fillId="0" borderId="0"/>
    <xf numFmtId="0" fontId="29" fillId="0" borderId="0"/>
    <xf numFmtId="0" fontId="16" fillId="0" borderId="0"/>
    <xf numFmtId="0" fontId="1" fillId="0" borderId="0"/>
    <xf numFmtId="0" fontId="71" fillId="0" borderId="0">
      <alignment horizontal="left" vertical="top"/>
    </xf>
    <xf numFmtId="0" fontId="71" fillId="0" borderId="0">
      <alignment horizontal="center" vertical="center"/>
    </xf>
    <xf numFmtId="0" fontId="71" fillId="0" borderId="0">
      <alignment horizontal="center" vertical="center"/>
    </xf>
    <xf numFmtId="0" fontId="45" fillId="0" borderId="0"/>
    <xf numFmtId="0" fontId="71" fillId="0" borderId="0">
      <alignment horizontal="left" vertical="center"/>
    </xf>
    <xf numFmtId="0" fontId="45" fillId="0" borderId="0"/>
    <xf numFmtId="0" fontId="73" fillId="0" borderId="0"/>
    <xf numFmtId="0" fontId="29" fillId="0" borderId="0"/>
    <xf numFmtId="0" fontId="1" fillId="0" borderId="0"/>
    <xf numFmtId="0" fontId="45" fillId="0" borderId="0"/>
    <xf numFmtId="0" fontId="45" fillId="0" borderId="0"/>
    <xf numFmtId="0" fontId="45" fillId="0" borderId="0"/>
    <xf numFmtId="0" fontId="70" fillId="0" borderId="0"/>
    <xf numFmtId="0" fontId="70" fillId="0" borderId="0"/>
    <xf numFmtId="0" fontId="70" fillId="0" borderId="0"/>
    <xf numFmtId="0" fontId="45"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70"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4" fontId="67" fillId="0" borderId="1" xfId="1" applyNumberFormat="1" applyFont="1" applyBorder="1" applyAlignment="1">
      <alignment horizont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173" fontId="11" fillId="0" borderId="0" xfId="70" applyNumberFormat="1" applyFont="1" applyAlignment="1">
      <alignment vertical="center"/>
    </xf>
    <xf numFmtId="0" fontId="41" fillId="0" borderId="30" xfId="2" applyFont="1" applyFill="1" applyBorder="1" applyAlignment="1">
      <alignment horizontal="left" vertical="top" wrapText="1"/>
    </xf>
    <xf numFmtId="0" fontId="68" fillId="0" borderId="0" xfId="2" applyFont="1" applyFill="1"/>
    <xf numFmtId="0" fontId="68" fillId="0" borderId="0" xfId="2" applyFont="1" applyFill="1" applyBorder="1"/>
    <xf numFmtId="14" fontId="68" fillId="0" borderId="5" xfId="2" applyNumberFormat="1" applyFont="1" applyBorder="1" applyAlignment="1">
      <alignment horizontal="center" vertical="center" wrapText="1" shrinkToFit="1"/>
    </xf>
    <xf numFmtId="14" fontId="68" fillId="0" borderId="0"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1" xfId="2" applyFont="1" applyFill="1" applyBorder="1" applyAlignment="1">
      <alignment horizontal="justify" vertical="top" wrapText="1"/>
    </xf>
    <xf numFmtId="0" fontId="11" fillId="0" borderId="29" xfId="2" applyFont="1" applyFill="1" applyBorder="1"/>
    <xf numFmtId="0" fontId="11" fillId="0" borderId="31" xfId="2" applyFont="1" applyFill="1" applyBorder="1"/>
    <xf numFmtId="0" fontId="64" fillId="0" borderId="0" xfId="70" applyFont="1" applyAlignment="1" applyProtection="1">
      <alignment horizontal="center" vertical="center" wrapText="1"/>
    </xf>
    <xf numFmtId="3" fontId="11" fillId="0" borderId="1" xfId="68" applyNumberFormat="1" applyFont="1" applyFill="1" applyBorder="1" applyAlignment="1">
      <alignment horizontal="right" wrapText="1"/>
    </xf>
    <xf numFmtId="174" fontId="42" fillId="0" borderId="23" xfId="70" applyNumberFormat="1"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1" fillId="0" borderId="1" xfId="70" applyNumberFormat="1" applyFont="1" applyFill="1" applyBorder="1" applyAlignment="1">
      <alignment vertical="center"/>
    </xf>
    <xf numFmtId="0" fontId="61" fillId="0" borderId="0" xfId="70" applyFont="1" applyAlignment="1">
      <alignment vertical="center"/>
    </xf>
    <xf numFmtId="168" fontId="62" fillId="0" borderId="0" xfId="70" applyNumberFormat="1" applyFont="1" applyBorder="1" applyAlignment="1">
      <alignment horizontal="center" vertical="center"/>
    </xf>
    <xf numFmtId="0" fontId="61" fillId="0" borderId="0" xfId="70" applyFont="1" applyBorder="1" applyAlignment="1">
      <alignment vertical="center"/>
    </xf>
    <xf numFmtId="173" fontId="42" fillId="0" borderId="23" xfId="70" applyNumberFormat="1" applyFont="1" applyBorder="1" applyAlignment="1">
      <alignment vertical="center"/>
    </xf>
    <xf numFmtId="0" fontId="11" fillId="0" borderId="0" xfId="70" applyFont="1" applyBorder="1" applyAlignment="1">
      <alignment vertical="center"/>
    </xf>
    <xf numFmtId="3" fontId="11" fillId="0" borderId="0" xfId="70" applyNumberFormat="1" applyFont="1" applyAlignment="1">
      <alignment vertical="center"/>
    </xf>
    <xf numFmtId="3" fontId="11" fillId="0" borderId="0" xfId="70" applyNumberFormat="1" applyFont="1" applyBorder="1" applyAlignment="1">
      <alignment vertical="center"/>
    </xf>
    <xf numFmtId="0" fontId="11" fillId="0" borderId="0" xfId="70" applyFont="1" applyFill="1" applyBorder="1" applyAlignment="1">
      <alignment vertical="center"/>
    </xf>
    <xf numFmtId="0" fontId="11" fillId="0" borderId="1" xfId="70" applyFont="1" applyBorder="1" applyAlignment="1">
      <alignment vertical="center"/>
    </xf>
    <xf numFmtId="0" fontId="11" fillId="0" borderId="3" xfId="70" applyFont="1" applyBorder="1" applyAlignment="1">
      <alignment vertical="center"/>
    </xf>
    <xf numFmtId="3" fontId="11" fillId="0" borderId="3" xfId="70" applyNumberFormat="1" applyFont="1" applyBorder="1" applyAlignment="1">
      <alignment vertical="center"/>
    </xf>
    <xf numFmtId="3" fontId="11" fillId="0" borderId="1" xfId="70" applyNumberFormat="1" applyFont="1" applyFill="1" applyBorder="1" applyAlignment="1">
      <alignment vertical="center"/>
    </xf>
    <xf numFmtId="3" fontId="11" fillId="0" borderId="2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46" xfId="70" applyNumberFormat="1" applyFont="1" applyFill="1" applyBorder="1" applyAlignment="1">
      <alignment vertical="center"/>
    </xf>
    <xf numFmtId="10" fontId="41" fillId="0" borderId="1" xfId="70" applyNumberFormat="1" applyFont="1" applyFill="1" applyBorder="1" applyAlignment="1">
      <alignment vertical="center"/>
    </xf>
    <xf numFmtId="10" fontId="41" fillId="0" borderId="3" xfId="70" applyNumberFormat="1" applyFont="1" applyFill="1" applyBorder="1" applyAlignment="1">
      <alignment vertical="center"/>
    </xf>
    <xf numFmtId="1" fontId="43" fillId="0" borderId="27" xfId="70" applyNumberFormat="1" applyFont="1" applyFill="1" applyBorder="1" applyAlignment="1">
      <alignment horizontal="center" vertical="center"/>
    </xf>
    <xf numFmtId="1" fontId="43" fillId="0" borderId="45" xfId="70" applyNumberFormat="1" applyFont="1" applyFill="1" applyBorder="1" applyAlignment="1">
      <alignment horizontal="center" vertical="center"/>
    </xf>
    <xf numFmtId="2" fontId="11" fillId="0" borderId="0" xfId="70" applyNumberFormat="1" applyFont="1" applyAlignment="1">
      <alignment vertical="center"/>
    </xf>
    <xf numFmtId="0" fontId="38" fillId="0" borderId="0" xfId="70" applyFont="1" applyAlignment="1">
      <alignment vertical="center"/>
    </xf>
    <xf numFmtId="0" fontId="41" fillId="0" borderId="0" xfId="70" applyFont="1" applyAlignment="1">
      <alignment vertical="center"/>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0" borderId="1" xfId="1" applyFont="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49" fontId="56" fillId="0" borderId="0" xfId="0" applyNumberFormat="1" applyFont="1" applyAlignment="1">
      <alignment horizontal="justify" vertical="center"/>
    </xf>
    <xf numFmtId="14" fontId="68" fillId="0" borderId="5" xfId="0" applyNumberFormat="1" applyFont="1" applyFill="1" applyBorder="1" applyAlignment="1">
      <alignment horizontal="center" vertical="center" wrapText="1"/>
    </xf>
    <xf numFmtId="14" fontId="68" fillId="0" borderId="0" xfId="0" applyNumberFormat="1" applyFont="1" applyFill="1" applyBorder="1" applyAlignment="1">
      <alignment horizontal="center" vertical="center" wrapText="1"/>
    </xf>
    <xf numFmtId="4" fontId="11" fillId="0" borderId="0" xfId="73"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0" xfId="70" applyFont="1" applyFill="1" applyAlignment="1">
      <alignment vertical="center"/>
    </xf>
    <xf numFmtId="0" fontId="5" fillId="0" borderId="0" xfId="1" applyNumberFormat="1" applyFont="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56" fillId="0" borderId="0" xfId="1" applyFont="1" applyFill="1" applyAlignment="1">
      <alignment horizontal="center" vertical="center" wrapText="1"/>
    </xf>
    <xf numFmtId="2" fontId="4" fillId="0" borderId="10" xfId="1" applyNumberFormat="1" applyFont="1" applyBorder="1" applyAlignment="1">
      <alignment horizontal="center" vertical="center"/>
    </xf>
    <xf numFmtId="2" fontId="4" fillId="0" borderId="2" xfId="1" applyNumberFormat="1" applyFont="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Border="1" applyAlignment="1">
      <alignment horizontal="left" vertical="center" wrapText="1"/>
    </xf>
    <xf numFmtId="0" fontId="7" fillId="0" borderId="2" xfId="0" applyFont="1" applyBorder="1" applyAlignment="1">
      <alignment horizontal="left"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8" fontId="29" fillId="0" borderId="41" xfId="70" applyNumberFormat="1" applyFont="1" applyFill="1" applyBorder="1" applyAlignment="1">
      <alignment horizontal="center" vertical="center"/>
    </xf>
    <xf numFmtId="168"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2" xfId="50" applyFont="1" applyFill="1" applyBorder="1" applyAlignment="1">
      <alignment horizontal="center" vertical="center"/>
    </xf>
    <xf numFmtId="0" fontId="66" fillId="0" borderId="46"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2"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8" fontId="62" fillId="0" borderId="49"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2"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68" fillId="0" borderId="5" xfId="2" applyFont="1" applyFill="1" applyBorder="1" applyAlignment="1">
      <alignment horizontal="justify" vertical="center" wrapText="1"/>
    </xf>
    <xf numFmtId="0" fontId="68" fillId="0" borderId="0" xfId="2" applyFont="1" applyFill="1" applyAlignment="1">
      <alignment horizontal="justify"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8" fillId="0" borderId="53" xfId="2" applyFont="1" applyFill="1" applyBorder="1" applyAlignment="1">
      <alignment horizontal="justify" vertical="top" wrapText="1"/>
    </xf>
    <xf numFmtId="0" fontId="68" fillId="0" borderId="0" xfId="2" applyFont="1" applyFill="1" applyAlignment="1">
      <alignment horizontal="justify"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cellXfs>
  <cellStyles count="11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S11 2" xfId="98"/>
    <cellStyle name="S12 3" xfId="100"/>
    <cellStyle name="S7 2" xfId="96"/>
    <cellStyle name="S9 5" xfId="9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103"/>
    <cellStyle name="Обычный 11" xfId="99"/>
    <cellStyle name="Обычный 11 2" xfId="105"/>
    <cellStyle name="Обычный 12 2" xfId="40"/>
    <cellStyle name="Обычный 12 2 2" xfId="80"/>
    <cellStyle name="Обычный 14" xfId="75"/>
    <cellStyle name="Обычный 16 2" xfId="92"/>
    <cellStyle name="Обычный 16 2 2" xfId="101"/>
    <cellStyle name="Обычный 2" xfId="3"/>
    <cellStyle name="Обычный 2 10" xfId="107"/>
    <cellStyle name="Обычный 2 2" xfId="62"/>
    <cellStyle name="Обычный 2 2 2" xfId="77"/>
    <cellStyle name="Обычный 2 2 2 2" xfId="81"/>
    <cellStyle name="Обычный 2 2 2 2 2" xfId="106"/>
    <cellStyle name="Обычный 2 2 2 2 2 2" xfId="104"/>
    <cellStyle name="Обычный 2 2 4" xfId="83"/>
    <cellStyle name="Обычный 2 3" xfId="71"/>
    <cellStyle name="Обычный 2 3 2" xfId="94"/>
    <cellStyle name="Обычный 2 3 3" xfId="87"/>
    <cellStyle name="Обычный 2 4" xfId="72"/>
    <cellStyle name="Обычный 23" xfId="85"/>
    <cellStyle name="Обычный 3" xfId="2"/>
    <cellStyle name="Обычный 3 2" xfId="41"/>
    <cellStyle name="Обычный 3 2 2" xfId="76"/>
    <cellStyle name="Обычный 3 2 2 2" xfId="42"/>
    <cellStyle name="Обычный 3 21" xfId="63"/>
    <cellStyle name="Обычный 3 3 2" xfId="111"/>
    <cellStyle name="Обычный 4" xfId="43"/>
    <cellStyle name="Обычный 4 2" xfId="44"/>
    <cellStyle name="Обычный 4 3" xfId="82"/>
    <cellStyle name="Обычный 42" xfId="79"/>
    <cellStyle name="Обычный 5" xfId="45"/>
    <cellStyle name="Обычный 5 2" xfId="102"/>
    <cellStyle name="Обычный 5 4" xfId="69"/>
    <cellStyle name="Обычный 6" xfId="46"/>
    <cellStyle name="Обычный 6 2" xfId="47"/>
    <cellStyle name="Обычный 6 2 2" xfId="48"/>
    <cellStyle name="Обычный 6 2 3" xfId="49"/>
    <cellStyle name="Обычный 6 2 4" xfId="109"/>
    <cellStyle name="Обычный 6 3" xfId="108"/>
    <cellStyle name="Обычный 65" xfId="95"/>
    <cellStyle name="Обычный 7" xfId="1"/>
    <cellStyle name="Обычный 7 2" xfId="50"/>
    <cellStyle name="Обычный 7 3" xfId="89"/>
    <cellStyle name="Обычный 8" xfId="51"/>
    <cellStyle name="Обычный 8 2" xfId="110"/>
    <cellStyle name="Обычный 9" xfId="70"/>
    <cellStyle name="Обычный 9 2" xfId="86"/>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одРасч" xfId="78"/>
    <cellStyle name="Связанная ячейка 2" xfId="56"/>
    <cellStyle name="Стиль 1" xfId="66"/>
    <cellStyle name="Текст предупреждения 2" xfId="57"/>
    <cellStyle name="Титул" xfId="91"/>
    <cellStyle name="Финансовый 2" xfId="58"/>
    <cellStyle name="Финансовый 2 2" xfId="84"/>
    <cellStyle name="Финансовый 2 2 2 2 2" xfId="59"/>
    <cellStyle name="Финансовый 24 3" xfId="68"/>
    <cellStyle name="Финансовый 3" xfId="60"/>
    <cellStyle name="Финансовый 4" xfId="74"/>
    <cellStyle name="Финансовый 5" xfId="88"/>
    <cellStyle name="Хвост" xfId="9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B91B-455D-954E-EDA9EABE7DB1}"/>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B91B-455D-954E-EDA9EABE7D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-4685811.4310289193</c:v>
                </c:pt>
                <c:pt idx="1">
                  <c:v>-2918050.8519720118</c:v>
                </c:pt>
                <c:pt idx="2">
                  <c:v>-1104132.025270347</c:v>
                </c:pt>
                <c:pt idx="3">
                  <c:v>756654.68403894827</c:v>
                </c:pt>
                <c:pt idx="4">
                  <c:v>2665016.361661701</c:v>
                </c:pt>
                <c:pt idx="5">
                  <c:v>4621656.522404518</c:v>
                </c:pt>
                <c:pt idx="6">
                  <c:v>6627274.0200357065</c:v>
                </c:pt>
                <c:pt idx="7">
                  <c:v>8682561.863879092</c:v>
                </c:pt>
                <c:pt idx="8">
                  <c:v>10788205.973135786</c:v>
                </c:pt>
                <c:pt idx="9">
                  <c:v>12944883.862335686</c:v>
                </c:pt>
                <c:pt idx="10">
                  <c:v>15143026.889701542</c:v>
                </c:pt>
              </c:numCache>
            </c:numRef>
          </c:val>
          <c:smooth val="0"/>
          <c:extLst>
            <c:ext xmlns:c16="http://schemas.microsoft.com/office/drawing/2014/chart" uri="{C3380CC4-5D6E-409C-BE32-E72D297353CC}">
              <c16:uniqueId val="{00000000-AE09-4280-AEEC-56B0BE17009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-5056564.0127873532</c:v>
                </c:pt>
                <c:pt idx="1">
                  <c:v>-3698236.7422533426</c:v>
                </c:pt>
                <c:pt idx="2">
                  <c:v>-2476467.1534671606</c:v>
                </c:pt>
                <c:pt idx="3">
                  <c:v>-1377819.2142871586</c:v>
                </c:pt>
                <c:pt idx="4">
                  <c:v>-390146.34480560175</c:v>
                </c:pt>
                <c:pt idx="5">
                  <c:v>497528.44971189182</c:v>
                </c:pt>
                <c:pt idx="6">
                  <c:v>1295121.7960012811</c:v>
                </c:pt>
                <c:pt idx="7">
                  <c:v>2011589.3926108545</c:v>
                </c:pt>
                <c:pt idx="8">
                  <c:v>2655016.5051256549</c:v>
                </c:pt>
                <c:pt idx="9">
                  <c:v>3232700.2678791098</c:v>
                </c:pt>
                <c:pt idx="10">
                  <c:v>3748821.0061382223</c:v>
                </c:pt>
              </c:numCache>
            </c:numRef>
          </c:val>
          <c:smooth val="0"/>
          <c:extLst>
            <c:ext xmlns:c16="http://schemas.microsoft.com/office/drawing/2014/chart" uri="{C3380CC4-5D6E-409C-BE32-E72D297353CC}">
              <c16:uniqueId val="{00000001-AE09-4280-AEEC-56B0BE17009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Q_NS2000.KL.0007/Q_NS2000.KL.000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551</v>
      </c>
      <c r="B5" s="293"/>
      <c r="C5" s="293"/>
      <c r="D5" s="146"/>
      <c r="E5" s="146"/>
      <c r="F5" s="146"/>
      <c r="G5" s="146"/>
      <c r="H5" s="146"/>
      <c r="I5" s="146"/>
      <c r="J5" s="146"/>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453</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552</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300" t="s">
        <v>559</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435</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202"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7" t="s">
        <v>514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2"/>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385</v>
      </c>
      <c r="C25" s="154" t="s">
        <v>454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4" t="s">
        <v>455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4"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386</v>
      </c>
      <c r="C28" s="154" t="s">
        <v>456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387</v>
      </c>
      <c r="C29" s="154" t="s">
        <v>456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388</v>
      </c>
      <c r="C30" s="154" t="s">
        <v>456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4" t="s">
        <v>300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4" t="s">
        <v>300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2"/>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tr">
        <f>CONCATENATE('8. Общие сведения'!B24,"; ",(ROUND(C48,2))," ","млн. руб.")</f>
        <v>0,8 МВА; 1,466 км КЛ; 2 т.у.; 19,43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2"/>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09">
        <v>19.426560856788392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09">
        <v>16.034925402313529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A19" zoomScale="60" workbookViewId="0">
      <selection activeCell="D22" sqref="D22: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
        <v>558</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9"/>
      <c r="U6" s="139"/>
      <c r="V6" s="139"/>
      <c r="W6" s="139"/>
      <c r="X6" s="139"/>
      <c r="Y6" s="139"/>
      <c r="Z6" s="139"/>
      <c r="AA6" s="139"/>
      <c r="AB6" s="139"/>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9"/>
      <c r="U7" s="139"/>
      <c r="V7" s="139"/>
      <c r="W7" s="139"/>
      <c r="X7" s="139"/>
      <c r="Y7" s="139"/>
      <c r="Z7" s="139"/>
      <c r="AA7" s="139"/>
      <c r="AB7" s="139"/>
    </row>
    <row r="8" spans="1:28" s="12" customFormat="1" ht="18.75" x14ac:dyDescent="0.2">
      <c r="A8" s="299" t="s">
        <v>453</v>
      </c>
      <c r="B8" s="299"/>
      <c r="C8" s="299"/>
      <c r="D8" s="299"/>
      <c r="E8" s="299"/>
      <c r="F8" s="299"/>
      <c r="G8" s="299"/>
      <c r="H8" s="299"/>
      <c r="I8" s="299"/>
      <c r="J8" s="299"/>
      <c r="K8" s="299"/>
      <c r="L8" s="299"/>
      <c r="M8" s="299"/>
      <c r="N8" s="299"/>
      <c r="O8" s="299"/>
      <c r="P8" s="299"/>
      <c r="Q8" s="299"/>
      <c r="R8" s="299"/>
      <c r="S8" s="299"/>
      <c r="T8" s="139"/>
      <c r="U8" s="139"/>
      <c r="V8" s="139"/>
      <c r="W8" s="139"/>
      <c r="X8" s="139"/>
      <c r="Y8" s="139"/>
      <c r="Z8" s="139"/>
      <c r="AA8" s="139"/>
      <c r="AB8" s="139"/>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9"/>
      <c r="U9" s="139"/>
      <c r="V9" s="139"/>
      <c r="W9" s="139"/>
      <c r="X9" s="139"/>
      <c r="Y9" s="139"/>
      <c r="Z9" s="139"/>
      <c r="AA9" s="139"/>
      <c r="AB9" s="139"/>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9"/>
      <c r="U10" s="139"/>
      <c r="V10" s="139"/>
      <c r="W10" s="139"/>
      <c r="X10" s="139"/>
      <c r="Y10" s="139"/>
      <c r="Z10" s="139"/>
      <c r="AA10" s="139"/>
      <c r="AB10" s="139"/>
    </row>
    <row r="11" spans="1:28" s="12" customFormat="1" ht="18.75" x14ac:dyDescent="0.2">
      <c r="A11" s="299" t="str">
        <f>'1. паспорт местоположение'!A12:C12</f>
        <v>Q_NS2000.KL.0007</v>
      </c>
      <c r="B11" s="299"/>
      <c r="C11" s="299"/>
      <c r="D11" s="299"/>
      <c r="E11" s="299"/>
      <c r="F11" s="299"/>
      <c r="G11" s="299"/>
      <c r="H11" s="299"/>
      <c r="I11" s="299"/>
      <c r="J11" s="299"/>
      <c r="K11" s="299"/>
      <c r="L11" s="299"/>
      <c r="M11" s="299"/>
      <c r="N11" s="299"/>
      <c r="O11" s="299"/>
      <c r="P11" s="299"/>
      <c r="Q11" s="299"/>
      <c r="R11" s="299"/>
      <c r="S11" s="299"/>
      <c r="T11" s="139"/>
      <c r="U11" s="139"/>
      <c r="V11" s="139"/>
      <c r="W11" s="139"/>
      <c r="X11" s="139"/>
      <c r="Y11" s="139"/>
      <c r="Z11" s="139"/>
      <c r="AA11" s="139"/>
      <c r="AB11" s="139"/>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9"/>
      <c r="U12" s="139"/>
      <c r="V12" s="139"/>
      <c r="W12" s="139"/>
      <c r="X12" s="139"/>
      <c r="Y12" s="139"/>
      <c r="Z12" s="139"/>
      <c r="AA12" s="139"/>
      <c r="AB12" s="139"/>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279"/>
      <c r="U13" s="279"/>
      <c r="V13" s="279"/>
      <c r="W13" s="279"/>
      <c r="X13" s="279"/>
      <c r="Y13" s="279"/>
      <c r="Z13" s="279"/>
      <c r="AA13" s="279"/>
      <c r="AB13" s="279"/>
    </row>
    <row r="14" spans="1:28" s="3" customFormat="1" ht="12" x14ac:dyDescent="0.2">
      <c r="A14" s="299"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4" s="299"/>
      <c r="C14" s="299"/>
      <c r="D14" s="299"/>
      <c r="E14" s="299"/>
      <c r="F14" s="299"/>
      <c r="G14" s="299"/>
      <c r="H14" s="299"/>
      <c r="I14" s="299"/>
      <c r="J14" s="299"/>
      <c r="K14" s="299"/>
      <c r="L14" s="299"/>
      <c r="M14" s="299"/>
      <c r="N14" s="299"/>
      <c r="O14" s="299"/>
      <c r="P14" s="299"/>
      <c r="Q14" s="299"/>
      <c r="R14" s="299"/>
      <c r="S14" s="299"/>
      <c r="T14" s="140"/>
      <c r="U14" s="140"/>
      <c r="V14" s="140"/>
      <c r="W14" s="140"/>
      <c r="X14" s="140"/>
      <c r="Y14" s="140"/>
      <c r="Z14" s="140"/>
      <c r="AA14" s="140"/>
      <c r="AB14" s="140"/>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141"/>
      <c r="U15" s="141"/>
      <c r="V15" s="141"/>
      <c r="W15" s="141"/>
      <c r="X15" s="141"/>
      <c r="Y15" s="141"/>
      <c r="Z15" s="141"/>
      <c r="AA15" s="141"/>
      <c r="AB15" s="141"/>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80"/>
      <c r="U16" s="280"/>
      <c r="V16" s="280"/>
      <c r="W16" s="280"/>
      <c r="X16" s="280"/>
      <c r="Y16" s="280"/>
    </row>
    <row r="17" spans="1:28" s="3" customFormat="1" ht="45.75" customHeight="1" x14ac:dyDescent="0.2">
      <c r="A17" s="295" t="s">
        <v>410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280"/>
      <c r="U18" s="280"/>
      <c r="V18" s="280"/>
      <c r="W18" s="280"/>
      <c r="X18" s="280"/>
      <c r="Y18" s="280"/>
    </row>
    <row r="19" spans="1:28" s="3" customFormat="1" ht="54" customHeight="1" x14ac:dyDescent="0.2">
      <c r="A19" s="309" t="s">
        <v>5</v>
      </c>
      <c r="B19" s="309" t="s">
        <v>100</v>
      </c>
      <c r="C19" s="303" t="s">
        <v>306</v>
      </c>
      <c r="D19" s="309" t="s">
        <v>305</v>
      </c>
      <c r="E19" s="309" t="s">
        <v>99</v>
      </c>
      <c r="F19" s="309" t="s">
        <v>98</v>
      </c>
      <c r="G19" s="309" t="s">
        <v>301</v>
      </c>
      <c r="H19" s="309" t="s">
        <v>97</v>
      </c>
      <c r="I19" s="309" t="s">
        <v>96</v>
      </c>
      <c r="J19" s="309" t="s">
        <v>95</v>
      </c>
      <c r="K19" s="309" t="s">
        <v>94</v>
      </c>
      <c r="L19" s="309" t="s">
        <v>93</v>
      </c>
      <c r="M19" s="309" t="s">
        <v>92</v>
      </c>
      <c r="N19" s="309" t="s">
        <v>91</v>
      </c>
      <c r="O19" s="309" t="s">
        <v>90</v>
      </c>
      <c r="P19" s="309" t="s">
        <v>89</v>
      </c>
      <c r="Q19" s="309" t="s">
        <v>304</v>
      </c>
      <c r="R19" s="309"/>
      <c r="S19" s="311" t="s">
        <v>404</v>
      </c>
      <c r="T19" s="280"/>
      <c r="U19" s="280"/>
      <c r="V19" s="280"/>
      <c r="W19" s="280"/>
      <c r="X19" s="280"/>
      <c r="Y19" s="280"/>
    </row>
    <row r="20" spans="1:28" s="3" customFormat="1" ht="180.75" customHeight="1" x14ac:dyDescent="0.2">
      <c r="A20" s="309"/>
      <c r="B20" s="309"/>
      <c r="C20" s="304"/>
      <c r="D20" s="309"/>
      <c r="E20" s="309"/>
      <c r="F20" s="309"/>
      <c r="G20" s="309"/>
      <c r="H20" s="309"/>
      <c r="I20" s="309"/>
      <c r="J20" s="309"/>
      <c r="K20" s="309"/>
      <c r="L20" s="309"/>
      <c r="M20" s="309"/>
      <c r="N20" s="309"/>
      <c r="O20" s="309"/>
      <c r="P20" s="309"/>
      <c r="Q20" s="278" t="s">
        <v>302</v>
      </c>
      <c r="R20" s="44" t="s">
        <v>303</v>
      </c>
      <c r="S20" s="311"/>
      <c r="T20" s="32"/>
      <c r="U20" s="32"/>
      <c r="V20" s="32"/>
      <c r="W20" s="32"/>
      <c r="X20" s="32"/>
      <c r="Y20" s="32"/>
      <c r="Z20" s="31"/>
      <c r="AA20" s="31"/>
      <c r="AB20" s="31"/>
    </row>
    <row r="21" spans="1:28" s="3" customFormat="1" ht="18.75" x14ac:dyDescent="0.2">
      <c r="A21" s="278">
        <v>1</v>
      </c>
      <c r="B21" s="281">
        <v>2</v>
      </c>
      <c r="C21" s="278">
        <v>3</v>
      </c>
      <c r="D21" s="281">
        <v>4</v>
      </c>
      <c r="E21" s="278">
        <v>5</v>
      </c>
      <c r="F21" s="281">
        <v>6</v>
      </c>
      <c r="G21" s="278">
        <v>7</v>
      </c>
      <c r="H21" s="281">
        <v>8</v>
      </c>
      <c r="I21" s="278">
        <v>9</v>
      </c>
      <c r="J21" s="281">
        <v>10</v>
      </c>
      <c r="K21" s="278">
        <v>11</v>
      </c>
      <c r="L21" s="281">
        <v>12</v>
      </c>
      <c r="M21" s="278">
        <v>13</v>
      </c>
      <c r="N21" s="281">
        <v>14</v>
      </c>
      <c r="O21" s="278">
        <v>15</v>
      </c>
      <c r="P21" s="281">
        <v>16</v>
      </c>
      <c r="Q21" s="278">
        <v>17</v>
      </c>
      <c r="R21" s="281">
        <v>18</v>
      </c>
      <c r="S21" s="278">
        <v>19</v>
      </c>
      <c r="T21" s="32"/>
      <c r="U21" s="32"/>
      <c r="V21" s="32"/>
      <c r="W21" s="32"/>
      <c r="X21" s="32"/>
      <c r="Y21" s="32"/>
      <c r="Z21" s="31"/>
      <c r="AA21" s="31"/>
      <c r="AB21" s="31"/>
    </row>
    <row r="22" spans="1:28" s="3" customFormat="1" ht="273" customHeight="1" x14ac:dyDescent="0.2">
      <c r="A22" s="303">
        <v>1</v>
      </c>
      <c r="B22" s="303" t="s">
        <v>548</v>
      </c>
      <c r="C22" s="303" t="s">
        <v>541</v>
      </c>
      <c r="D22" s="303" t="s">
        <v>542</v>
      </c>
      <c r="E22" s="303" t="s">
        <v>543</v>
      </c>
      <c r="F22" s="303" t="s">
        <v>544</v>
      </c>
      <c r="G22" s="282" t="s">
        <v>545</v>
      </c>
      <c r="H22" s="303">
        <v>0.34100000000000003</v>
      </c>
      <c r="I22" s="303"/>
      <c r="J22" s="303">
        <v>0.34100000000000003</v>
      </c>
      <c r="K22" s="303">
        <v>0.4</v>
      </c>
      <c r="L22" s="303">
        <v>1</v>
      </c>
      <c r="M22" s="303"/>
      <c r="N22" s="303"/>
      <c r="O22" s="303"/>
      <c r="P22" s="303"/>
      <c r="Q22" s="305" t="s">
        <v>546</v>
      </c>
      <c r="R22" s="307"/>
      <c r="S22" s="301">
        <v>9.0563294400000007</v>
      </c>
      <c r="T22" s="32"/>
      <c r="U22" s="32"/>
      <c r="V22" s="32"/>
      <c r="W22" s="32"/>
      <c r="X22" s="32"/>
      <c r="Y22" s="32"/>
      <c r="Z22" s="31"/>
      <c r="AA22" s="31"/>
      <c r="AB22" s="31"/>
    </row>
    <row r="23" spans="1:28" s="3" customFormat="1" ht="365.25" customHeight="1" x14ac:dyDescent="0.2">
      <c r="A23" s="304"/>
      <c r="B23" s="304"/>
      <c r="C23" s="304"/>
      <c r="D23" s="304"/>
      <c r="E23" s="304"/>
      <c r="F23" s="304"/>
      <c r="G23" s="282" t="s">
        <v>547</v>
      </c>
      <c r="H23" s="304"/>
      <c r="I23" s="304"/>
      <c r="J23" s="304"/>
      <c r="K23" s="304"/>
      <c r="L23" s="304"/>
      <c r="M23" s="304"/>
      <c r="N23" s="304"/>
      <c r="O23" s="304"/>
      <c r="P23" s="304"/>
      <c r="Q23" s="306"/>
      <c r="R23" s="308"/>
      <c r="S23" s="302"/>
      <c r="T23" s="32"/>
      <c r="U23" s="32"/>
      <c r="V23" s="32"/>
      <c r="W23" s="32"/>
      <c r="X23" s="31"/>
      <c r="Y23" s="31"/>
      <c r="Z23" s="31"/>
      <c r="AA23" s="31"/>
      <c r="AB23" s="31"/>
    </row>
    <row r="24" spans="1:28" s="3" customFormat="1" ht="18.75" x14ac:dyDescent="0.2">
      <c r="A24" s="278"/>
      <c r="B24" s="281"/>
      <c r="C24" s="281"/>
      <c r="D24" s="281"/>
      <c r="E24" s="281"/>
      <c r="F24" s="281"/>
      <c r="G24" s="281"/>
      <c r="H24" s="34"/>
      <c r="I24" s="34"/>
      <c r="J24" s="34"/>
      <c r="K24" s="34"/>
      <c r="L24" s="34"/>
      <c r="M24" s="34"/>
      <c r="N24" s="34"/>
      <c r="O24" s="34"/>
      <c r="P24" s="34"/>
      <c r="Q24" s="34"/>
      <c r="R24" s="138"/>
      <c r="S24" s="138"/>
      <c r="T24" s="32"/>
      <c r="U24" s="32"/>
      <c r="V24" s="32"/>
      <c r="W24" s="32"/>
      <c r="X24" s="31"/>
      <c r="Y24" s="31"/>
      <c r="Z24" s="31"/>
      <c r="AA24" s="31"/>
      <c r="AB24" s="31"/>
    </row>
    <row r="25" spans="1:28" s="3" customFormat="1" ht="18.75" x14ac:dyDescent="0.2">
      <c r="A25" s="47"/>
      <c r="B25" s="281"/>
      <c r="C25" s="281"/>
      <c r="D25" s="281"/>
      <c r="E25" s="281"/>
      <c r="F25" s="281"/>
      <c r="G25" s="281"/>
      <c r="H25" s="34"/>
      <c r="I25" s="34"/>
      <c r="J25" s="34"/>
      <c r="K25" s="34"/>
      <c r="L25" s="34"/>
      <c r="M25" s="34"/>
      <c r="N25" s="34"/>
      <c r="O25" s="34"/>
      <c r="P25" s="34"/>
      <c r="Q25" s="34"/>
      <c r="R25" s="138"/>
      <c r="S25" s="138"/>
      <c r="T25" s="32"/>
      <c r="U25" s="32"/>
      <c r="V25" s="32"/>
      <c r="W25" s="32"/>
      <c r="X25" s="31"/>
      <c r="Y25" s="31"/>
      <c r="Z25" s="31"/>
      <c r="AA25" s="31"/>
      <c r="AB25" s="31"/>
    </row>
    <row r="26" spans="1:28" s="3" customFormat="1" ht="18.75" x14ac:dyDescent="0.2">
      <c r="A26" s="47"/>
      <c r="B26" s="281"/>
      <c r="C26" s="281"/>
      <c r="D26" s="281"/>
      <c r="E26" s="281"/>
      <c r="F26" s="281"/>
      <c r="G26" s="281"/>
      <c r="H26" s="34"/>
      <c r="I26" s="34"/>
      <c r="J26" s="34"/>
      <c r="K26" s="34"/>
      <c r="L26" s="34"/>
      <c r="M26" s="34"/>
      <c r="N26" s="34"/>
      <c r="O26" s="34"/>
      <c r="P26" s="34"/>
      <c r="Q26" s="34"/>
      <c r="R26" s="138"/>
      <c r="S26" s="138"/>
      <c r="T26" s="32"/>
      <c r="U26" s="32"/>
      <c r="V26" s="32"/>
      <c r="W26" s="32"/>
      <c r="X26" s="31"/>
      <c r="Y26" s="31"/>
      <c r="Z26" s="31"/>
      <c r="AA26" s="31"/>
      <c r="AB26" s="31"/>
    </row>
    <row r="27" spans="1:28" s="3" customFormat="1" ht="18.75" x14ac:dyDescent="0.2">
      <c r="A27" s="47"/>
      <c r="B27" s="281"/>
      <c r="C27" s="281"/>
      <c r="D27" s="281"/>
      <c r="E27" s="281"/>
      <c r="F27" s="281"/>
      <c r="G27" s="281"/>
      <c r="H27" s="34"/>
      <c r="I27" s="34"/>
      <c r="J27" s="34"/>
      <c r="K27" s="34"/>
      <c r="L27" s="34"/>
      <c r="M27" s="34"/>
      <c r="N27" s="34"/>
      <c r="O27" s="34"/>
      <c r="P27" s="34"/>
      <c r="Q27" s="34"/>
      <c r="R27" s="138"/>
      <c r="S27" s="138"/>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138"/>
      <c r="S28" s="138"/>
      <c r="T28" s="32"/>
      <c r="U28" s="32"/>
      <c r="V28" s="32"/>
      <c r="W28" s="32"/>
      <c r="X28" s="31"/>
      <c r="Y28" s="31"/>
      <c r="Z28" s="31"/>
      <c r="AA28" s="31"/>
      <c r="AB28" s="31"/>
    </row>
    <row r="29" spans="1:28" ht="20.25" customHeight="1" x14ac:dyDescent="0.25">
      <c r="A29" s="108"/>
      <c r="B29" s="281" t="s">
        <v>299</v>
      </c>
      <c r="C29" s="281"/>
      <c r="D29" s="281"/>
      <c r="E29" s="108" t="s">
        <v>300</v>
      </c>
      <c r="F29" s="108" t="s">
        <v>300</v>
      </c>
      <c r="G29" s="108" t="s">
        <v>300</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50">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M19:M20"/>
    <mergeCell ref="N19:N20"/>
    <mergeCell ref="A22:A23"/>
    <mergeCell ref="B22:B23"/>
    <mergeCell ref="C22:C23"/>
    <mergeCell ref="D22:D23"/>
    <mergeCell ref="E22:E23"/>
    <mergeCell ref="F22:F23"/>
    <mergeCell ref="I19:I20"/>
    <mergeCell ref="J19:J20"/>
    <mergeCell ref="K19:K20"/>
    <mergeCell ref="L19:L20"/>
    <mergeCell ref="S22:S23"/>
    <mergeCell ref="H22:H23"/>
    <mergeCell ref="I22:I23"/>
    <mergeCell ref="J22:J23"/>
    <mergeCell ref="K22:K23"/>
    <mergeCell ref="L22:L23"/>
    <mergeCell ref="M22:M23"/>
    <mergeCell ref="N22:N23"/>
    <mergeCell ref="O22:O23"/>
    <mergeCell ref="P22:P23"/>
    <mergeCell ref="Q22:Q23"/>
    <mergeCell ref="R22:R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9" t="str">
        <f>'1. паспорт местоположение'!A12:C12</f>
        <v>Q_NS2000.KL.0007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28"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296" t="s">
        <v>415</v>
      </c>
      <c r="B19" s="296"/>
      <c r="C19" s="296"/>
      <c r="D19" s="296"/>
      <c r="E19" s="296"/>
      <c r="F19" s="296"/>
      <c r="G19" s="296"/>
      <c r="H19" s="296"/>
      <c r="I19" s="296"/>
      <c r="J19" s="296"/>
      <c r="K19" s="296"/>
      <c r="L19" s="296"/>
      <c r="M19" s="296"/>
      <c r="N19" s="296"/>
      <c r="O19" s="296"/>
      <c r="P19" s="296"/>
      <c r="Q19" s="296"/>
      <c r="R19" s="296"/>
      <c r="S19" s="296"/>
      <c r="T19" s="296"/>
    </row>
    <row r="20" spans="1:113" s="5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221</v>
      </c>
      <c r="C21" s="316"/>
      <c r="D21" s="319" t="s">
        <v>122</v>
      </c>
      <c r="E21" s="315" t="s">
        <v>443</v>
      </c>
      <c r="F21" s="316"/>
      <c r="G21" s="315" t="s">
        <v>240</v>
      </c>
      <c r="H21" s="316"/>
      <c r="I21" s="315" t="s">
        <v>121</v>
      </c>
      <c r="J21" s="316"/>
      <c r="K21" s="319" t="s">
        <v>120</v>
      </c>
      <c r="L21" s="315" t="s">
        <v>119</v>
      </c>
      <c r="M21" s="316"/>
      <c r="N21" s="315" t="s">
        <v>439</v>
      </c>
      <c r="O21" s="316"/>
      <c r="P21" s="319" t="s">
        <v>118</v>
      </c>
      <c r="Q21" s="325" t="s">
        <v>117</v>
      </c>
      <c r="R21" s="326"/>
      <c r="S21" s="325" t="s">
        <v>116</v>
      </c>
      <c r="T21" s="327"/>
    </row>
    <row r="22" spans="1:113" ht="204.75" customHeight="1" x14ac:dyDescent="0.25">
      <c r="A22" s="323"/>
      <c r="B22" s="317"/>
      <c r="C22" s="318"/>
      <c r="D22" s="321"/>
      <c r="E22" s="317"/>
      <c r="F22" s="318"/>
      <c r="G22" s="317"/>
      <c r="H22" s="318"/>
      <c r="I22" s="317"/>
      <c r="J22" s="318"/>
      <c r="K22" s="320"/>
      <c r="L22" s="317"/>
      <c r="M22" s="318"/>
      <c r="N22" s="317"/>
      <c r="O22" s="318"/>
      <c r="P22" s="320"/>
      <c r="Q22" s="96" t="s">
        <v>115</v>
      </c>
      <c r="R22" s="96" t="s">
        <v>414</v>
      </c>
      <c r="S22" s="96" t="s">
        <v>114</v>
      </c>
      <c r="T22" s="96" t="s">
        <v>113</v>
      </c>
    </row>
    <row r="23" spans="1:113" ht="51.75" customHeight="1" x14ac:dyDescent="0.25">
      <c r="A23" s="324"/>
      <c r="B23" s="144" t="s">
        <v>111</v>
      </c>
      <c r="C23" s="144" t="s">
        <v>112</v>
      </c>
      <c r="D23" s="320"/>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7"/>
      <c r="R25" s="61"/>
      <c r="S25" s="14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4" t="s">
        <v>449</v>
      </c>
      <c r="C29" s="314"/>
      <c r="D29" s="314"/>
      <c r="E29" s="314"/>
      <c r="F29" s="314"/>
      <c r="G29" s="314"/>
      <c r="H29" s="314"/>
      <c r="I29" s="314"/>
      <c r="J29" s="314"/>
      <c r="K29" s="314"/>
      <c r="L29" s="314"/>
      <c r="M29" s="314"/>
      <c r="N29" s="314"/>
      <c r="O29" s="314"/>
      <c r="P29" s="314"/>
      <c r="Q29" s="314"/>
      <c r="R29" s="31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3" style="51" customWidth="1"/>
    <col min="14" max="14" width="15.5703125" style="51" customWidth="1"/>
    <col min="15" max="16" width="8.7109375" style="51" customWidth="1"/>
    <col min="17" max="17" width="11.85546875" style="51" customWidth="1"/>
    <col min="18" max="18" width="12" style="51" customWidth="1"/>
    <col min="19" max="19" width="18.28515625" style="51" customWidth="1"/>
    <col min="20" max="20" width="18.140625" style="51" customWidth="1"/>
    <col min="21" max="21" width="21.85546875" style="51" customWidth="1"/>
    <col min="22" max="22" width="11.85546875" style="51" customWidth="1"/>
    <col min="23" max="23" width="14.1406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453</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Q_NS2000.KL.0007</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7" t="str">
        <f>'3.1. паспорт Техсостояние ПС'!$A$16</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417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9" customFormat="1" ht="21" customHeight="1" x14ac:dyDescent="0.25"/>
    <row r="21" spans="1:27" ht="15.75" customHeight="1" x14ac:dyDescent="0.25">
      <c r="A21" s="330" t="s">
        <v>5</v>
      </c>
      <c r="B21" s="333" t="s">
        <v>423</v>
      </c>
      <c r="C21" s="334"/>
      <c r="D21" s="333" t="s">
        <v>425</v>
      </c>
      <c r="E21" s="334"/>
      <c r="F21" s="325" t="s">
        <v>94</v>
      </c>
      <c r="G21" s="327"/>
      <c r="H21" s="327"/>
      <c r="I21" s="326"/>
      <c r="J21" s="330" t="s">
        <v>426</v>
      </c>
      <c r="K21" s="333" t="s">
        <v>427</v>
      </c>
      <c r="L21" s="334"/>
      <c r="M21" s="333" t="s">
        <v>428</v>
      </c>
      <c r="N21" s="334"/>
      <c r="O21" s="333" t="s">
        <v>416</v>
      </c>
      <c r="P21" s="334"/>
      <c r="Q21" s="333" t="s">
        <v>127</v>
      </c>
      <c r="R21" s="334"/>
      <c r="S21" s="330" t="s">
        <v>126</v>
      </c>
      <c r="T21" s="330" t="s">
        <v>429</v>
      </c>
      <c r="U21" s="330" t="s">
        <v>424</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96" t="s">
        <v>115</v>
      </c>
      <c r="Y22" s="96" t="s">
        <v>414</v>
      </c>
      <c r="Z22" s="96" t="s">
        <v>114</v>
      </c>
      <c r="AA22" s="96" t="s">
        <v>113</v>
      </c>
    </row>
    <row r="23" spans="1:27" ht="60" customHeight="1" x14ac:dyDescent="0.25">
      <c r="A23" s="332"/>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135" customHeight="1" x14ac:dyDescent="0.25">
      <c r="A25" s="102"/>
      <c r="B25" s="103"/>
      <c r="C25" s="96"/>
      <c r="D25" s="96"/>
      <c r="E25" s="96"/>
      <c r="F25" s="96"/>
      <c r="G25" s="96"/>
      <c r="H25" s="96"/>
      <c r="I25" s="96"/>
      <c r="J25" s="199"/>
      <c r="K25" s="199"/>
      <c r="L25" s="199"/>
      <c r="M25" s="104"/>
      <c r="N25" s="104"/>
      <c r="O25" s="104"/>
      <c r="P25" s="104"/>
      <c r="Q25" s="200"/>
      <c r="R25" s="96"/>
      <c r="S25" s="199"/>
      <c r="T25" s="199"/>
      <c r="U25" s="199"/>
      <c r="V25" s="96"/>
      <c r="W25" s="96"/>
      <c r="X25" s="96"/>
      <c r="Y25" s="96"/>
      <c r="Z25" s="96"/>
      <c r="AA25" s="96"/>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2026 год</v>
      </c>
      <c r="B5" s="293"/>
      <c r="C5" s="29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28" t="s">
        <v>453</v>
      </c>
      <c r="B9" s="328"/>
      <c r="C9" s="328"/>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Q_NS2000.KL.0007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37" t="str">
        <f>'3.1. паспорт Техсостояние ПС'!$A$16</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337"/>
      <c r="C15" s="337"/>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295" t="s">
        <v>409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97" t="s">
        <v>515</v>
      </c>
      <c r="D22" s="33"/>
      <c r="E22" s="33"/>
      <c r="F22" s="32"/>
      <c r="G22" s="32"/>
      <c r="H22" s="32"/>
      <c r="I22" s="32"/>
      <c r="J22" s="32"/>
      <c r="K22" s="32"/>
      <c r="L22" s="32"/>
      <c r="M22" s="32"/>
      <c r="N22" s="32"/>
      <c r="O22" s="32"/>
      <c r="P22" s="32"/>
      <c r="Q22" s="31"/>
      <c r="R22" s="31"/>
      <c r="S22" s="31"/>
      <c r="T22" s="31"/>
      <c r="U22" s="31"/>
    </row>
    <row r="23" spans="1:21" ht="72.75" customHeight="1" x14ac:dyDescent="0.25">
      <c r="A23" s="28" t="s">
        <v>63</v>
      </c>
      <c r="B23" s="30" t="s">
        <v>60</v>
      </c>
      <c r="C23" s="197" t="s">
        <v>540</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39"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68" t="s">
        <v>557</v>
      </c>
      <c r="D25" s="285"/>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516</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3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9"/>
      <c r="AB6" s="13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9"/>
      <c r="AB7" s="139"/>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0"/>
      <c r="AB8" s="14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1"/>
      <c r="AB9" s="14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9"/>
      <c r="AB10" s="139"/>
    </row>
    <row r="11" spans="1:28" x14ac:dyDescent="0.25">
      <c r="A11" s="299" t="str">
        <f>'1. паспорт местоположение'!A12:C12</f>
        <v>Q_NS2000.KL.0007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0"/>
      <c r="AB11" s="14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1"/>
      <c r="AB12" s="14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28"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0"/>
      <c r="AB14" s="14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1"/>
      <c r="AB15" s="14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0"/>
      <c r="AB16" s="15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0"/>
      <c r="AB17" s="15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0"/>
      <c r="AB18" s="15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0"/>
      <c r="AB19" s="15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1"/>
      <c r="AB20" s="15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1"/>
      <c r="AB21" s="151"/>
    </row>
    <row r="22" spans="1:28" x14ac:dyDescent="0.25">
      <c r="A22" s="339" t="s">
        <v>440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2"/>
      <c r="AB22" s="152"/>
    </row>
    <row r="23" spans="1:28" ht="32.25" customHeight="1" x14ac:dyDescent="0.25">
      <c r="A23" s="341" t="s">
        <v>297</v>
      </c>
      <c r="B23" s="342"/>
      <c r="C23" s="342"/>
      <c r="D23" s="342"/>
      <c r="E23" s="342"/>
      <c r="F23" s="342"/>
      <c r="G23" s="342"/>
      <c r="H23" s="342"/>
      <c r="I23" s="342"/>
      <c r="J23" s="342"/>
      <c r="K23" s="342"/>
      <c r="L23" s="343"/>
      <c r="M23" s="340" t="s">
        <v>298</v>
      </c>
      <c r="N23" s="340"/>
      <c r="O23" s="340"/>
      <c r="P23" s="340"/>
      <c r="Q23" s="340"/>
      <c r="R23" s="340"/>
      <c r="S23" s="340"/>
      <c r="T23" s="340"/>
      <c r="U23" s="340"/>
      <c r="V23" s="340"/>
      <c r="W23" s="340"/>
      <c r="X23" s="340"/>
      <c r="Y23" s="340"/>
      <c r="Z23" s="340"/>
    </row>
    <row r="24" spans="1:28" ht="151.5" customHeight="1" x14ac:dyDescent="0.25">
      <c r="A24" s="93" t="s">
        <v>231</v>
      </c>
      <c r="B24" s="94" t="s">
        <v>238</v>
      </c>
      <c r="C24" s="93" t="s">
        <v>291</v>
      </c>
      <c r="D24" s="93" t="s">
        <v>232</v>
      </c>
      <c r="E24" s="93" t="s">
        <v>292</v>
      </c>
      <c r="F24" s="93" t="s">
        <v>294</v>
      </c>
      <c r="G24" s="93" t="s">
        <v>293</v>
      </c>
      <c r="H24" s="93" t="s">
        <v>233</v>
      </c>
      <c r="I24" s="93" t="s">
        <v>295</v>
      </c>
      <c r="J24" s="93" t="s">
        <v>239</v>
      </c>
      <c r="K24" s="94" t="s">
        <v>237</v>
      </c>
      <c r="L24" s="94" t="s">
        <v>234</v>
      </c>
      <c r="M24" s="95" t="s">
        <v>246</v>
      </c>
      <c r="N24" s="94" t="s">
        <v>451</v>
      </c>
      <c r="O24" s="93" t="s">
        <v>244</v>
      </c>
      <c r="P24" s="93" t="s">
        <v>245</v>
      </c>
      <c r="Q24" s="93" t="s">
        <v>243</v>
      </c>
      <c r="R24" s="93" t="s">
        <v>233</v>
      </c>
      <c r="S24" s="93" t="s">
        <v>242</v>
      </c>
      <c r="T24" s="93" t="s">
        <v>241</v>
      </c>
      <c r="U24" s="93" t="s">
        <v>290</v>
      </c>
      <c r="V24" s="93" t="s">
        <v>243</v>
      </c>
      <c r="W24" s="105" t="s">
        <v>236</v>
      </c>
      <c r="X24" s="105" t="s">
        <v>248</v>
      </c>
      <c r="Y24" s="105" t="s">
        <v>249</v>
      </c>
      <c r="Z24" s="107" t="s">
        <v>247</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Q_NS2000.KL.0007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36.75" customHeight="1" x14ac:dyDescent="0.2">
      <c r="A15" s="328"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5" t="s">
        <v>418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6" t="s">
        <v>86</v>
      </c>
      <c r="F19" s="347"/>
      <c r="G19" s="347"/>
      <c r="H19" s="347"/>
      <c r="I19" s="34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84</v>
      </c>
      <c r="F20" s="43" t="s">
        <v>83</v>
      </c>
      <c r="G20" s="43" t="s">
        <v>82</v>
      </c>
      <c r="H20" s="43" t="s">
        <v>81</v>
      </c>
      <c r="I20" s="43" t="s">
        <v>80</v>
      </c>
      <c r="J20" s="43" t="s">
        <v>79</v>
      </c>
      <c r="K20" s="43" t="s">
        <v>4</v>
      </c>
      <c r="L20" s="50" t="s">
        <v>3</v>
      </c>
      <c r="M20" s="49" t="s">
        <v>229</v>
      </c>
      <c r="N20" s="49" t="s">
        <v>78</v>
      </c>
      <c r="O20" s="49"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8"/>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25" workbookViewId="0">
      <selection activeCell="A15" sqref="A15:AR15"/>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87" width="16.7109375" style="210" customWidth="1"/>
    <col min="88" max="88" width="14.42578125" style="210" customWidth="1"/>
    <col min="89" max="16384" width="9.140625" style="210"/>
  </cols>
  <sheetData>
    <row r="1" spans="1:44" x14ac:dyDescent="0.2">
      <c r="AR1" s="12" t="s">
        <v>69</v>
      </c>
    </row>
    <row r="2" spans="1:44" x14ac:dyDescent="0.2">
      <c r="AR2" s="12" t="s">
        <v>10</v>
      </c>
    </row>
    <row r="3" spans="1:44" x14ac:dyDescent="0.2">
      <c r="AR3" s="12" t="s">
        <v>560</v>
      </c>
    </row>
    <row r="4" spans="1:44"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row>
    <row r="5" spans="1:44" s="12" customFormat="1" ht="18.75" customHeight="1" x14ac:dyDescent="0.2">
      <c r="A5" s="349" t="str">
        <f>'4. паспортбюджет'!A5:O5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2" customFormat="1" ht="18.75" x14ac:dyDescent="0.3">
      <c r="A6" s="269"/>
      <c r="B6" s="270"/>
      <c r="C6" s="270"/>
      <c r="D6" s="270"/>
      <c r="E6" s="270"/>
      <c r="F6" s="270"/>
      <c r="G6" s="270"/>
      <c r="H6" s="270"/>
      <c r="I6" s="271"/>
      <c r="J6" s="271"/>
      <c r="K6" s="272"/>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row>
    <row r="7" spans="1:44" s="12"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8.75" x14ac:dyDescent="0.2">
      <c r="A8" s="291"/>
      <c r="B8" s="291"/>
      <c r="C8" s="291"/>
      <c r="D8" s="291"/>
      <c r="E8" s="291"/>
      <c r="F8" s="291"/>
      <c r="G8" s="291"/>
      <c r="H8" s="291"/>
      <c r="I8" s="291"/>
      <c r="J8" s="291"/>
      <c r="K8" s="291"/>
      <c r="L8" s="273"/>
      <c r="M8" s="273"/>
      <c r="N8" s="273"/>
      <c r="O8" s="273"/>
      <c r="P8" s="273"/>
      <c r="Q8" s="273"/>
      <c r="R8" s="273"/>
      <c r="S8" s="273"/>
      <c r="T8" s="273"/>
      <c r="U8" s="273"/>
      <c r="V8" s="273"/>
      <c r="W8" s="273"/>
      <c r="X8" s="273"/>
      <c r="Y8" s="273"/>
      <c r="Z8" s="270"/>
      <c r="AA8" s="270"/>
      <c r="AB8" s="270"/>
      <c r="AC8" s="270"/>
      <c r="AD8" s="270"/>
      <c r="AE8" s="270"/>
      <c r="AF8" s="270"/>
      <c r="AG8" s="270"/>
      <c r="AH8" s="270"/>
      <c r="AI8" s="270"/>
      <c r="AJ8" s="270"/>
      <c r="AK8" s="270"/>
      <c r="AL8" s="270"/>
      <c r="AM8" s="270"/>
      <c r="AN8" s="270"/>
      <c r="AO8" s="270"/>
      <c r="AP8" s="270"/>
      <c r="AQ8" s="270"/>
      <c r="AR8" s="270"/>
    </row>
    <row r="9" spans="1:44" s="12" customFormat="1" ht="18.75" customHeight="1" x14ac:dyDescent="0.2">
      <c r="A9" s="351" t="s">
        <v>453</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2" customFormat="1" ht="18.75" x14ac:dyDescent="0.2">
      <c r="A11" s="291"/>
      <c r="B11" s="291"/>
      <c r="C11" s="291"/>
      <c r="D11" s="291"/>
      <c r="E11" s="291"/>
      <c r="F11" s="291"/>
      <c r="G11" s="291"/>
      <c r="H11" s="291"/>
      <c r="I11" s="291"/>
      <c r="J11" s="291"/>
      <c r="K11" s="291"/>
      <c r="L11" s="273"/>
      <c r="M11" s="273"/>
      <c r="N11" s="273"/>
      <c r="O11" s="273"/>
      <c r="P11" s="273"/>
      <c r="Q11" s="273"/>
      <c r="R11" s="273"/>
      <c r="S11" s="273"/>
      <c r="T11" s="273"/>
      <c r="U11" s="273"/>
      <c r="V11" s="273"/>
      <c r="W11" s="273"/>
      <c r="X11" s="273"/>
      <c r="Y11" s="273"/>
      <c r="Z11" s="270"/>
      <c r="AA11" s="270"/>
      <c r="AB11" s="270"/>
      <c r="AC11" s="270"/>
      <c r="AD11" s="270"/>
      <c r="AE11" s="270"/>
      <c r="AF11" s="270"/>
      <c r="AG11" s="270"/>
      <c r="AH11" s="270"/>
      <c r="AI11" s="270"/>
      <c r="AJ11" s="270"/>
      <c r="AK11" s="270"/>
      <c r="AL11" s="270"/>
      <c r="AM11" s="270"/>
      <c r="AN11" s="270"/>
      <c r="AO11" s="270"/>
      <c r="AP11" s="270"/>
      <c r="AQ11" s="270"/>
      <c r="AR11" s="270"/>
    </row>
    <row r="12" spans="1:44" s="12" customFormat="1" ht="18.75" customHeight="1" x14ac:dyDescent="0.2">
      <c r="A12" s="349" t="str">
        <f>'4. паспортбюджет'!A12:O12</f>
        <v>Q_NS2000.KL.0007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4" s="3" customFormat="1" x14ac:dyDescent="0.2">
      <c r="A15" s="349" t="str">
        <f>'4. паспортбюджет'!A15:O15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58" s="3" customFormat="1" ht="15" customHeight="1" x14ac:dyDescent="0.2">
      <c r="A18" s="362" t="s">
        <v>517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55"/>
      <c r="BE23" s="213"/>
      <c r="BF23" s="213"/>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55"/>
      <c r="BE24" s="213"/>
      <c r="BF24" s="213"/>
    </row>
    <row r="25" spans="1:58" ht="18.75" customHeight="1" thickBot="1" x14ac:dyDescent="0.3">
      <c r="A25" s="214" t="s">
        <v>287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58" ht="18.75" customHeight="1" x14ac:dyDescent="0.25">
      <c r="A26" s="363" t="s">
        <v>503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16034925.402313529</v>
      </c>
      <c r="AL26" s="367"/>
      <c r="AN26" s="211" t="s">
        <v>286</v>
      </c>
      <c r="AO26" s="259"/>
      <c r="AP26" s="259"/>
    </row>
    <row r="27" spans="1:58" ht="15.75" customHeight="1" x14ac:dyDescent="0.25">
      <c r="A27" s="353" t="s">
        <v>285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56"/>
      <c r="AL27" s="357"/>
      <c r="AN27" s="358" t="s">
        <v>284</v>
      </c>
      <c r="AO27" s="359"/>
      <c r="AP27" s="287">
        <v>3.5933683961447627</v>
      </c>
    </row>
    <row r="28" spans="1:58" x14ac:dyDescent="0.25">
      <c r="A28" s="353" t="s">
        <v>283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0">
        <v>50</v>
      </c>
      <c r="AL28" s="361"/>
      <c r="AN28" s="358" t="s">
        <v>282</v>
      </c>
      <c r="AO28" s="359"/>
      <c r="AP28" s="287">
        <v>5.4395149521144965</v>
      </c>
    </row>
    <row r="29" spans="1:58" ht="15" customHeight="1" x14ac:dyDescent="0.25">
      <c r="A29" s="353" t="s">
        <v>281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0">
        <v>1</v>
      </c>
      <c r="AL29" s="361"/>
      <c r="AN29" s="358" t="s">
        <v>504</v>
      </c>
      <c r="AO29" s="359"/>
      <c r="AP29" s="288">
        <v>3748821.0061382223</v>
      </c>
      <c r="AU29" s="242"/>
      <c r="AW29" s="258"/>
      <c r="AX29" s="258"/>
    </row>
    <row r="30" spans="1:58" ht="15" customHeight="1" x14ac:dyDescent="0.25">
      <c r="A30" s="353" t="s">
        <v>280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8">
        <v>1909440</v>
      </c>
      <c r="AL30" s="369"/>
      <c r="AN30" s="358" t="s">
        <v>505</v>
      </c>
      <c r="AO30" s="359"/>
      <c r="AP30" s="289" t="s">
        <v>561</v>
      </c>
      <c r="AU30" s="242"/>
    </row>
    <row r="31" spans="1:58" ht="15" customHeight="1" x14ac:dyDescent="0.25">
      <c r="A31" s="353" t="s">
        <v>506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8">
        <v>1</v>
      </c>
      <c r="AL31" s="369"/>
      <c r="AU31" s="242"/>
    </row>
    <row r="32" spans="1:58"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70">
        <v>1</v>
      </c>
      <c r="AL32" s="371"/>
      <c r="AU32" s="242"/>
    </row>
    <row r="33" spans="1:88" x14ac:dyDescent="0.25">
      <c r="A33" s="353" t="s">
        <v>263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70">
        <v>0</v>
      </c>
      <c r="AL33" s="371"/>
    </row>
    <row r="34" spans="1:88" x14ac:dyDescent="0.25">
      <c r="A34" s="353" t="s">
        <v>278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70">
        <v>1</v>
      </c>
      <c r="AL34" s="371"/>
    </row>
    <row r="35" spans="1:88" x14ac:dyDescent="0.25">
      <c r="A35" s="353" t="s">
        <v>277</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0">
        <v>1</v>
      </c>
      <c r="AL35" s="371"/>
    </row>
    <row r="36" spans="1:88" x14ac:dyDescent="0.25">
      <c r="A36" s="353"/>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4"/>
      <c r="AL36" s="375"/>
    </row>
    <row r="37" spans="1:88" x14ac:dyDescent="0.25">
      <c r="A37" s="353" t="s">
        <v>256</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72">
        <v>0.25</v>
      </c>
      <c r="AL37" s="373"/>
    </row>
    <row r="38" spans="1:88" x14ac:dyDescent="0.25">
      <c r="A38" s="353" t="s">
        <v>463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0">
        <v>0</v>
      </c>
      <c r="AL38" s="371"/>
    </row>
    <row r="39" spans="1:88" x14ac:dyDescent="0.25">
      <c r="A39" s="353" t="s">
        <v>276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4"/>
      <c r="AL39" s="375"/>
    </row>
    <row r="40" spans="1:88" x14ac:dyDescent="0.25">
      <c r="A40" s="353" t="s">
        <v>275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6">
        <v>0</v>
      </c>
      <c r="AL40" s="377"/>
    </row>
    <row r="41" spans="1:88" x14ac:dyDescent="0.25">
      <c r="A41" s="353" t="s">
        <v>518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4"/>
      <c r="AL41" s="375"/>
    </row>
    <row r="42" spans="1:88" x14ac:dyDescent="0.25">
      <c r="A42" s="353" t="s">
        <v>274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2">
        <v>0.27800000000000002</v>
      </c>
      <c r="AL42" s="373"/>
    </row>
    <row r="43" spans="1:88" x14ac:dyDescent="0.25">
      <c r="A43" s="353" t="s">
        <v>273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2">
        <v>0.27800000000000002</v>
      </c>
      <c r="AL43" s="373"/>
    </row>
    <row r="44" spans="1:88" x14ac:dyDescent="0.25">
      <c r="A44" s="353" t="s">
        <v>272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2">
        <v>1</v>
      </c>
      <c r="AL44" s="373"/>
    </row>
    <row r="45" spans="1:88" x14ac:dyDescent="0.25">
      <c r="A45" s="353" t="s">
        <v>271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2">
        <v>0.14080000000000001</v>
      </c>
      <c r="AL45" s="373"/>
      <c r="BE45" s="257"/>
      <c r="BF45" s="257"/>
    </row>
    <row r="46" spans="1:88" x14ac:dyDescent="0.25">
      <c r="A46" s="353" t="s">
        <v>270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5"/>
      <c r="AK46" s="372">
        <v>0</v>
      </c>
      <c r="AL46" s="373"/>
    </row>
    <row r="47" spans="1:88" ht="16.5" thickBot="1" x14ac:dyDescent="0.3">
      <c r="A47" s="385" t="s">
        <v>519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0.20850000000000002</v>
      </c>
      <c r="AL47" s="389"/>
    </row>
    <row r="48" spans="1:88" x14ac:dyDescent="0.25">
      <c r="A48" s="390" t="s">
        <v>269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2026</v>
      </c>
      <c r="AL48" s="394"/>
      <c r="AM48" s="256">
        <v>2027</v>
      </c>
      <c r="AN48" s="255">
        <v>2028</v>
      </c>
      <c r="AO48" s="255">
        <v>2029</v>
      </c>
      <c r="AP48" s="255">
        <v>2030</v>
      </c>
      <c r="AQ48" s="255">
        <v>2031</v>
      </c>
      <c r="AR48" s="255">
        <v>2032</v>
      </c>
      <c r="AS48" s="255">
        <v>2033</v>
      </c>
      <c r="AT48" s="255">
        <v>2034</v>
      </c>
      <c r="AU48" s="255">
        <v>2035</v>
      </c>
      <c r="AV48" s="255">
        <v>2036</v>
      </c>
      <c r="AW48" s="255">
        <v>2037</v>
      </c>
      <c r="AX48" s="255">
        <v>2038</v>
      </c>
      <c r="AY48" s="255">
        <v>2039</v>
      </c>
      <c r="AZ48" s="255">
        <v>2040</v>
      </c>
      <c r="BA48" s="255">
        <v>2041</v>
      </c>
      <c r="BB48" s="255">
        <v>2042</v>
      </c>
      <c r="BC48" s="255">
        <v>2043</v>
      </c>
      <c r="BD48" s="255">
        <v>2044</v>
      </c>
      <c r="BE48" s="255">
        <v>2045</v>
      </c>
      <c r="BF48" s="255">
        <v>2046</v>
      </c>
      <c r="BG48" s="255">
        <v>2047</v>
      </c>
      <c r="BH48" s="255">
        <v>2048</v>
      </c>
      <c r="BI48" s="255">
        <v>2049</v>
      </c>
      <c r="BJ48" s="255">
        <v>2050</v>
      </c>
      <c r="BK48" s="255">
        <v>2051</v>
      </c>
      <c r="BL48" s="255">
        <v>2052</v>
      </c>
      <c r="BM48" s="255">
        <v>2053</v>
      </c>
      <c r="BN48" s="255">
        <v>2054</v>
      </c>
      <c r="BO48" s="255">
        <v>2055</v>
      </c>
      <c r="BP48" s="255">
        <v>2056</v>
      </c>
      <c r="BQ48" s="255">
        <v>2057</v>
      </c>
      <c r="BR48" s="255">
        <v>2058</v>
      </c>
      <c r="BS48" s="255">
        <v>2059</v>
      </c>
      <c r="BT48" s="255">
        <v>2060</v>
      </c>
      <c r="BU48" s="255">
        <v>2061</v>
      </c>
      <c r="BV48" s="255">
        <v>2062</v>
      </c>
      <c r="BW48" s="255">
        <v>2063</v>
      </c>
      <c r="BX48" s="255">
        <v>2064</v>
      </c>
      <c r="BY48" s="255">
        <v>2065</v>
      </c>
      <c r="BZ48" s="255">
        <v>2066</v>
      </c>
      <c r="CA48" s="255">
        <v>2067</v>
      </c>
      <c r="CB48" s="255">
        <v>2068</v>
      </c>
      <c r="CC48" s="255">
        <v>2069</v>
      </c>
      <c r="CD48" s="255">
        <v>2070</v>
      </c>
      <c r="CE48" s="255">
        <v>2071</v>
      </c>
      <c r="CF48" s="255">
        <v>2072</v>
      </c>
      <c r="CG48" s="255">
        <v>2073</v>
      </c>
      <c r="CH48" s="255">
        <v>2074</v>
      </c>
      <c r="CI48" s="255">
        <v>2075</v>
      </c>
      <c r="CJ48" s="255">
        <v>2076</v>
      </c>
    </row>
    <row r="49" spans="1:88" outlineLevel="1" x14ac:dyDescent="0.25">
      <c r="A49" s="353" t="s">
        <v>268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78">
        <v>0.04</v>
      </c>
      <c r="AL49" s="379"/>
      <c r="AM49" s="254">
        <v>0.04</v>
      </c>
      <c r="AN49" s="254">
        <v>0.04</v>
      </c>
      <c r="AO49" s="254">
        <v>0.04</v>
      </c>
      <c r="AP49" s="254">
        <v>0.04</v>
      </c>
      <c r="AQ49" s="254">
        <v>0.04</v>
      </c>
      <c r="AR49" s="254">
        <v>0.04</v>
      </c>
      <c r="AS49" s="254">
        <v>0.04</v>
      </c>
      <c r="AT49" s="254">
        <v>0.04</v>
      </c>
      <c r="AU49" s="254">
        <v>0.04</v>
      </c>
      <c r="AV49" s="254">
        <v>0.04</v>
      </c>
      <c r="AW49" s="254">
        <v>0.04</v>
      </c>
      <c r="AX49" s="254">
        <v>0.04</v>
      </c>
      <c r="AY49" s="254">
        <v>0.04</v>
      </c>
      <c r="AZ49" s="254">
        <v>0.04</v>
      </c>
      <c r="BA49" s="254">
        <v>0.04</v>
      </c>
      <c r="BB49" s="254">
        <v>0.04</v>
      </c>
      <c r="BC49" s="254">
        <v>0.04</v>
      </c>
      <c r="BD49" s="254">
        <v>0.04</v>
      </c>
      <c r="BE49" s="254">
        <v>0.04</v>
      </c>
      <c r="BF49" s="254">
        <v>0.04</v>
      </c>
      <c r="BG49" s="254">
        <v>0.04</v>
      </c>
      <c r="BH49" s="254">
        <v>0.04</v>
      </c>
      <c r="BI49" s="254">
        <v>0.04</v>
      </c>
      <c r="BJ49" s="254">
        <v>0.04</v>
      </c>
      <c r="BK49" s="254">
        <v>0.04</v>
      </c>
      <c r="BL49" s="254">
        <v>0.04</v>
      </c>
      <c r="BM49" s="254">
        <v>0.04</v>
      </c>
      <c r="BN49" s="254">
        <v>0.04</v>
      </c>
      <c r="BO49" s="254">
        <v>0.04</v>
      </c>
      <c r="BP49" s="254">
        <v>0.04</v>
      </c>
      <c r="BQ49" s="254">
        <v>0.04</v>
      </c>
      <c r="BR49" s="254">
        <v>0.04</v>
      </c>
      <c r="BS49" s="254">
        <v>0.04</v>
      </c>
      <c r="BT49" s="254">
        <v>0.04</v>
      </c>
      <c r="BU49" s="254">
        <v>0.04</v>
      </c>
      <c r="BV49" s="254">
        <v>0.04</v>
      </c>
      <c r="BW49" s="254">
        <v>0.04</v>
      </c>
      <c r="BX49" s="254">
        <v>0.04</v>
      </c>
      <c r="BY49" s="254">
        <v>0.04</v>
      </c>
      <c r="BZ49" s="254">
        <v>0.04</v>
      </c>
      <c r="CA49" s="254">
        <v>0.04</v>
      </c>
      <c r="CB49" s="254">
        <v>0.04</v>
      </c>
      <c r="CC49" s="254">
        <v>0.04</v>
      </c>
      <c r="CD49" s="254">
        <v>0.04</v>
      </c>
      <c r="CE49" s="254">
        <v>0.04</v>
      </c>
      <c r="CF49" s="254">
        <v>0.04</v>
      </c>
      <c r="CG49" s="254">
        <v>0.04</v>
      </c>
      <c r="CH49" s="254">
        <v>0.04</v>
      </c>
      <c r="CI49" s="254">
        <v>0.04</v>
      </c>
      <c r="CJ49" s="254">
        <v>0.04</v>
      </c>
    </row>
    <row r="50" spans="1:88" outlineLevel="1" x14ac:dyDescent="0.25">
      <c r="A50" s="353" t="s">
        <v>267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5"/>
      <c r="AK50" s="378">
        <v>0.04</v>
      </c>
      <c r="AL50" s="379"/>
      <c r="AM50" s="254">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row>
    <row r="51" spans="1:88" s="211" customFormat="1" ht="16.5" thickBot="1" x14ac:dyDescent="0.3">
      <c r="A51" s="380" t="s">
        <v>507</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9626800.4333333336</v>
      </c>
      <c r="AL51" s="384"/>
      <c r="AM51" s="252">
        <v>4448199.2231820002</v>
      </c>
      <c r="AN51" s="251">
        <v>4581645.1944009997</v>
      </c>
      <c r="AO51" s="251">
        <v>4719094.5450055003</v>
      </c>
      <c r="AP51" s="251">
        <v>4860667.3837204995</v>
      </c>
      <c r="AQ51" s="251">
        <v>5006487.4038630007</v>
      </c>
      <c r="AR51" s="251">
        <v>5156682.0202535</v>
      </c>
      <c r="AS51" s="251">
        <v>5311382.4812344993</v>
      </c>
      <c r="AT51" s="251">
        <v>5470723.9557960005</v>
      </c>
      <c r="AU51" s="251">
        <v>5634845.6704869997</v>
      </c>
      <c r="AV51" s="251">
        <v>5803891.0463269996</v>
      </c>
      <c r="AW51" s="251">
        <v>5964359.3539108355</v>
      </c>
      <c r="AX51" s="251">
        <v>6143290.1382535845</v>
      </c>
      <c r="AY51" s="251">
        <v>6327588.8378065014</v>
      </c>
      <c r="AZ51" s="251">
        <v>6517416.5026923344</v>
      </c>
      <c r="BA51" s="251">
        <v>6712939.0012501674</v>
      </c>
      <c r="BB51" s="251">
        <v>6914327.1690524174</v>
      </c>
      <c r="BC51" s="251">
        <v>7121756.9827580005</v>
      </c>
      <c r="BD51" s="251">
        <v>7335409.6967112496</v>
      </c>
      <c r="BE51" s="251">
        <v>7555471.9919589171</v>
      </c>
      <c r="BF51" s="251">
        <v>7782136.1501033343</v>
      </c>
      <c r="BG51" s="251">
        <v>7997257.9049293343</v>
      </c>
      <c r="BH51" s="251">
        <v>8237175.647528667</v>
      </c>
      <c r="BI51" s="251">
        <v>8484290.9191846661</v>
      </c>
      <c r="BJ51" s="251">
        <v>8738819.6470079999</v>
      </c>
      <c r="BK51" s="251">
        <v>9000984.2379050013</v>
      </c>
      <c r="BL51" s="251">
        <v>9271013.7644226681</v>
      </c>
      <c r="BM51" s="251">
        <v>9549144.1753729992</v>
      </c>
      <c r="BN51" s="251">
        <v>9835618.5064573362</v>
      </c>
      <c r="BO51" s="251">
        <v>10130687.066111336</v>
      </c>
      <c r="BP51" s="251">
        <v>10434607.683298334</v>
      </c>
      <c r="BQ51" s="251">
        <v>10747645.918133669</v>
      </c>
      <c r="BR51" s="251">
        <v>11070075.29728833</v>
      </c>
      <c r="BS51" s="251">
        <v>11402177.561782336</v>
      </c>
      <c r="BT51" s="251">
        <v>11744242.889998669</v>
      </c>
      <c r="BU51" s="251">
        <v>12096570.182645669</v>
      </c>
      <c r="BV51" s="251">
        <v>12459467.285771001</v>
      </c>
      <c r="BW51" s="251">
        <v>12833251.300503334</v>
      </c>
      <c r="BX51" s="251">
        <v>13218248.843235333</v>
      </c>
      <c r="BY51" s="251">
        <v>13614796.305806667</v>
      </c>
      <c r="BZ51" s="251">
        <v>14023240.190024998</v>
      </c>
      <c r="CA51" s="251">
        <v>14443937.392628333</v>
      </c>
      <c r="CB51" s="251">
        <v>14877255.515026668</v>
      </c>
      <c r="CC51" s="251">
        <v>15323573.185433334</v>
      </c>
      <c r="CD51" s="251">
        <v>15783280.380996333</v>
      </c>
      <c r="CE51" s="251">
        <v>16256778.787098669</v>
      </c>
      <c r="CF51" s="251">
        <v>16744482.156658664</v>
      </c>
      <c r="CG51" s="251">
        <v>17246816.619871672</v>
      </c>
      <c r="CH51" s="251">
        <v>17764221.117848337</v>
      </c>
      <c r="CI51" s="251">
        <v>18297147.749525335</v>
      </c>
      <c r="CJ51" s="251">
        <v>18846062.180524334</v>
      </c>
    </row>
    <row r="52" spans="1:88" ht="16.5" thickBot="1" x14ac:dyDescent="0.3">
      <c r="A52" s="405" t="s">
        <v>508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9626.8004333333338</v>
      </c>
      <c r="AL52" s="407"/>
      <c r="AM52" s="250">
        <v>4448.1992231820004</v>
      </c>
      <c r="AN52" s="250">
        <v>4581.6451944009996</v>
      </c>
      <c r="AO52" s="250">
        <v>4719.0945450055005</v>
      </c>
      <c r="AP52" s="250">
        <v>4860.6673837204999</v>
      </c>
      <c r="AQ52" s="250">
        <v>5006.4874038630005</v>
      </c>
      <c r="AR52" s="250">
        <v>5156.6820202535</v>
      </c>
      <c r="AS52" s="250">
        <v>5311.3824812344992</v>
      </c>
      <c r="AT52" s="250">
        <v>5470.7239557960002</v>
      </c>
      <c r="AU52" s="250">
        <v>5634.8456704869996</v>
      </c>
      <c r="AV52" s="250">
        <v>5803.8910463269995</v>
      </c>
      <c r="AW52" s="250">
        <v>5964.3593539108351</v>
      </c>
      <c r="AX52" s="250">
        <v>6143.2901382535847</v>
      </c>
      <c r="AY52" s="250">
        <v>6327.588837806501</v>
      </c>
      <c r="AZ52" s="250">
        <v>6517.4165026923347</v>
      </c>
      <c r="BA52" s="250">
        <v>6712.9390012501672</v>
      </c>
      <c r="BB52" s="250">
        <v>6914.327169052417</v>
      </c>
      <c r="BC52" s="250">
        <v>7121.756982758</v>
      </c>
      <c r="BD52" s="250">
        <v>7335.40969671125</v>
      </c>
      <c r="BE52" s="250">
        <v>7555.471991958917</v>
      </c>
      <c r="BF52" s="250">
        <v>7782.1361501033343</v>
      </c>
      <c r="BG52" s="250">
        <v>7997.2579049293345</v>
      </c>
      <c r="BH52" s="250">
        <v>8237.1756475286675</v>
      </c>
      <c r="BI52" s="250">
        <v>8484.2909191846666</v>
      </c>
      <c r="BJ52" s="250">
        <v>8738.8196470080002</v>
      </c>
      <c r="BK52" s="250">
        <v>9000.9842379050006</v>
      </c>
      <c r="BL52" s="250">
        <v>9271.0137644226688</v>
      </c>
      <c r="BM52" s="250">
        <v>9549.1441753729996</v>
      </c>
      <c r="BN52" s="250">
        <v>9835.6185064573365</v>
      </c>
      <c r="BO52" s="250">
        <v>10130.687066111335</v>
      </c>
      <c r="BP52" s="250">
        <v>10434.607683298334</v>
      </c>
      <c r="BQ52" s="250">
        <v>10747.645918133669</v>
      </c>
      <c r="BR52" s="250">
        <v>11070.075297288331</v>
      </c>
      <c r="BS52" s="250">
        <v>11402.177561782335</v>
      </c>
      <c r="BT52" s="250">
        <v>11744.242889998668</v>
      </c>
      <c r="BU52" s="250">
        <v>12096.57018264567</v>
      </c>
      <c r="BV52" s="250">
        <v>12459.467285771001</v>
      </c>
      <c r="BW52" s="250">
        <v>12833.251300503334</v>
      </c>
      <c r="BX52" s="250">
        <v>13218.248843235333</v>
      </c>
      <c r="BY52" s="250">
        <v>13614.796305806667</v>
      </c>
      <c r="BZ52" s="250">
        <v>14023.240190024999</v>
      </c>
      <c r="CA52" s="250">
        <v>14443.937392628333</v>
      </c>
      <c r="CB52" s="250">
        <v>14877.255515026669</v>
      </c>
      <c r="CC52" s="250">
        <v>15323.573185433333</v>
      </c>
      <c r="CD52" s="250">
        <v>15783.280380996333</v>
      </c>
      <c r="CE52" s="250">
        <v>16256.778787098669</v>
      </c>
      <c r="CF52" s="250">
        <v>16744.482156658665</v>
      </c>
      <c r="CG52" s="250">
        <v>17246.816619871672</v>
      </c>
      <c r="CH52" s="250">
        <v>17764.221117848338</v>
      </c>
      <c r="CI52" s="250">
        <v>18297.147749525335</v>
      </c>
      <c r="CJ52" s="250">
        <v>18846.062180524335</v>
      </c>
    </row>
    <row r="53" spans="1:88" ht="16.5" thickBot="1" x14ac:dyDescent="0.3">
      <c r="A53" s="408" t="s">
        <v>509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7"/>
      <c r="AL53" s="397"/>
      <c r="AM53" s="249">
        <v>2329.5167999999999</v>
      </c>
      <c r="AN53" s="249">
        <v>2422.6974720000003</v>
      </c>
      <c r="AO53" s="249">
        <v>2519.60537088</v>
      </c>
      <c r="AP53" s="249">
        <v>2620.3895857152006</v>
      </c>
      <c r="AQ53" s="249">
        <v>2725.2051691438087</v>
      </c>
      <c r="AR53" s="249">
        <v>2834.2133759095614</v>
      </c>
      <c r="AS53" s="249">
        <v>2947.5819109459439</v>
      </c>
      <c r="AT53" s="249">
        <v>3065.4851873837815</v>
      </c>
      <c r="AU53" s="249">
        <v>3188.1045948791329</v>
      </c>
      <c r="AV53" s="249">
        <v>3315.6287786742982</v>
      </c>
      <c r="AW53" s="249">
        <v>3448.2539298212705</v>
      </c>
      <c r="AX53" s="249">
        <v>3586.1840870141218</v>
      </c>
      <c r="AY53" s="249">
        <v>3729.6314504946863</v>
      </c>
      <c r="AZ53" s="249">
        <v>3878.8167085144742</v>
      </c>
      <c r="BA53" s="249">
        <v>4033.9693768550528</v>
      </c>
      <c r="BB53" s="249">
        <v>4195.328151929255</v>
      </c>
      <c r="BC53" s="249">
        <v>4363.1412780064256</v>
      </c>
      <c r="BD53" s="249">
        <v>4537.6669291266826</v>
      </c>
      <c r="BE53" s="249">
        <v>4719.1736062917498</v>
      </c>
      <c r="BF53" s="249">
        <v>4907.9405505434197</v>
      </c>
      <c r="BG53" s="249">
        <v>5104.2581725651571</v>
      </c>
      <c r="BH53" s="249">
        <v>5308.4284994677628</v>
      </c>
      <c r="BI53" s="249">
        <v>5520.7656394464748</v>
      </c>
      <c r="BJ53" s="249">
        <v>5741.5962650243337</v>
      </c>
      <c r="BK53" s="249">
        <v>5971.2601156253068</v>
      </c>
      <c r="BL53" s="249">
        <v>6210.1105202503195</v>
      </c>
      <c r="BM53" s="249">
        <v>6458.5149410603335</v>
      </c>
      <c r="BN53" s="249">
        <v>6716.8555387027463</v>
      </c>
      <c r="BO53" s="249">
        <v>6985.5297602508563</v>
      </c>
      <c r="BP53" s="249">
        <v>7264.9509506608911</v>
      </c>
      <c r="BQ53" s="249">
        <v>7555.5489886873274</v>
      </c>
      <c r="BR53" s="249">
        <v>7857.77094823482</v>
      </c>
      <c r="BS53" s="249">
        <v>8172.0817861642136</v>
      </c>
      <c r="BT53" s="249">
        <v>8498.9650576107815</v>
      </c>
      <c r="BU53" s="249">
        <v>8838.9236599152136</v>
      </c>
      <c r="BV53" s="249">
        <v>9192.4806063118231</v>
      </c>
      <c r="BW53" s="249">
        <v>9560.1798305642969</v>
      </c>
      <c r="BX53" s="249">
        <v>9942.5870237868676</v>
      </c>
      <c r="BY53" s="249">
        <v>10340.290504738345</v>
      </c>
      <c r="BZ53" s="249">
        <v>10753.902124927878</v>
      </c>
      <c r="CA53" s="249">
        <v>11184.058209924993</v>
      </c>
      <c r="CB53" s="249">
        <v>11631.420538321994</v>
      </c>
      <c r="CC53" s="249">
        <v>12096.677359854875</v>
      </c>
      <c r="CD53" s="249">
        <v>12580.54445424907</v>
      </c>
      <c r="CE53" s="249">
        <v>13083.766232419033</v>
      </c>
      <c r="CF53" s="249">
        <v>13607.116881715794</v>
      </c>
      <c r="CG53" s="249">
        <v>14151.401556984427</v>
      </c>
      <c r="CH53" s="249">
        <v>14717.457619263803</v>
      </c>
      <c r="CI53" s="249">
        <v>15306.155924034356</v>
      </c>
      <c r="CJ53" s="249">
        <v>15918.402160995731</v>
      </c>
    </row>
    <row r="54" spans="1:88" ht="16.5" thickBot="1" x14ac:dyDescent="0.3">
      <c r="A54" s="408" t="s">
        <v>510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v>0</v>
      </c>
      <c r="AL54" s="410"/>
      <c r="AM54" s="248">
        <v>0</v>
      </c>
      <c r="AN54" s="248">
        <v>0</v>
      </c>
      <c r="AO54" s="248">
        <v>0</v>
      </c>
      <c r="AP54" s="248">
        <v>0</v>
      </c>
      <c r="AQ54" s="248">
        <v>0</v>
      </c>
      <c r="AR54" s="248">
        <v>0</v>
      </c>
      <c r="AS54" s="248">
        <v>0</v>
      </c>
      <c r="AT54" s="248">
        <v>0</v>
      </c>
      <c r="AU54" s="248">
        <v>0</v>
      </c>
      <c r="AV54" s="248">
        <v>0</v>
      </c>
      <c r="AW54" s="248">
        <v>0</v>
      </c>
      <c r="AX54" s="248">
        <v>0</v>
      </c>
      <c r="AY54" s="248">
        <v>0</v>
      </c>
      <c r="AZ54" s="248">
        <v>0</v>
      </c>
      <c r="BA54" s="248">
        <v>0</v>
      </c>
      <c r="BB54" s="248">
        <v>0</v>
      </c>
      <c r="BC54" s="248">
        <v>0</v>
      </c>
      <c r="BD54" s="248">
        <v>0</v>
      </c>
      <c r="BE54" s="248">
        <v>0</v>
      </c>
      <c r="BF54" s="248">
        <v>0</v>
      </c>
      <c r="BG54" s="248">
        <v>0</v>
      </c>
      <c r="BH54" s="248">
        <v>0</v>
      </c>
      <c r="BI54" s="248">
        <v>0</v>
      </c>
      <c r="BJ54" s="248">
        <v>0</v>
      </c>
      <c r="BK54" s="248">
        <v>0</v>
      </c>
      <c r="BL54" s="248">
        <v>0</v>
      </c>
      <c r="BM54" s="248">
        <v>0</v>
      </c>
      <c r="BN54" s="248">
        <v>0</v>
      </c>
      <c r="BO54" s="248">
        <v>0</v>
      </c>
      <c r="BP54" s="248">
        <v>0</v>
      </c>
      <c r="BQ54" s="248">
        <v>0</v>
      </c>
      <c r="BR54" s="248">
        <v>0</v>
      </c>
      <c r="BS54" s="248">
        <v>0</v>
      </c>
      <c r="BT54" s="248">
        <v>0</v>
      </c>
      <c r="BU54" s="248">
        <v>0</v>
      </c>
      <c r="BV54" s="248">
        <v>0</v>
      </c>
      <c r="BW54" s="248">
        <v>0</v>
      </c>
      <c r="BX54" s="248">
        <v>0</v>
      </c>
      <c r="BY54" s="248">
        <v>0</v>
      </c>
      <c r="BZ54" s="248">
        <v>0</v>
      </c>
      <c r="CA54" s="248">
        <v>0</v>
      </c>
      <c r="CB54" s="248">
        <v>0</v>
      </c>
      <c r="CC54" s="248">
        <v>0</v>
      </c>
      <c r="CD54" s="248">
        <v>0</v>
      </c>
      <c r="CE54" s="248">
        <v>0</v>
      </c>
      <c r="CF54" s="248">
        <v>0</v>
      </c>
      <c r="CG54" s="248">
        <v>0</v>
      </c>
      <c r="CH54" s="248">
        <v>0</v>
      </c>
      <c r="CI54" s="248">
        <v>0</v>
      </c>
      <c r="CJ54" s="248">
        <v>0</v>
      </c>
    </row>
    <row r="55" spans="1:88" ht="16.5" thickBot="1" x14ac:dyDescent="0.3">
      <c r="A55" s="395" t="s">
        <v>511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47"/>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row>
    <row r="58" spans="1:88" ht="16.5" thickBot="1" x14ac:dyDescent="0.3"/>
    <row r="59" spans="1:88" s="205" customFormat="1" ht="24" customHeight="1" x14ac:dyDescent="0.25">
      <c r="A59" s="398" t="s">
        <v>520</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2026</v>
      </c>
      <c r="AL59" s="393"/>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v>2052</v>
      </c>
      <c r="BM59" s="286">
        <v>2053</v>
      </c>
      <c r="BN59" s="286">
        <v>2054</v>
      </c>
      <c r="BO59" s="286">
        <v>2055</v>
      </c>
      <c r="BP59" s="286">
        <v>2056</v>
      </c>
      <c r="BQ59" s="286">
        <v>2057</v>
      </c>
      <c r="BR59" s="286">
        <v>2058</v>
      </c>
      <c r="BS59" s="286">
        <v>2059</v>
      </c>
      <c r="BT59" s="286">
        <v>2060</v>
      </c>
      <c r="BU59" s="286">
        <v>2061</v>
      </c>
      <c r="BV59" s="286">
        <v>2062</v>
      </c>
      <c r="BW59" s="286">
        <v>2063</v>
      </c>
      <c r="BX59" s="286">
        <v>2064</v>
      </c>
      <c r="BY59" s="286">
        <v>2065</v>
      </c>
      <c r="BZ59" s="286">
        <v>2066</v>
      </c>
      <c r="CA59" s="286">
        <v>2067</v>
      </c>
      <c r="CB59" s="286">
        <v>2068</v>
      </c>
      <c r="CC59" s="286">
        <v>2069</v>
      </c>
      <c r="CD59" s="286">
        <v>2070</v>
      </c>
      <c r="CE59" s="286">
        <v>2071</v>
      </c>
      <c r="CF59" s="286">
        <v>2072</v>
      </c>
      <c r="CG59" s="286">
        <v>2073</v>
      </c>
      <c r="CH59" s="286">
        <v>2074</v>
      </c>
      <c r="CI59" s="286">
        <v>2075</v>
      </c>
      <c r="CJ59" s="286">
        <v>2076</v>
      </c>
    </row>
    <row r="60" spans="1:88" s="205" customFormat="1" ht="11.25" customHeight="1" x14ac:dyDescent="0.25">
      <c r="A60" s="401" t="s">
        <v>521</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row>
    <row r="61" spans="1:88" s="205" customFormat="1" ht="12" customHeight="1" x14ac:dyDescent="0.25">
      <c r="A61" s="419" t="s">
        <v>522</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04"/>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c r="BF61" s="207">
        <v>0</v>
      </c>
      <c r="BG61" s="207">
        <v>0</v>
      </c>
      <c r="BH61" s="207">
        <v>0</v>
      </c>
      <c r="BI61" s="207">
        <v>0</v>
      </c>
      <c r="BJ61" s="207">
        <v>0</v>
      </c>
      <c r="BK61" s="207">
        <v>0</v>
      </c>
      <c r="BL61" s="207">
        <v>0</v>
      </c>
      <c r="BM61" s="207">
        <v>0</v>
      </c>
      <c r="BN61" s="207">
        <v>0</v>
      </c>
      <c r="BO61" s="207">
        <v>0</v>
      </c>
      <c r="BP61" s="207">
        <v>0</v>
      </c>
      <c r="BQ61" s="207">
        <v>0</v>
      </c>
      <c r="BR61" s="207">
        <v>0</v>
      </c>
      <c r="BS61" s="207">
        <v>0</v>
      </c>
      <c r="BT61" s="207">
        <v>0</v>
      </c>
      <c r="BU61" s="207">
        <v>0</v>
      </c>
      <c r="BV61" s="207">
        <v>0</v>
      </c>
      <c r="BW61" s="207">
        <v>0</v>
      </c>
      <c r="BX61" s="207">
        <v>0</v>
      </c>
      <c r="BY61" s="207">
        <v>0</v>
      </c>
      <c r="BZ61" s="207">
        <v>0</v>
      </c>
      <c r="CA61" s="207">
        <v>0</v>
      </c>
      <c r="CB61" s="207">
        <v>0</v>
      </c>
      <c r="CC61" s="207">
        <v>0</v>
      </c>
      <c r="CD61" s="207">
        <v>0</v>
      </c>
      <c r="CE61" s="207">
        <v>0</v>
      </c>
      <c r="CF61" s="207">
        <v>0</v>
      </c>
      <c r="CG61" s="207">
        <v>0</v>
      </c>
      <c r="CH61" s="207">
        <v>0</v>
      </c>
      <c r="CI61" s="207">
        <v>0</v>
      </c>
      <c r="CJ61" s="207">
        <v>0</v>
      </c>
    </row>
    <row r="62" spans="1:88" s="205" customFormat="1" ht="12" customHeight="1" x14ac:dyDescent="0.25">
      <c r="A62" s="419" t="s">
        <v>523</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04"/>
      <c r="AM62" s="207">
        <v>0</v>
      </c>
      <c r="AN62" s="207">
        <v>0</v>
      </c>
      <c r="AO62" s="207">
        <v>0</v>
      </c>
      <c r="AP62" s="207">
        <v>0</v>
      </c>
      <c r="AQ62" s="207">
        <v>0</v>
      </c>
      <c r="AR62" s="207">
        <v>0</v>
      </c>
      <c r="AS62" s="207">
        <v>0</v>
      </c>
      <c r="AT62" s="207">
        <v>0</v>
      </c>
      <c r="AU62" s="207">
        <v>0</v>
      </c>
      <c r="AV62" s="207">
        <v>0</v>
      </c>
      <c r="AW62" s="207">
        <v>0</v>
      </c>
      <c r="AX62" s="207">
        <v>0</v>
      </c>
      <c r="AY62" s="207">
        <v>0</v>
      </c>
      <c r="AZ62" s="207">
        <v>0</v>
      </c>
      <c r="BA62" s="207">
        <v>0</v>
      </c>
      <c r="BB62" s="207">
        <v>0</v>
      </c>
      <c r="BC62" s="207">
        <v>0</v>
      </c>
      <c r="BD62" s="207">
        <v>0</v>
      </c>
      <c r="BE62" s="207">
        <v>0</v>
      </c>
      <c r="BF62" s="207">
        <v>0</v>
      </c>
      <c r="BG62" s="207">
        <v>0</v>
      </c>
      <c r="BH62" s="207">
        <v>0</v>
      </c>
      <c r="BI62" s="207">
        <v>0</v>
      </c>
      <c r="BJ62" s="207">
        <v>0</v>
      </c>
      <c r="BK62" s="207">
        <v>0</v>
      </c>
      <c r="BL62" s="207">
        <v>0</v>
      </c>
      <c r="BM62" s="207">
        <v>0</v>
      </c>
      <c r="BN62" s="207">
        <v>0</v>
      </c>
      <c r="BO62" s="207">
        <v>0</v>
      </c>
      <c r="BP62" s="207">
        <v>0</v>
      </c>
      <c r="BQ62" s="207">
        <v>0</v>
      </c>
      <c r="BR62" s="207">
        <v>0</v>
      </c>
      <c r="BS62" s="207">
        <v>0</v>
      </c>
      <c r="BT62" s="207">
        <v>0</v>
      </c>
      <c r="BU62" s="207">
        <v>0</v>
      </c>
      <c r="BV62" s="207">
        <v>0</v>
      </c>
      <c r="BW62" s="207">
        <v>0</v>
      </c>
      <c r="BX62" s="207">
        <v>0</v>
      </c>
      <c r="BY62" s="207">
        <v>0</v>
      </c>
      <c r="BZ62" s="207">
        <v>0</v>
      </c>
      <c r="CA62" s="207">
        <v>0</v>
      </c>
      <c r="CB62" s="207">
        <v>0</v>
      </c>
      <c r="CC62" s="207">
        <v>0</v>
      </c>
      <c r="CD62" s="207">
        <v>0</v>
      </c>
      <c r="CE62" s="207">
        <v>0</v>
      </c>
      <c r="CF62" s="207">
        <v>0</v>
      </c>
      <c r="CG62" s="207">
        <v>0</v>
      </c>
      <c r="CH62" s="207">
        <v>0</v>
      </c>
      <c r="CI62" s="207">
        <v>0</v>
      </c>
      <c r="CJ62" s="207">
        <v>0</v>
      </c>
    </row>
    <row r="63" spans="1:88" s="205" customFormat="1" ht="12" customHeight="1" thickBot="1" x14ac:dyDescent="0.3">
      <c r="A63" s="422" t="s">
        <v>524</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08">
        <v>0</v>
      </c>
      <c r="AN63" s="208">
        <v>0</v>
      </c>
      <c r="AO63" s="208">
        <v>0</v>
      </c>
      <c r="AP63" s="208">
        <v>0</v>
      </c>
      <c r="AQ63" s="208">
        <v>0</v>
      </c>
      <c r="AR63" s="208">
        <v>0</v>
      </c>
      <c r="AS63" s="208">
        <v>0</v>
      </c>
      <c r="AT63" s="208">
        <v>0</v>
      </c>
      <c r="AU63" s="208">
        <v>0</v>
      </c>
      <c r="AV63" s="208">
        <v>0</v>
      </c>
      <c r="AW63" s="208">
        <v>0</v>
      </c>
      <c r="AX63" s="208">
        <v>0</v>
      </c>
      <c r="AY63" s="208">
        <v>0</v>
      </c>
      <c r="AZ63" s="208">
        <v>0</v>
      </c>
      <c r="BA63" s="208">
        <v>0</v>
      </c>
      <c r="BB63" s="208">
        <v>0</v>
      </c>
      <c r="BC63" s="208">
        <v>0</v>
      </c>
      <c r="BD63" s="208">
        <v>0</v>
      </c>
      <c r="BE63" s="208">
        <v>0</v>
      </c>
      <c r="BF63" s="208">
        <v>0</v>
      </c>
      <c r="BG63" s="208">
        <v>0</v>
      </c>
      <c r="BH63" s="208">
        <v>0</v>
      </c>
      <c r="BI63" s="208">
        <v>0</v>
      </c>
      <c r="BJ63" s="208">
        <v>0</v>
      </c>
      <c r="BK63" s="208">
        <v>0</v>
      </c>
      <c r="BL63" s="208">
        <v>0</v>
      </c>
      <c r="BM63" s="208">
        <v>0</v>
      </c>
      <c r="BN63" s="208">
        <v>0</v>
      </c>
      <c r="BO63" s="208">
        <v>0</v>
      </c>
      <c r="BP63" s="208">
        <v>0</v>
      </c>
      <c r="BQ63" s="208">
        <v>0</v>
      </c>
      <c r="BR63" s="208">
        <v>0</v>
      </c>
      <c r="BS63" s="208">
        <v>0</v>
      </c>
      <c r="BT63" s="208">
        <v>0</v>
      </c>
      <c r="BU63" s="208">
        <v>0</v>
      </c>
      <c r="BV63" s="208">
        <v>0</v>
      </c>
      <c r="BW63" s="208">
        <v>0</v>
      </c>
      <c r="BX63" s="208">
        <v>0</v>
      </c>
      <c r="BY63" s="208">
        <v>0</v>
      </c>
      <c r="BZ63" s="208">
        <v>0</v>
      </c>
      <c r="CA63" s="208">
        <v>0</v>
      </c>
      <c r="CB63" s="208">
        <v>0</v>
      </c>
      <c r="CC63" s="208">
        <v>0</v>
      </c>
      <c r="CD63" s="208">
        <v>0</v>
      </c>
      <c r="CE63" s="208">
        <v>0</v>
      </c>
      <c r="CF63" s="208">
        <v>0</v>
      </c>
      <c r="CG63" s="208">
        <v>0</v>
      </c>
      <c r="CH63" s="208">
        <v>0</v>
      </c>
      <c r="CI63" s="208">
        <v>0</v>
      </c>
      <c r="CJ63" s="208">
        <v>0</v>
      </c>
    </row>
    <row r="64" spans="1:88" ht="16.5" thickBot="1" x14ac:dyDescent="0.3">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4"/>
      <c r="AM64" s="244"/>
      <c r="AN64" s="244"/>
      <c r="AO64" s="244"/>
      <c r="AP64" s="244"/>
      <c r="AQ64" s="244"/>
      <c r="AR64" s="244"/>
      <c r="AS64" s="244"/>
      <c r="AT64" s="244"/>
      <c r="AU64" s="244"/>
      <c r="AV64" s="243"/>
      <c r="AW64" s="243"/>
      <c r="AX64" s="243"/>
      <c r="AY64" s="243"/>
      <c r="AZ64" s="243"/>
      <c r="BA64" s="243"/>
      <c r="BB64" s="243"/>
      <c r="BC64" s="243"/>
      <c r="BD64" s="243"/>
      <c r="BE64" s="243"/>
      <c r="BF64" s="243"/>
      <c r="BG64" s="243"/>
      <c r="BH64" s="243"/>
      <c r="BI64" s="243"/>
      <c r="BJ64" s="243"/>
      <c r="BK64" s="243"/>
      <c r="BL64" s="243"/>
      <c r="BM64" s="243"/>
      <c r="BN64" s="243"/>
      <c r="BO64" s="243"/>
      <c r="BP64" s="243"/>
      <c r="BQ64" s="243"/>
      <c r="BR64" s="243"/>
      <c r="BS64" s="243"/>
      <c r="BT64" s="243"/>
      <c r="BU64" s="243"/>
      <c r="BV64" s="243"/>
      <c r="BW64" s="243"/>
      <c r="BX64" s="243"/>
      <c r="BY64" s="243"/>
      <c r="BZ64" s="243"/>
      <c r="CA64" s="243"/>
      <c r="CB64" s="243"/>
      <c r="CC64" s="243"/>
      <c r="CD64" s="243"/>
      <c r="CE64" s="243"/>
      <c r="CF64" s="243"/>
      <c r="CG64" s="243"/>
      <c r="CH64" s="243"/>
      <c r="CI64" s="243"/>
      <c r="CJ64" s="243"/>
    </row>
    <row r="65" spans="1:88" s="242" customFormat="1" x14ac:dyDescent="0.25">
      <c r="A65" s="411" t="s">
        <v>525</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00">
        <v>2026</v>
      </c>
      <c r="AL65" s="393"/>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v>2052</v>
      </c>
      <c r="BM65" s="286">
        <v>2053</v>
      </c>
      <c r="BN65" s="286">
        <v>2054</v>
      </c>
      <c r="BO65" s="286">
        <v>2055</v>
      </c>
      <c r="BP65" s="286">
        <v>2056</v>
      </c>
      <c r="BQ65" s="286">
        <v>2057</v>
      </c>
      <c r="BR65" s="286">
        <v>2058</v>
      </c>
      <c r="BS65" s="286">
        <v>2059</v>
      </c>
      <c r="BT65" s="286">
        <v>2060</v>
      </c>
      <c r="BU65" s="286">
        <v>2061</v>
      </c>
      <c r="BV65" s="286">
        <v>2062</v>
      </c>
      <c r="BW65" s="286">
        <v>2063</v>
      </c>
      <c r="BX65" s="286">
        <v>2064</v>
      </c>
      <c r="BY65" s="286">
        <v>2065</v>
      </c>
      <c r="BZ65" s="286">
        <v>2066</v>
      </c>
      <c r="CA65" s="286">
        <v>2067</v>
      </c>
      <c r="CB65" s="286">
        <v>2068</v>
      </c>
      <c r="CC65" s="286">
        <v>2069</v>
      </c>
      <c r="CD65" s="286">
        <v>2070</v>
      </c>
      <c r="CE65" s="286">
        <v>2071</v>
      </c>
      <c r="CF65" s="286">
        <v>2072</v>
      </c>
      <c r="CG65" s="286">
        <v>2073</v>
      </c>
      <c r="CH65" s="286">
        <v>2074</v>
      </c>
      <c r="CI65" s="286">
        <v>2075</v>
      </c>
      <c r="CJ65" s="286">
        <v>2076</v>
      </c>
    </row>
    <row r="66" spans="1:88" s="211" customFormat="1" ht="15" x14ac:dyDescent="0.25">
      <c r="A66" s="413" t="s">
        <v>266</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9626800.4333333336</v>
      </c>
      <c r="AL66" s="416"/>
      <c r="AM66" s="235">
        <v>4448199.2231820002</v>
      </c>
      <c r="AN66" s="235">
        <v>4581645.1944009997</v>
      </c>
      <c r="AO66" s="235">
        <v>4719094.5450055003</v>
      </c>
      <c r="AP66" s="235">
        <v>4860667.3837204995</v>
      </c>
      <c r="AQ66" s="235">
        <v>5006487.4038630007</v>
      </c>
      <c r="AR66" s="235">
        <v>5156682.0202535</v>
      </c>
      <c r="AS66" s="235">
        <v>5311382.4812344993</v>
      </c>
      <c r="AT66" s="235">
        <v>5470723.9557960005</v>
      </c>
      <c r="AU66" s="235">
        <v>5634845.6704869997</v>
      </c>
      <c r="AV66" s="235">
        <v>5803891.0463269996</v>
      </c>
      <c r="AW66" s="235">
        <v>5964359.3539108355</v>
      </c>
      <c r="AX66" s="235">
        <v>6143290.1382535845</v>
      </c>
      <c r="AY66" s="235">
        <v>6327588.8378065014</v>
      </c>
      <c r="AZ66" s="235">
        <v>6517416.5026923344</v>
      </c>
      <c r="BA66" s="235">
        <v>6712939.0012501674</v>
      </c>
      <c r="BB66" s="235">
        <v>6914327.1690524174</v>
      </c>
      <c r="BC66" s="235">
        <v>7121756.9827580005</v>
      </c>
      <c r="BD66" s="235">
        <v>7335409.6967112496</v>
      </c>
      <c r="BE66" s="235">
        <v>7555471.9919589171</v>
      </c>
      <c r="BF66" s="235">
        <v>7782136.1501033343</v>
      </c>
      <c r="BG66" s="235">
        <v>7997257.9049293343</v>
      </c>
      <c r="BH66" s="235">
        <v>8237175.647528667</v>
      </c>
      <c r="BI66" s="235">
        <v>8484290.9191846661</v>
      </c>
      <c r="BJ66" s="235">
        <v>8738819.6470079999</v>
      </c>
      <c r="BK66" s="235">
        <v>9000984.2379050013</v>
      </c>
      <c r="BL66" s="235">
        <v>9271013.7644226681</v>
      </c>
      <c r="BM66" s="235">
        <v>9549144.1753729992</v>
      </c>
      <c r="BN66" s="235">
        <v>9835618.5064573362</v>
      </c>
      <c r="BO66" s="235">
        <v>10130687.066111336</v>
      </c>
      <c r="BP66" s="235">
        <v>10434607.683298334</v>
      </c>
      <c r="BQ66" s="235">
        <v>10747645.918133669</v>
      </c>
      <c r="BR66" s="235">
        <v>11070075.29728833</v>
      </c>
      <c r="BS66" s="235">
        <v>11402177.561782336</v>
      </c>
      <c r="BT66" s="235">
        <v>11744242.889998669</v>
      </c>
      <c r="BU66" s="235">
        <v>12096570.182645669</v>
      </c>
      <c r="BV66" s="235">
        <v>12459467.285771001</v>
      </c>
      <c r="BW66" s="235">
        <v>12833251.300503334</v>
      </c>
      <c r="BX66" s="235">
        <v>13218248.843235333</v>
      </c>
      <c r="BY66" s="235">
        <v>13614796.305806667</v>
      </c>
      <c r="BZ66" s="235">
        <v>14023240.190024998</v>
      </c>
      <c r="CA66" s="235">
        <v>14443937.392628333</v>
      </c>
      <c r="CB66" s="235">
        <v>14877255.515026668</v>
      </c>
      <c r="CC66" s="235">
        <v>15323573.185433334</v>
      </c>
      <c r="CD66" s="235">
        <v>15783280.380996333</v>
      </c>
      <c r="CE66" s="235">
        <v>16256778.787098669</v>
      </c>
      <c r="CF66" s="235">
        <v>16744482.156658664</v>
      </c>
      <c r="CG66" s="235">
        <v>17246816.619871672</v>
      </c>
      <c r="CH66" s="235">
        <v>17764221.117848337</v>
      </c>
      <c r="CI66" s="235">
        <v>18297147.749525335</v>
      </c>
      <c r="CJ66" s="235">
        <v>18846062.180524334</v>
      </c>
    </row>
    <row r="67" spans="1:88" x14ac:dyDescent="0.25">
      <c r="A67" s="413" t="s">
        <v>265</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7">
        <v>0</v>
      </c>
      <c r="AL67" s="418"/>
      <c r="AM67" s="236">
        <v>-2258680.6752623888</v>
      </c>
      <c r="AN67" s="236">
        <v>-2331530.5916738799</v>
      </c>
      <c r="AO67" s="236">
        <v>-2407435.6120853708</v>
      </c>
      <c r="AP67" s="236">
        <v>-2486517.9406568627</v>
      </c>
      <c r="AQ67" s="236">
        <v>-2568904.6697147535</v>
      </c>
      <c r="AR67" s="236">
        <v>-2654727.9752785009</v>
      </c>
      <c r="AS67" s="236">
        <v>-2744125.3204083382</v>
      </c>
      <c r="AT67" s="236">
        <v>-2837239.6666869093</v>
      </c>
      <c r="AU67" s="236">
        <v>-2934219.6941601639</v>
      </c>
      <c r="AV67" s="236">
        <v>-3035220.0300758886</v>
      </c>
      <c r="AW67" s="236">
        <v>-3140401.4867717829</v>
      </c>
      <c r="AX67" s="236">
        <v>-3249931.3090790538</v>
      </c>
      <c r="AY67" s="236">
        <v>-3363983.431622155</v>
      </c>
      <c r="AZ67" s="236">
        <v>-3482738.7464105217</v>
      </c>
      <c r="BA67" s="236">
        <v>-3606385.3811339624</v>
      </c>
      <c r="BB67" s="236">
        <v>-3735118.988589881</v>
      </c>
      <c r="BC67" s="236">
        <v>-3869143.047687578</v>
      </c>
      <c r="BD67" s="236">
        <v>-4008669.1764927218</v>
      </c>
      <c r="BE67" s="236">
        <v>-4153917.457793612</v>
      </c>
      <c r="BF67" s="236">
        <v>-4305116.7776900791</v>
      </c>
      <c r="BG67" s="236">
        <v>-4462505.1777259447</v>
      </c>
      <c r="BH67" s="236">
        <v>-4626330.2211067853</v>
      </c>
      <c r="BI67" s="236">
        <v>-4796849.3735664003</v>
      </c>
      <c r="BJ67" s="236">
        <v>-4974330.3994679395</v>
      </c>
      <c r="BK67" s="236">
        <v>-5159051.7737490805</v>
      </c>
      <c r="BL67" s="236">
        <v>-5351303.1103450088</v>
      </c>
      <c r="BM67" s="236">
        <v>-5551385.6077483138</v>
      </c>
      <c r="BN67" s="236">
        <v>-5759612.5123912906</v>
      </c>
      <c r="BO67" s="236">
        <v>-5976309.600563528</v>
      </c>
      <c r="BP67" s="236">
        <v>-6201815.6796061955</v>
      </c>
      <c r="BQ67" s="236">
        <v>-6436483.1091541089</v>
      </c>
      <c r="BR67" s="236">
        <v>-6680678.3432274796</v>
      </c>
      <c r="BS67" s="236">
        <v>-6934782.4940073257</v>
      </c>
      <c r="BT67" s="236">
        <v>-7199191.9181619063</v>
      </c>
      <c r="BU67" s="236">
        <v>-7474318.8266262105</v>
      </c>
      <c r="BV67" s="236">
        <v>-7760591.9187726257</v>
      </c>
      <c r="BW67" s="236">
        <v>-8058457.0419484405</v>
      </c>
      <c r="BX67" s="236">
        <v>-8368377.8773948252</v>
      </c>
      <c r="BY67" s="236">
        <v>-8690836.6536026075</v>
      </c>
      <c r="BZ67" s="236">
        <v>-9026334.8882022426</v>
      </c>
      <c r="CA67" s="236">
        <v>-9375394.1595294029</v>
      </c>
      <c r="CB67" s="236">
        <v>-9738556.9090531878</v>
      </c>
      <c r="CC67" s="236">
        <v>-10116387.275901467</v>
      </c>
      <c r="CD67" s="236">
        <v>-10509471.964767216</v>
      </c>
      <c r="CE67" s="236">
        <v>-10918421.148531137</v>
      </c>
      <c r="CF67" s="236">
        <v>-11343869.406989152</v>
      </c>
      <c r="CG67" s="236">
        <v>-11786476.703129031</v>
      </c>
      <c r="CH67" s="236">
        <v>-12246929.398458045</v>
      </c>
      <c r="CI67" s="236">
        <v>-12725941.308943758</v>
      </c>
      <c r="CJ67" s="236">
        <v>-13224254.80319244</v>
      </c>
    </row>
    <row r="68" spans="1:88" x14ac:dyDescent="0.25">
      <c r="A68" s="413" t="s">
        <v>264</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36">
        <v>-1909440</v>
      </c>
      <c r="AN68" s="236">
        <v>-1985817.6000000001</v>
      </c>
      <c r="AO68" s="236">
        <v>-2065250.304</v>
      </c>
      <c r="AP68" s="236">
        <v>-2147860.3161600009</v>
      </c>
      <c r="AQ68" s="236">
        <v>-2233774.7288064007</v>
      </c>
      <c r="AR68" s="236">
        <v>-2323125.7179586571</v>
      </c>
      <c r="AS68" s="236">
        <v>-2416050.7466770033</v>
      </c>
      <c r="AT68" s="236">
        <v>-2512692.7765440834</v>
      </c>
      <c r="AU68" s="236">
        <v>-2613200.487605847</v>
      </c>
      <c r="AV68" s="236">
        <v>-2717728.5071100807</v>
      </c>
      <c r="AW68" s="236">
        <v>-2826437.6473944839</v>
      </c>
      <c r="AX68" s="236">
        <v>-2939495.1532902638</v>
      </c>
      <c r="AY68" s="236">
        <v>-3057074.959421874</v>
      </c>
      <c r="AZ68" s="236">
        <v>-3179357.9577987497</v>
      </c>
      <c r="BA68" s="236">
        <v>-3306532.2761106994</v>
      </c>
      <c r="BB68" s="236">
        <v>-3438793.5671551269</v>
      </c>
      <c r="BC68" s="236">
        <v>-3576345.309841333</v>
      </c>
      <c r="BD68" s="236">
        <v>-3719399.1222349857</v>
      </c>
      <c r="BE68" s="236">
        <v>-3868175.0871243849</v>
      </c>
      <c r="BF68" s="236">
        <v>-4022902.090609361</v>
      </c>
      <c r="BG68" s="236">
        <v>-4183818.1742337355</v>
      </c>
      <c r="BH68" s="236">
        <v>-4351170.9012030847</v>
      </c>
      <c r="BI68" s="236">
        <v>-4525217.7372512091</v>
      </c>
      <c r="BJ68" s="236">
        <v>-4706226.4467412569</v>
      </c>
      <c r="BK68" s="236">
        <v>-4894475.5046109073</v>
      </c>
      <c r="BL68" s="236">
        <v>-5090254.5247953441</v>
      </c>
      <c r="BM68" s="236">
        <v>-5293864.7057871586</v>
      </c>
      <c r="BN68" s="236">
        <v>-5505619.2940186439</v>
      </c>
      <c r="BO68" s="236">
        <v>-5725844.0657793907</v>
      </c>
      <c r="BP68" s="236">
        <v>-5954877.8284105668</v>
      </c>
      <c r="BQ68" s="236">
        <v>-6193072.9415469896</v>
      </c>
      <c r="BR68" s="236">
        <v>-6440795.8592088688</v>
      </c>
      <c r="BS68" s="236">
        <v>-6698427.6935772244</v>
      </c>
      <c r="BT68" s="236">
        <v>-6966364.8013203135</v>
      </c>
      <c r="BU68" s="236">
        <v>-7245019.3933731271</v>
      </c>
      <c r="BV68" s="236">
        <v>-7534820.1691080509</v>
      </c>
      <c r="BW68" s="236">
        <v>-7836212.9758723751</v>
      </c>
      <c r="BX68" s="236">
        <v>-8149661.4949072683</v>
      </c>
      <c r="BY68" s="236">
        <v>-8475647.9547035601</v>
      </c>
      <c r="BZ68" s="236">
        <v>-8814673.8728917036</v>
      </c>
      <c r="CA68" s="236">
        <v>-9167260.8278073724</v>
      </c>
      <c r="CB68" s="236">
        <v>-9533951.2609196678</v>
      </c>
      <c r="CC68" s="236">
        <v>-9915309.3113564551</v>
      </c>
      <c r="CD68" s="236">
        <v>-10311921.683810713</v>
      </c>
      <c r="CE68" s="236">
        <v>-10724398.551163143</v>
      </c>
      <c r="CF68" s="236">
        <v>-11153374.493209668</v>
      </c>
      <c r="CG68" s="236">
        <v>-11599509.472938055</v>
      </c>
      <c r="CH68" s="236">
        <v>-12063489.851855578</v>
      </c>
      <c r="CI68" s="236">
        <v>-12546029.445929799</v>
      </c>
      <c r="CJ68" s="236">
        <v>-13047870.623766992</v>
      </c>
    </row>
    <row r="69" spans="1:88" x14ac:dyDescent="0.25">
      <c r="A69" s="413" t="s">
        <v>263</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c r="BM69" s="236">
        <v>0</v>
      </c>
      <c r="BN69" s="236">
        <v>0</v>
      </c>
      <c r="BO69" s="236">
        <v>0</v>
      </c>
      <c r="BP69" s="236">
        <v>0</v>
      </c>
      <c r="BQ69" s="236">
        <v>0</v>
      </c>
      <c r="BR69" s="236">
        <v>0</v>
      </c>
      <c r="BS69" s="236">
        <v>0</v>
      </c>
      <c r="BT69" s="236">
        <v>0</v>
      </c>
      <c r="BU69" s="236">
        <v>0</v>
      </c>
      <c r="BV69" s="236">
        <v>0</v>
      </c>
      <c r="BW69" s="236">
        <v>0</v>
      </c>
      <c r="BX69" s="236">
        <v>0</v>
      </c>
      <c r="BY69" s="236">
        <v>0</v>
      </c>
      <c r="BZ69" s="236">
        <v>0</v>
      </c>
      <c r="CA69" s="236">
        <v>0</v>
      </c>
      <c r="CB69" s="236">
        <v>0</v>
      </c>
      <c r="CC69" s="236">
        <v>0</v>
      </c>
      <c r="CD69" s="236">
        <v>0</v>
      </c>
      <c r="CE69" s="236">
        <v>0</v>
      </c>
      <c r="CF69" s="236">
        <v>0</v>
      </c>
      <c r="CG69" s="236">
        <v>0</v>
      </c>
      <c r="CH69" s="236">
        <v>0</v>
      </c>
      <c r="CI69" s="236">
        <v>0</v>
      </c>
      <c r="CJ69" s="236">
        <v>0</v>
      </c>
    </row>
    <row r="70" spans="1:88" x14ac:dyDescent="0.25">
      <c r="A70" s="413" t="s">
        <v>463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c r="BM70" s="236">
        <v>0</v>
      </c>
      <c r="BN70" s="236">
        <v>0</v>
      </c>
      <c r="BO70" s="236">
        <v>0</v>
      </c>
      <c r="BP70" s="236">
        <v>0</v>
      </c>
      <c r="BQ70" s="236">
        <v>0</v>
      </c>
      <c r="BR70" s="236">
        <v>0</v>
      </c>
      <c r="BS70" s="236">
        <v>0</v>
      </c>
      <c r="BT70" s="236">
        <v>0</v>
      </c>
      <c r="BU70" s="236">
        <v>0</v>
      </c>
      <c r="BV70" s="236">
        <v>0</v>
      </c>
      <c r="BW70" s="236">
        <v>0</v>
      </c>
      <c r="BX70" s="236">
        <v>0</v>
      </c>
      <c r="BY70" s="236">
        <v>0</v>
      </c>
      <c r="BZ70" s="236">
        <v>0</v>
      </c>
      <c r="CA70" s="236">
        <v>0</v>
      </c>
      <c r="CB70" s="236">
        <v>0</v>
      </c>
      <c r="CC70" s="236">
        <v>0</v>
      </c>
      <c r="CD70" s="236">
        <v>0</v>
      </c>
      <c r="CE70" s="236">
        <v>0</v>
      </c>
      <c r="CF70" s="236">
        <v>0</v>
      </c>
      <c r="CG70" s="236">
        <v>0</v>
      </c>
      <c r="CH70" s="236">
        <v>0</v>
      </c>
      <c r="CI70" s="236">
        <v>0</v>
      </c>
      <c r="CJ70" s="236">
        <v>0</v>
      </c>
    </row>
    <row r="71" spans="1:88" x14ac:dyDescent="0.25">
      <c r="A71" s="413" t="s">
        <v>463</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6"/>
      <c r="AL71" s="427"/>
      <c r="AM71" s="236">
        <v>0</v>
      </c>
      <c r="AN71" s="236">
        <v>0</v>
      </c>
      <c r="AO71" s="236">
        <v>0</v>
      </c>
      <c r="AP71" s="236">
        <v>0</v>
      </c>
      <c r="AQ71" s="236">
        <v>0</v>
      </c>
      <c r="AR71" s="236">
        <v>0</v>
      </c>
      <c r="AS71" s="236">
        <v>0</v>
      </c>
      <c r="AT71" s="236">
        <v>0</v>
      </c>
      <c r="AU71" s="236">
        <v>0</v>
      </c>
      <c r="AV71" s="236">
        <v>0</v>
      </c>
      <c r="AW71" s="236">
        <v>0</v>
      </c>
      <c r="AX71" s="236">
        <v>0</v>
      </c>
      <c r="AY71" s="236">
        <v>0</v>
      </c>
      <c r="AZ71" s="236">
        <v>0</v>
      </c>
      <c r="BA71" s="236">
        <v>0</v>
      </c>
      <c r="BB71" s="236">
        <v>0</v>
      </c>
      <c r="BC71" s="236">
        <v>0</v>
      </c>
      <c r="BD71" s="236">
        <v>0</v>
      </c>
      <c r="BE71" s="236">
        <v>0</v>
      </c>
      <c r="BF71" s="236">
        <v>0</v>
      </c>
      <c r="BG71" s="236">
        <v>0</v>
      </c>
      <c r="BH71" s="236">
        <v>0</v>
      </c>
      <c r="BI71" s="236">
        <v>0</v>
      </c>
      <c r="BJ71" s="236">
        <v>0</v>
      </c>
      <c r="BK71" s="236">
        <v>0</v>
      </c>
      <c r="BL71" s="236">
        <v>0</v>
      </c>
      <c r="BM71" s="236">
        <v>0</v>
      </c>
      <c r="BN71" s="236">
        <v>0</v>
      </c>
      <c r="BO71" s="236">
        <v>0</v>
      </c>
      <c r="BP71" s="236">
        <v>0</v>
      </c>
      <c r="BQ71" s="236">
        <v>0</v>
      </c>
      <c r="BR71" s="236">
        <v>0</v>
      </c>
      <c r="BS71" s="236">
        <v>0</v>
      </c>
      <c r="BT71" s="236">
        <v>0</v>
      </c>
      <c r="BU71" s="236">
        <v>0</v>
      </c>
      <c r="BV71" s="236">
        <v>0</v>
      </c>
      <c r="BW71" s="236">
        <v>0</v>
      </c>
      <c r="BX71" s="236">
        <v>0</v>
      </c>
      <c r="BY71" s="236">
        <v>0</v>
      </c>
      <c r="BZ71" s="236">
        <v>0</v>
      </c>
      <c r="CA71" s="236">
        <v>0</v>
      </c>
      <c r="CB71" s="236">
        <v>0</v>
      </c>
      <c r="CC71" s="236">
        <v>0</v>
      </c>
      <c r="CD71" s="236">
        <v>0</v>
      </c>
      <c r="CE71" s="236">
        <v>0</v>
      </c>
      <c r="CF71" s="236">
        <v>0</v>
      </c>
      <c r="CG71" s="236">
        <v>0</v>
      </c>
      <c r="CH71" s="236">
        <v>0</v>
      </c>
      <c r="CI71" s="236">
        <v>0</v>
      </c>
      <c r="CJ71" s="236">
        <v>0</v>
      </c>
    </row>
    <row r="72" spans="1:88" x14ac:dyDescent="0.25">
      <c r="A72" s="413" t="s">
        <v>262</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6"/>
      <c r="AL72" s="427"/>
      <c r="AM72" s="236">
        <v>-349240.67526238872</v>
      </c>
      <c r="AN72" s="236">
        <v>-345712.99167387967</v>
      </c>
      <c r="AO72" s="236">
        <v>-342185.30808537075</v>
      </c>
      <c r="AP72" s="236">
        <v>-338657.62449686177</v>
      </c>
      <c r="AQ72" s="236">
        <v>-335129.94090835279</v>
      </c>
      <c r="AR72" s="236">
        <v>-331602.2573198438</v>
      </c>
      <c r="AS72" s="236">
        <v>-328074.57373133482</v>
      </c>
      <c r="AT72" s="236">
        <v>-324546.89014282584</v>
      </c>
      <c r="AU72" s="236">
        <v>-321019.20655431686</v>
      </c>
      <c r="AV72" s="236">
        <v>-317491.52296580788</v>
      </c>
      <c r="AW72" s="236">
        <v>-313963.83937729895</v>
      </c>
      <c r="AX72" s="236">
        <v>-310436.15578878997</v>
      </c>
      <c r="AY72" s="236">
        <v>-306908.47220028099</v>
      </c>
      <c r="AZ72" s="236">
        <v>-303380.788611772</v>
      </c>
      <c r="BA72" s="236">
        <v>-299853.10502326302</v>
      </c>
      <c r="BB72" s="236">
        <v>-296325.42143475404</v>
      </c>
      <c r="BC72" s="236">
        <v>-292797.73784624506</v>
      </c>
      <c r="BD72" s="236">
        <v>-289270.05425773613</v>
      </c>
      <c r="BE72" s="236">
        <v>-285742.37066922715</v>
      </c>
      <c r="BF72" s="236">
        <v>-282214.68708071817</v>
      </c>
      <c r="BG72" s="236">
        <v>-278687.00349220919</v>
      </c>
      <c r="BH72" s="236">
        <v>-275159.31990370021</v>
      </c>
      <c r="BI72" s="236">
        <v>-271631.63631519122</v>
      </c>
      <c r="BJ72" s="236">
        <v>-268103.95272668224</v>
      </c>
      <c r="BK72" s="236">
        <v>-264576.26913817326</v>
      </c>
      <c r="BL72" s="236">
        <v>-261048.58554966431</v>
      </c>
      <c r="BM72" s="236">
        <v>-257520.90196115535</v>
      </c>
      <c r="BN72" s="236">
        <v>-253993.21837264634</v>
      </c>
      <c r="BO72" s="236">
        <v>-250465.53478413733</v>
      </c>
      <c r="BP72" s="236">
        <v>-246937.85119562838</v>
      </c>
      <c r="BQ72" s="236">
        <v>-243410.16760711942</v>
      </c>
      <c r="BR72" s="236">
        <v>-239882.48401861041</v>
      </c>
      <c r="BS72" s="236">
        <v>-236354.8004301014</v>
      </c>
      <c r="BT72" s="236">
        <v>-232827.11684159245</v>
      </c>
      <c r="BU72" s="236">
        <v>-229299.43325308347</v>
      </c>
      <c r="BV72" s="236">
        <v>-225771.74966457448</v>
      </c>
      <c r="BW72" s="236">
        <v>-222244.06607606547</v>
      </c>
      <c r="BX72" s="236">
        <v>-218716.38248755649</v>
      </c>
      <c r="BY72" s="236">
        <v>-215188.69889904754</v>
      </c>
      <c r="BZ72" s="236">
        <v>-211661.01531053853</v>
      </c>
      <c r="CA72" s="236">
        <v>-208133.33172202951</v>
      </c>
      <c r="CB72" s="236">
        <v>-204605.64813352056</v>
      </c>
      <c r="CC72" s="236">
        <v>-201077.96454501161</v>
      </c>
      <c r="CD72" s="236">
        <v>-197550.2809565026</v>
      </c>
      <c r="CE72" s="236">
        <v>-194022.59736799359</v>
      </c>
      <c r="CF72" s="236">
        <v>-190494.91377948463</v>
      </c>
      <c r="CG72" s="236">
        <v>-186967.23019097565</v>
      </c>
      <c r="CH72" s="236">
        <v>-183439.54660246667</v>
      </c>
      <c r="CI72" s="236">
        <v>-179911.86301395769</v>
      </c>
      <c r="CJ72" s="236">
        <v>-176384.1794254487</v>
      </c>
    </row>
    <row r="73" spans="1:88" s="211" customFormat="1" ht="15" x14ac:dyDescent="0.25">
      <c r="A73" s="413" t="s">
        <v>526</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9626800.4333333336</v>
      </c>
      <c r="AL73" s="416"/>
      <c r="AM73" s="235">
        <v>2189518.5479196114</v>
      </c>
      <c r="AN73" s="235">
        <v>2250114.6027271198</v>
      </c>
      <c r="AO73" s="235">
        <v>2311658.9329201295</v>
      </c>
      <c r="AP73" s="235">
        <v>2374149.4430636368</v>
      </c>
      <c r="AQ73" s="235">
        <v>2437582.7341482472</v>
      </c>
      <c r="AR73" s="235">
        <v>2501954.044974999</v>
      </c>
      <c r="AS73" s="235">
        <v>2567257.160826161</v>
      </c>
      <c r="AT73" s="235">
        <v>2633484.2891090913</v>
      </c>
      <c r="AU73" s="235">
        <v>2700625.9763268358</v>
      </c>
      <c r="AV73" s="235">
        <v>2768671.0162511109</v>
      </c>
      <c r="AW73" s="235">
        <v>2823957.8671390526</v>
      </c>
      <c r="AX73" s="235">
        <v>2893358.8291745307</v>
      </c>
      <c r="AY73" s="235">
        <v>2963605.4061843464</v>
      </c>
      <c r="AZ73" s="235">
        <v>3034677.7562818127</v>
      </c>
      <c r="BA73" s="235">
        <v>3106553.620116205</v>
      </c>
      <c r="BB73" s="235">
        <v>3179208.1804625364</v>
      </c>
      <c r="BC73" s="235">
        <v>3252613.9350704225</v>
      </c>
      <c r="BD73" s="235">
        <v>3326740.5202185279</v>
      </c>
      <c r="BE73" s="235">
        <v>3401554.5341653051</v>
      </c>
      <c r="BF73" s="235">
        <v>3477019.3724132553</v>
      </c>
      <c r="BG73" s="235">
        <v>3534752.7272033896</v>
      </c>
      <c r="BH73" s="235">
        <v>3610845.4264218817</v>
      </c>
      <c r="BI73" s="235">
        <v>3687441.5456182659</v>
      </c>
      <c r="BJ73" s="235">
        <v>3764489.2475400604</v>
      </c>
      <c r="BK73" s="235">
        <v>3841932.4641559208</v>
      </c>
      <c r="BL73" s="235">
        <v>3919710.6540776594</v>
      </c>
      <c r="BM73" s="235">
        <v>3997758.5676246854</v>
      </c>
      <c r="BN73" s="235">
        <v>4076005.9940660456</v>
      </c>
      <c r="BO73" s="235">
        <v>4154377.4655478075</v>
      </c>
      <c r="BP73" s="235">
        <v>4232792.0036921389</v>
      </c>
      <c r="BQ73" s="235">
        <v>4311162.8089795597</v>
      </c>
      <c r="BR73" s="235">
        <v>4389396.9540608507</v>
      </c>
      <c r="BS73" s="235">
        <v>4467395.0677750101</v>
      </c>
      <c r="BT73" s="235">
        <v>4545050.9718367625</v>
      </c>
      <c r="BU73" s="235">
        <v>4622251.3560194587</v>
      </c>
      <c r="BV73" s="235">
        <v>4698875.3669983754</v>
      </c>
      <c r="BW73" s="235">
        <v>4774794.2585548935</v>
      </c>
      <c r="BX73" s="235">
        <v>4849870.9658405073</v>
      </c>
      <c r="BY73" s="235">
        <v>4923959.6522040591</v>
      </c>
      <c r="BZ73" s="235">
        <v>4996905.3018227555</v>
      </c>
      <c r="CA73" s="235">
        <v>5068543.2330989297</v>
      </c>
      <c r="CB73" s="235">
        <v>5138698.6059734803</v>
      </c>
      <c r="CC73" s="235">
        <v>5207185.9095318671</v>
      </c>
      <c r="CD73" s="235">
        <v>5273808.4162291177</v>
      </c>
      <c r="CE73" s="235">
        <v>5338357.6385675315</v>
      </c>
      <c r="CF73" s="235">
        <v>5400612.7496695127</v>
      </c>
      <c r="CG73" s="235">
        <v>5460339.9167426415</v>
      </c>
      <c r="CH73" s="235">
        <v>5517291.7193902917</v>
      </c>
      <c r="CI73" s="235">
        <v>5571206.4405815769</v>
      </c>
      <c r="CJ73" s="235">
        <v>5621807.3773318939</v>
      </c>
    </row>
    <row r="74" spans="1:88" x14ac:dyDescent="0.25">
      <c r="A74" s="413" t="s">
        <v>258</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7">
        <v>0</v>
      </c>
      <c r="AL74" s="418"/>
      <c r="AM74" s="236">
        <v>-320698.50804627058</v>
      </c>
      <c r="AN74" s="236">
        <v>-320698.50804627058</v>
      </c>
      <c r="AO74" s="236">
        <v>-320698.50804627058</v>
      </c>
      <c r="AP74" s="236">
        <v>-320698.50804627058</v>
      </c>
      <c r="AQ74" s="236">
        <v>-320698.50804627058</v>
      </c>
      <c r="AR74" s="236">
        <v>-320698.50804627058</v>
      </c>
      <c r="AS74" s="236">
        <v>-320698.50804627058</v>
      </c>
      <c r="AT74" s="236">
        <v>-320698.50804627058</v>
      </c>
      <c r="AU74" s="236">
        <v>-320698.50804627058</v>
      </c>
      <c r="AV74" s="236">
        <v>-320698.50804627058</v>
      </c>
      <c r="AW74" s="236">
        <v>-320698.50804627058</v>
      </c>
      <c r="AX74" s="236">
        <v>-320698.50804627058</v>
      </c>
      <c r="AY74" s="236">
        <v>-320698.50804627058</v>
      </c>
      <c r="AZ74" s="236">
        <v>-320698.50804627058</v>
      </c>
      <c r="BA74" s="236">
        <v>-320698.50804627058</v>
      </c>
      <c r="BB74" s="236">
        <v>-320698.50804627058</v>
      </c>
      <c r="BC74" s="236">
        <v>-320698.50804627058</v>
      </c>
      <c r="BD74" s="236">
        <v>-320698.50804627058</v>
      </c>
      <c r="BE74" s="236">
        <v>-320698.50804627058</v>
      </c>
      <c r="BF74" s="236">
        <v>-320698.50804627058</v>
      </c>
      <c r="BG74" s="236">
        <v>-320698.50804627058</v>
      </c>
      <c r="BH74" s="236">
        <v>-320698.50804627058</v>
      </c>
      <c r="BI74" s="236">
        <v>-320698.50804627058</v>
      </c>
      <c r="BJ74" s="236">
        <v>-320698.50804627058</v>
      </c>
      <c r="BK74" s="236">
        <v>-320698.50804627058</v>
      </c>
      <c r="BL74" s="236">
        <v>-320698.50804627058</v>
      </c>
      <c r="BM74" s="236">
        <v>-320698.50804627058</v>
      </c>
      <c r="BN74" s="236">
        <v>-320698.50804627058</v>
      </c>
      <c r="BO74" s="236">
        <v>-320698.50804627058</v>
      </c>
      <c r="BP74" s="236">
        <v>-320698.50804627058</v>
      </c>
      <c r="BQ74" s="236">
        <v>-320698.50804627058</v>
      </c>
      <c r="BR74" s="236">
        <v>-320698.50804627058</v>
      </c>
      <c r="BS74" s="236">
        <v>-320698.50804627058</v>
      </c>
      <c r="BT74" s="236">
        <v>-320698.50804627058</v>
      </c>
      <c r="BU74" s="236">
        <v>-320698.50804627058</v>
      </c>
      <c r="BV74" s="236">
        <v>-320698.50804627058</v>
      </c>
      <c r="BW74" s="236">
        <v>-320698.50804627058</v>
      </c>
      <c r="BX74" s="236">
        <v>-320698.50804627058</v>
      </c>
      <c r="BY74" s="236">
        <v>-320698.50804627058</v>
      </c>
      <c r="BZ74" s="236">
        <v>-320698.50804627058</v>
      </c>
      <c r="CA74" s="236">
        <v>-320698.50804627058</v>
      </c>
      <c r="CB74" s="236">
        <v>-320698.50804627058</v>
      </c>
      <c r="CC74" s="236">
        <v>-320698.50804627058</v>
      </c>
      <c r="CD74" s="236">
        <v>-320698.50804627058</v>
      </c>
      <c r="CE74" s="236">
        <v>-320698.50804627058</v>
      </c>
      <c r="CF74" s="236">
        <v>-320698.50804627058</v>
      </c>
      <c r="CG74" s="236">
        <v>-320698.50804627058</v>
      </c>
      <c r="CH74" s="236">
        <v>-320698.50804627058</v>
      </c>
      <c r="CI74" s="236">
        <v>-320698.50804627058</v>
      </c>
      <c r="CJ74" s="236">
        <v>-320698.50804627058</v>
      </c>
    </row>
    <row r="75" spans="1:88" s="211" customFormat="1" ht="15" x14ac:dyDescent="0.25">
      <c r="A75" s="413" t="s">
        <v>527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9626800.4333333336</v>
      </c>
      <c r="AL75" s="416"/>
      <c r="AM75" s="235">
        <v>1868820.0398733409</v>
      </c>
      <c r="AN75" s="235">
        <v>1929416.0946808492</v>
      </c>
      <c r="AO75" s="235">
        <v>1990960.4248738589</v>
      </c>
      <c r="AP75" s="235">
        <v>2053450.9350173662</v>
      </c>
      <c r="AQ75" s="235">
        <v>2116884.2261019768</v>
      </c>
      <c r="AR75" s="235">
        <v>2181255.5369287282</v>
      </c>
      <c r="AS75" s="235">
        <v>2246558.6527798902</v>
      </c>
      <c r="AT75" s="235">
        <v>2312785.7810628209</v>
      </c>
      <c r="AU75" s="235">
        <v>2379927.468280565</v>
      </c>
      <c r="AV75" s="235">
        <v>2447972.5082048401</v>
      </c>
      <c r="AW75" s="235">
        <v>2503259.3590927823</v>
      </c>
      <c r="AX75" s="235">
        <v>2572660.3211282603</v>
      </c>
      <c r="AY75" s="235">
        <v>2642906.8981380761</v>
      </c>
      <c r="AZ75" s="235">
        <v>2713979.2482355423</v>
      </c>
      <c r="BA75" s="235">
        <v>2785855.1120699346</v>
      </c>
      <c r="BB75" s="235">
        <v>2858509.6724162661</v>
      </c>
      <c r="BC75" s="235">
        <v>2931915.4270241521</v>
      </c>
      <c r="BD75" s="235">
        <v>3006042.0121722575</v>
      </c>
      <c r="BE75" s="235">
        <v>3080856.0261190347</v>
      </c>
      <c r="BF75" s="235">
        <v>3156320.8643669849</v>
      </c>
      <c r="BG75" s="235">
        <v>3214054.2191571193</v>
      </c>
      <c r="BH75" s="235">
        <v>3290146.9183756113</v>
      </c>
      <c r="BI75" s="235">
        <v>3366743.0375719955</v>
      </c>
      <c r="BJ75" s="235">
        <v>3443790.7394937901</v>
      </c>
      <c r="BK75" s="235">
        <v>3521233.9561096504</v>
      </c>
      <c r="BL75" s="235">
        <v>3599012.146031389</v>
      </c>
      <c r="BM75" s="235">
        <v>3677060.059578415</v>
      </c>
      <c r="BN75" s="235">
        <v>3755307.4860197753</v>
      </c>
      <c r="BO75" s="235">
        <v>3833678.9575015372</v>
      </c>
      <c r="BP75" s="235">
        <v>3912093.4956458686</v>
      </c>
      <c r="BQ75" s="235">
        <v>3990464.3009332893</v>
      </c>
      <c r="BR75" s="235">
        <v>4068698.4460145803</v>
      </c>
      <c r="BS75" s="235">
        <v>4146696.5597287398</v>
      </c>
      <c r="BT75" s="235">
        <v>4224352.4637904922</v>
      </c>
      <c r="BU75" s="235">
        <v>4301552.8479731884</v>
      </c>
      <c r="BV75" s="235">
        <v>4378176.858952105</v>
      </c>
      <c r="BW75" s="235">
        <v>4454095.7505086232</v>
      </c>
      <c r="BX75" s="235">
        <v>4529172.457794237</v>
      </c>
      <c r="BY75" s="235">
        <v>4603261.1441577887</v>
      </c>
      <c r="BZ75" s="235">
        <v>4676206.7937764851</v>
      </c>
      <c r="CA75" s="235">
        <v>4747844.7250526594</v>
      </c>
      <c r="CB75" s="235">
        <v>4818000.0979272099</v>
      </c>
      <c r="CC75" s="235">
        <v>4886487.4014855968</v>
      </c>
      <c r="CD75" s="235">
        <v>4953109.9081828473</v>
      </c>
      <c r="CE75" s="235">
        <v>5017659.1305212611</v>
      </c>
      <c r="CF75" s="235">
        <v>5079914.2416232424</v>
      </c>
      <c r="CG75" s="235">
        <v>5139641.4086963711</v>
      </c>
      <c r="CH75" s="235">
        <v>5196593.2113440214</v>
      </c>
      <c r="CI75" s="235">
        <v>5250507.9325353066</v>
      </c>
      <c r="CJ75" s="235">
        <v>5301108.8692856235</v>
      </c>
    </row>
    <row r="76" spans="1:88" x14ac:dyDescent="0.25">
      <c r="A76" s="413" t="s">
        <v>257</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7">
        <v>0</v>
      </c>
      <c r="AL76" s="418"/>
      <c r="AM76" s="236">
        <v>0</v>
      </c>
      <c r="AN76" s="236">
        <v>0</v>
      </c>
      <c r="AO76" s="236">
        <v>0</v>
      </c>
      <c r="AP76" s="236">
        <v>0</v>
      </c>
      <c r="AQ76" s="236">
        <v>0</v>
      </c>
      <c r="AR76" s="236">
        <v>0</v>
      </c>
      <c r="AS76" s="236">
        <v>0</v>
      </c>
      <c r="AT76" s="236">
        <v>0</v>
      </c>
      <c r="AU76" s="236">
        <v>0</v>
      </c>
      <c r="AV76" s="236">
        <v>0</v>
      </c>
      <c r="AW76" s="236">
        <v>0</v>
      </c>
      <c r="AX76" s="236">
        <v>0</v>
      </c>
      <c r="AY76" s="236">
        <v>0</v>
      </c>
      <c r="AZ76" s="236">
        <v>0</v>
      </c>
      <c r="BA76" s="236">
        <v>0</v>
      </c>
      <c r="BB76" s="236">
        <v>0</v>
      </c>
      <c r="BC76" s="236">
        <v>0</v>
      </c>
      <c r="BD76" s="236">
        <v>0</v>
      </c>
      <c r="BE76" s="236">
        <v>0</v>
      </c>
      <c r="BF76" s="236">
        <v>0</v>
      </c>
      <c r="BG76" s="236">
        <v>0</v>
      </c>
      <c r="BH76" s="236">
        <v>0</v>
      </c>
      <c r="BI76" s="236">
        <v>0</v>
      </c>
      <c r="BJ76" s="236">
        <v>0</v>
      </c>
      <c r="BK76" s="236">
        <v>0</v>
      </c>
      <c r="BL76" s="236">
        <v>0</v>
      </c>
      <c r="BM76" s="236">
        <v>0</v>
      </c>
      <c r="BN76" s="236">
        <v>0</v>
      </c>
      <c r="BO76" s="236">
        <v>0</v>
      </c>
      <c r="BP76" s="236">
        <v>0</v>
      </c>
      <c r="BQ76" s="236">
        <v>0</v>
      </c>
      <c r="BR76" s="236">
        <v>0</v>
      </c>
      <c r="BS76" s="236">
        <v>0</v>
      </c>
      <c r="BT76" s="236">
        <v>0</v>
      </c>
      <c r="BU76" s="236">
        <v>0</v>
      </c>
      <c r="BV76" s="236">
        <v>0</v>
      </c>
      <c r="BW76" s="236">
        <v>0</v>
      </c>
      <c r="BX76" s="236">
        <v>0</v>
      </c>
      <c r="BY76" s="236">
        <v>0</v>
      </c>
      <c r="BZ76" s="236">
        <v>0</v>
      </c>
      <c r="CA76" s="236">
        <v>0</v>
      </c>
      <c r="CB76" s="236">
        <v>0</v>
      </c>
      <c r="CC76" s="236">
        <v>0</v>
      </c>
      <c r="CD76" s="236">
        <v>0</v>
      </c>
      <c r="CE76" s="236">
        <v>0</v>
      </c>
      <c r="CF76" s="236">
        <v>0</v>
      </c>
      <c r="CG76" s="236">
        <v>0</v>
      </c>
      <c r="CH76" s="236">
        <v>0</v>
      </c>
      <c r="CI76" s="236">
        <v>0</v>
      </c>
      <c r="CJ76" s="236">
        <v>0</v>
      </c>
    </row>
    <row r="77" spans="1:88" s="211" customFormat="1" ht="15" x14ac:dyDescent="0.25">
      <c r="A77" s="413" t="s">
        <v>261</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9626800.4333333336</v>
      </c>
      <c r="AL77" s="416"/>
      <c r="AM77" s="235">
        <v>1868820.0398733409</v>
      </c>
      <c r="AN77" s="235">
        <v>1929416.0946808492</v>
      </c>
      <c r="AO77" s="235">
        <v>1990960.4248738589</v>
      </c>
      <c r="AP77" s="235">
        <v>2053450.9350173662</v>
      </c>
      <c r="AQ77" s="235">
        <v>2116884.2261019768</v>
      </c>
      <c r="AR77" s="235">
        <v>2181255.5369287282</v>
      </c>
      <c r="AS77" s="235">
        <v>2246558.6527798902</v>
      </c>
      <c r="AT77" s="235">
        <v>2312785.7810628209</v>
      </c>
      <c r="AU77" s="235">
        <v>2379927.468280565</v>
      </c>
      <c r="AV77" s="235">
        <v>2447972.5082048401</v>
      </c>
      <c r="AW77" s="235">
        <v>2503259.3590927823</v>
      </c>
      <c r="AX77" s="235">
        <v>2572660.3211282603</v>
      </c>
      <c r="AY77" s="235">
        <v>2642906.8981380761</v>
      </c>
      <c r="AZ77" s="235">
        <v>2713979.2482355423</v>
      </c>
      <c r="BA77" s="235">
        <v>2785855.1120699346</v>
      </c>
      <c r="BB77" s="235">
        <v>2858509.6724162661</v>
      </c>
      <c r="BC77" s="235">
        <v>2931915.4270241521</v>
      </c>
      <c r="BD77" s="235">
        <v>3006042.0121722575</v>
      </c>
      <c r="BE77" s="235">
        <v>3080856.0261190347</v>
      </c>
      <c r="BF77" s="235">
        <v>3156320.8643669849</v>
      </c>
      <c r="BG77" s="235">
        <v>3214054.2191571193</v>
      </c>
      <c r="BH77" s="235">
        <v>3290146.9183756113</v>
      </c>
      <c r="BI77" s="235">
        <v>3366743.0375719955</v>
      </c>
      <c r="BJ77" s="235">
        <v>3443790.7394937901</v>
      </c>
      <c r="BK77" s="235">
        <v>3521233.9561096504</v>
      </c>
      <c r="BL77" s="235">
        <v>3599012.146031389</v>
      </c>
      <c r="BM77" s="235">
        <v>3677060.059578415</v>
      </c>
      <c r="BN77" s="235">
        <v>3755307.4860197753</v>
      </c>
      <c r="BO77" s="235">
        <v>3833678.9575015372</v>
      </c>
      <c r="BP77" s="235">
        <v>3912093.4956458686</v>
      </c>
      <c r="BQ77" s="235">
        <v>3990464.3009332893</v>
      </c>
      <c r="BR77" s="235">
        <v>4068698.4460145803</v>
      </c>
      <c r="BS77" s="235">
        <v>4146696.5597287398</v>
      </c>
      <c r="BT77" s="235">
        <v>4224352.4637904922</v>
      </c>
      <c r="BU77" s="235">
        <v>4301552.8479731884</v>
      </c>
      <c r="BV77" s="235">
        <v>4378176.858952105</v>
      </c>
      <c r="BW77" s="235">
        <v>4454095.7505086232</v>
      </c>
      <c r="BX77" s="235">
        <v>4529172.457794237</v>
      </c>
      <c r="BY77" s="235">
        <v>4603261.1441577887</v>
      </c>
      <c r="BZ77" s="235">
        <v>4676206.7937764851</v>
      </c>
      <c r="CA77" s="235">
        <v>4747844.7250526594</v>
      </c>
      <c r="CB77" s="235">
        <v>4818000.0979272099</v>
      </c>
      <c r="CC77" s="235">
        <v>4886487.4014855968</v>
      </c>
      <c r="CD77" s="235">
        <v>4953109.9081828473</v>
      </c>
      <c r="CE77" s="235">
        <v>5017659.1305212611</v>
      </c>
      <c r="CF77" s="235">
        <v>5079914.2416232424</v>
      </c>
      <c r="CG77" s="235">
        <v>5139641.4086963711</v>
      </c>
      <c r="CH77" s="235">
        <v>5196593.2113440214</v>
      </c>
      <c r="CI77" s="235">
        <v>5250507.9325353066</v>
      </c>
      <c r="CJ77" s="235">
        <v>5301108.8692856235</v>
      </c>
    </row>
    <row r="78" spans="1:88" s="290" customFormat="1" x14ac:dyDescent="0.25">
      <c r="A78" s="428" t="s">
        <v>256</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1"/>
      <c r="AM78" s="237">
        <v>-467205.00996833522</v>
      </c>
      <c r="AN78" s="237">
        <v>-482354.02367021231</v>
      </c>
      <c r="AO78" s="237">
        <v>-497740.10621846473</v>
      </c>
      <c r="AP78" s="237">
        <v>-513362.73375434155</v>
      </c>
      <c r="AQ78" s="237">
        <v>-529221.0565254942</v>
      </c>
      <c r="AR78" s="237">
        <v>-545313.88423218206</v>
      </c>
      <c r="AS78" s="237">
        <v>-561639.66319497256</v>
      </c>
      <c r="AT78" s="237">
        <v>-578196.44526570523</v>
      </c>
      <c r="AU78" s="237">
        <v>-594981.86707014125</v>
      </c>
      <c r="AV78" s="237">
        <v>-611993.12705121003</v>
      </c>
      <c r="AW78" s="237">
        <v>-625814.83977319556</v>
      </c>
      <c r="AX78" s="237">
        <v>-643165.08028206509</v>
      </c>
      <c r="AY78" s="237">
        <v>-660726.72453451902</v>
      </c>
      <c r="AZ78" s="237">
        <v>-678494.81205888558</v>
      </c>
      <c r="BA78" s="237">
        <v>-696463.77801748365</v>
      </c>
      <c r="BB78" s="237">
        <v>-714627.41810406651</v>
      </c>
      <c r="BC78" s="237">
        <v>-732978.85675603803</v>
      </c>
      <c r="BD78" s="237">
        <v>-751510.50304306438</v>
      </c>
      <c r="BE78" s="237">
        <v>-770214.00652975868</v>
      </c>
      <c r="BF78" s="237">
        <v>-789080.21609174623</v>
      </c>
      <c r="BG78" s="237">
        <v>-803513.55478927982</v>
      </c>
      <c r="BH78" s="237">
        <v>-822536.72959390283</v>
      </c>
      <c r="BI78" s="237">
        <v>-841685.75939299888</v>
      </c>
      <c r="BJ78" s="237">
        <v>-860947.68487344752</v>
      </c>
      <c r="BK78" s="237">
        <v>-880308.48902741261</v>
      </c>
      <c r="BL78" s="237">
        <v>-899753.03650784725</v>
      </c>
      <c r="BM78" s="237">
        <v>-919265.01489460375</v>
      </c>
      <c r="BN78" s="237">
        <v>-938826.87150494382</v>
      </c>
      <c r="BO78" s="237">
        <v>-958419.73937538429</v>
      </c>
      <c r="BP78" s="237">
        <v>-978023.37391146715</v>
      </c>
      <c r="BQ78" s="237">
        <v>-997616.07523332234</v>
      </c>
      <c r="BR78" s="237">
        <v>-1017174.6115036451</v>
      </c>
      <c r="BS78" s="237">
        <v>-1036674.1399321849</v>
      </c>
      <c r="BT78" s="237">
        <v>-1056088.115947623</v>
      </c>
      <c r="BU78" s="237">
        <v>-1075388.2119932971</v>
      </c>
      <c r="BV78" s="237">
        <v>-1094544.2147380263</v>
      </c>
      <c r="BW78" s="237">
        <v>-1113523.9376271558</v>
      </c>
      <c r="BX78" s="237">
        <v>-1132293.1144485592</v>
      </c>
      <c r="BY78" s="237">
        <v>-1150815.2860394472</v>
      </c>
      <c r="BZ78" s="237">
        <v>-1169051.6984441213</v>
      </c>
      <c r="CA78" s="237">
        <v>-1186961.1812631648</v>
      </c>
      <c r="CB78" s="237">
        <v>-1204500.0244818025</v>
      </c>
      <c r="CC78" s="237">
        <v>-1221621.8503713992</v>
      </c>
      <c r="CD78" s="237">
        <v>-1238277.4770457118</v>
      </c>
      <c r="CE78" s="237">
        <v>-1254414.7826303153</v>
      </c>
      <c r="CF78" s="237">
        <v>-1269978.5604058106</v>
      </c>
      <c r="CG78" s="237">
        <v>-1284910.3521740928</v>
      </c>
      <c r="CH78" s="237">
        <v>-1299148.3028360053</v>
      </c>
      <c r="CI78" s="237">
        <v>-1312626.9831338266</v>
      </c>
      <c r="CJ78" s="237">
        <v>-1325277.2173214059</v>
      </c>
    </row>
    <row r="79" spans="1:88" ht="16.5" thickBot="1" x14ac:dyDescent="0.3">
      <c r="A79" s="432" t="s">
        <v>260</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v>9626800.4333333336</v>
      </c>
      <c r="AL79" s="435"/>
      <c r="AM79" s="241">
        <v>1401615.0299050056</v>
      </c>
      <c r="AN79" s="241">
        <v>1447062.0710106369</v>
      </c>
      <c r="AO79" s="241">
        <v>1493220.3186553943</v>
      </c>
      <c r="AP79" s="241">
        <v>1540088.2012630247</v>
      </c>
      <c r="AQ79" s="241">
        <v>1587663.1695764826</v>
      </c>
      <c r="AR79" s="241">
        <v>1635941.6526965462</v>
      </c>
      <c r="AS79" s="241">
        <v>1684918.9895849177</v>
      </c>
      <c r="AT79" s="241">
        <v>1734589.3357971157</v>
      </c>
      <c r="AU79" s="241">
        <v>1784945.6012104237</v>
      </c>
      <c r="AV79" s="241">
        <v>1835979.3811536301</v>
      </c>
      <c r="AW79" s="241">
        <v>1877444.5193195867</v>
      </c>
      <c r="AX79" s="241">
        <v>1929495.2408461953</v>
      </c>
      <c r="AY79" s="241">
        <v>1982180.1736035571</v>
      </c>
      <c r="AZ79" s="241">
        <v>2035484.4361766567</v>
      </c>
      <c r="BA79" s="241">
        <v>2089391.334052451</v>
      </c>
      <c r="BB79" s="241">
        <v>2143882.2543121995</v>
      </c>
      <c r="BC79" s="241">
        <v>2198936.5702681141</v>
      </c>
      <c r="BD79" s="241">
        <v>2254531.5091291931</v>
      </c>
      <c r="BE79" s="241">
        <v>2310642.0195892761</v>
      </c>
      <c r="BF79" s="241">
        <v>2367240.6482752385</v>
      </c>
      <c r="BG79" s="241">
        <v>2410540.6643678397</v>
      </c>
      <c r="BH79" s="241">
        <v>2467610.1887817085</v>
      </c>
      <c r="BI79" s="241">
        <v>2525057.2781789964</v>
      </c>
      <c r="BJ79" s="241">
        <v>2582843.0546203423</v>
      </c>
      <c r="BK79" s="241">
        <v>2640925.4670822378</v>
      </c>
      <c r="BL79" s="241">
        <v>2699259.1095235418</v>
      </c>
      <c r="BM79" s="241">
        <v>2757795.0446838113</v>
      </c>
      <c r="BN79" s="241">
        <v>2816480.6145148315</v>
      </c>
      <c r="BO79" s="241">
        <v>2875259.2181261526</v>
      </c>
      <c r="BP79" s="241">
        <v>2934070.1217344012</v>
      </c>
      <c r="BQ79" s="241">
        <v>2992848.2256999668</v>
      </c>
      <c r="BR79" s="241">
        <v>3051523.8345109355</v>
      </c>
      <c r="BS79" s="241">
        <v>3110022.4197965548</v>
      </c>
      <c r="BT79" s="241">
        <v>3168264.3478428693</v>
      </c>
      <c r="BU79" s="241">
        <v>3226164.6359798913</v>
      </c>
      <c r="BV79" s="241">
        <v>3283632.6442140788</v>
      </c>
      <c r="BW79" s="241">
        <v>3340571.8128814674</v>
      </c>
      <c r="BX79" s="241">
        <v>3396879.3433456775</v>
      </c>
      <c r="BY79" s="241">
        <v>3452445.8581183413</v>
      </c>
      <c r="BZ79" s="241">
        <v>3507155.0953323636</v>
      </c>
      <c r="CA79" s="241">
        <v>3560883.5437894948</v>
      </c>
      <c r="CB79" s="241">
        <v>3613500.0734454077</v>
      </c>
      <c r="CC79" s="241">
        <v>3664865.5511141978</v>
      </c>
      <c r="CD79" s="241">
        <v>3714832.4311371353</v>
      </c>
      <c r="CE79" s="241">
        <v>3763244.3478909461</v>
      </c>
      <c r="CF79" s="241">
        <v>3809935.681217432</v>
      </c>
      <c r="CG79" s="241">
        <v>3854731.0565222781</v>
      </c>
      <c r="CH79" s="241">
        <v>3897444.9085080158</v>
      </c>
      <c r="CI79" s="241">
        <v>3937880.9494014801</v>
      </c>
      <c r="CJ79" s="241">
        <v>3975831.6519642174</v>
      </c>
    </row>
    <row r="80" spans="1:88" s="238"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438">
        <v>0</v>
      </c>
      <c r="AL80" s="438"/>
      <c r="AM80" s="239">
        <v>1</v>
      </c>
      <c r="AN80" s="239">
        <v>2</v>
      </c>
      <c r="AO80" s="239">
        <v>3</v>
      </c>
      <c r="AP80" s="239">
        <v>4</v>
      </c>
      <c r="AQ80" s="239">
        <v>5</v>
      </c>
      <c r="AR80" s="239">
        <v>6</v>
      </c>
      <c r="AS80" s="239">
        <v>7</v>
      </c>
      <c r="AT80" s="239">
        <v>8</v>
      </c>
      <c r="AU80" s="239">
        <v>9</v>
      </c>
      <c r="AV80" s="239">
        <v>10</v>
      </c>
      <c r="AW80" s="239">
        <v>11</v>
      </c>
      <c r="AX80" s="239">
        <v>12</v>
      </c>
      <c r="AY80" s="239">
        <v>13</v>
      </c>
      <c r="AZ80" s="239">
        <v>14</v>
      </c>
      <c r="BA80" s="239">
        <v>15</v>
      </c>
      <c r="BB80" s="239">
        <v>16</v>
      </c>
      <c r="BC80" s="239">
        <v>17</v>
      </c>
      <c r="BD80" s="239">
        <v>18</v>
      </c>
      <c r="BE80" s="239">
        <v>19</v>
      </c>
      <c r="BF80" s="239">
        <v>20</v>
      </c>
      <c r="BG80" s="239">
        <v>21</v>
      </c>
      <c r="BH80" s="239">
        <v>22</v>
      </c>
      <c r="BI80" s="239">
        <v>23</v>
      </c>
      <c r="BJ80" s="239">
        <v>24</v>
      </c>
      <c r="BK80" s="239">
        <v>25</v>
      </c>
      <c r="BL80" s="239">
        <v>26</v>
      </c>
      <c r="BM80" s="239">
        <v>27</v>
      </c>
      <c r="BN80" s="239">
        <v>28</v>
      </c>
      <c r="BO80" s="239">
        <v>29</v>
      </c>
      <c r="BP80" s="239">
        <v>30</v>
      </c>
      <c r="BQ80" s="239">
        <v>31</v>
      </c>
      <c r="BR80" s="239">
        <v>32</v>
      </c>
      <c r="BS80" s="239">
        <v>33</v>
      </c>
      <c r="BT80" s="239">
        <v>34</v>
      </c>
      <c r="BU80" s="239">
        <v>35</v>
      </c>
      <c r="BV80" s="239">
        <v>36</v>
      </c>
      <c r="BW80" s="239">
        <v>37</v>
      </c>
      <c r="BX80" s="239">
        <v>38</v>
      </c>
      <c r="BY80" s="239">
        <v>39</v>
      </c>
      <c r="BZ80" s="239">
        <v>40</v>
      </c>
      <c r="CA80" s="239">
        <v>41</v>
      </c>
      <c r="CB80" s="239">
        <v>42</v>
      </c>
      <c r="CC80" s="239">
        <v>43</v>
      </c>
      <c r="CD80" s="239">
        <v>44</v>
      </c>
      <c r="CE80" s="239">
        <v>45</v>
      </c>
      <c r="CF80" s="239">
        <v>46</v>
      </c>
      <c r="CG80" s="239">
        <v>47</v>
      </c>
      <c r="CH80" s="239">
        <v>48</v>
      </c>
      <c r="CI80" s="239">
        <v>49</v>
      </c>
      <c r="CJ80" s="239">
        <v>50</v>
      </c>
    </row>
    <row r="81" spans="1:88" x14ac:dyDescent="0.25">
      <c r="A81" s="411" t="s">
        <v>259</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00">
        <v>2026</v>
      </c>
      <c r="AL81" s="393"/>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v>2052</v>
      </c>
      <c r="BM81" s="286">
        <v>2053</v>
      </c>
      <c r="BN81" s="286">
        <v>2054</v>
      </c>
      <c r="BO81" s="286">
        <v>2055</v>
      </c>
      <c r="BP81" s="286">
        <v>2056</v>
      </c>
      <c r="BQ81" s="286">
        <v>2057</v>
      </c>
      <c r="BR81" s="286">
        <v>2058</v>
      </c>
      <c r="BS81" s="286">
        <v>2059</v>
      </c>
      <c r="BT81" s="286">
        <v>2060</v>
      </c>
      <c r="BU81" s="286">
        <v>2061</v>
      </c>
      <c r="BV81" s="286">
        <v>2062</v>
      </c>
      <c r="BW81" s="286">
        <v>2063</v>
      </c>
      <c r="BX81" s="286">
        <v>2064</v>
      </c>
      <c r="BY81" s="286">
        <v>2065</v>
      </c>
      <c r="BZ81" s="286">
        <v>2066</v>
      </c>
      <c r="CA81" s="286">
        <v>2067</v>
      </c>
      <c r="CB81" s="286">
        <v>2068</v>
      </c>
      <c r="CC81" s="286">
        <v>2069</v>
      </c>
      <c r="CD81" s="286">
        <v>2070</v>
      </c>
      <c r="CE81" s="286">
        <v>2071</v>
      </c>
      <c r="CF81" s="286">
        <v>2072</v>
      </c>
      <c r="CG81" s="286">
        <v>2073</v>
      </c>
      <c r="CH81" s="286">
        <v>2074</v>
      </c>
      <c r="CI81" s="286">
        <v>2075</v>
      </c>
      <c r="CJ81" s="286">
        <v>2076</v>
      </c>
    </row>
    <row r="82" spans="1:88" s="211" customFormat="1" ht="15" x14ac:dyDescent="0.25">
      <c r="A82" s="413" t="s">
        <v>527</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9626800.4333333336</v>
      </c>
      <c r="AL82" s="416"/>
      <c r="AM82" s="235">
        <v>1868820.0398733409</v>
      </c>
      <c r="AN82" s="235">
        <v>1929416.0946808492</v>
      </c>
      <c r="AO82" s="235">
        <v>1990960.4248738589</v>
      </c>
      <c r="AP82" s="235">
        <v>2053450.9350173662</v>
      </c>
      <c r="AQ82" s="235">
        <v>2116884.2261019768</v>
      </c>
      <c r="AR82" s="235">
        <v>2181255.5369287282</v>
      </c>
      <c r="AS82" s="235">
        <v>2246558.6527798902</v>
      </c>
      <c r="AT82" s="235">
        <v>2312785.7810628209</v>
      </c>
      <c r="AU82" s="235">
        <v>2379927.468280565</v>
      </c>
      <c r="AV82" s="235">
        <v>2447972.5082048401</v>
      </c>
      <c r="AW82" s="235">
        <v>2503259.3590927823</v>
      </c>
      <c r="AX82" s="235">
        <v>2572660.3211282603</v>
      </c>
      <c r="AY82" s="235">
        <v>2642906.8981380761</v>
      </c>
      <c r="AZ82" s="235">
        <v>2713979.2482355423</v>
      </c>
      <c r="BA82" s="235">
        <v>2785855.1120699346</v>
      </c>
      <c r="BB82" s="235">
        <v>2858509.6724162661</v>
      </c>
      <c r="BC82" s="235">
        <v>2931915.4270241521</v>
      </c>
      <c r="BD82" s="235">
        <v>3006042.0121722575</v>
      </c>
      <c r="BE82" s="235">
        <v>3080856.0261190347</v>
      </c>
      <c r="BF82" s="235">
        <v>3156320.8643669849</v>
      </c>
      <c r="BG82" s="235">
        <v>3214054.2191571193</v>
      </c>
      <c r="BH82" s="235">
        <v>3290146.9183756113</v>
      </c>
      <c r="BI82" s="235">
        <v>3366743.0375719955</v>
      </c>
      <c r="BJ82" s="235">
        <v>3443790.7394937901</v>
      </c>
      <c r="BK82" s="235">
        <v>3521233.9561096504</v>
      </c>
      <c r="BL82" s="235">
        <v>3599012.146031389</v>
      </c>
      <c r="BM82" s="235">
        <v>3677060.059578415</v>
      </c>
      <c r="BN82" s="235">
        <v>3755307.4860197753</v>
      </c>
      <c r="BO82" s="235">
        <v>3833678.9575015372</v>
      </c>
      <c r="BP82" s="235">
        <v>3912093.4956458686</v>
      </c>
      <c r="BQ82" s="235">
        <v>3990464.3009332893</v>
      </c>
      <c r="BR82" s="235">
        <v>4068698.4460145803</v>
      </c>
      <c r="BS82" s="235">
        <v>4146696.5597287398</v>
      </c>
      <c r="BT82" s="235">
        <v>4224352.4637904922</v>
      </c>
      <c r="BU82" s="235">
        <v>4301552.8479731884</v>
      </c>
      <c r="BV82" s="235">
        <v>4378176.858952105</v>
      </c>
      <c r="BW82" s="235">
        <v>4454095.7505086232</v>
      </c>
      <c r="BX82" s="235">
        <v>4529172.457794237</v>
      </c>
      <c r="BY82" s="235">
        <v>4603261.1441577887</v>
      </c>
      <c r="BZ82" s="235">
        <v>4676206.7937764851</v>
      </c>
      <c r="CA82" s="235">
        <v>4747844.7250526594</v>
      </c>
      <c r="CB82" s="235">
        <v>4818000.0979272099</v>
      </c>
      <c r="CC82" s="235">
        <v>4886487.4014855968</v>
      </c>
      <c r="CD82" s="235">
        <v>4953109.9081828473</v>
      </c>
      <c r="CE82" s="235">
        <v>5017659.1305212611</v>
      </c>
      <c r="CF82" s="235">
        <v>5079914.2416232424</v>
      </c>
      <c r="CG82" s="235">
        <v>5139641.4086963711</v>
      </c>
      <c r="CH82" s="235">
        <v>5196593.2113440214</v>
      </c>
      <c r="CI82" s="235">
        <v>5250507.9325353066</v>
      </c>
      <c r="CJ82" s="235">
        <v>5301108.8692856235</v>
      </c>
    </row>
    <row r="83" spans="1:88" x14ac:dyDescent="0.25">
      <c r="A83" s="413" t="s">
        <v>258</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7">
        <v>0</v>
      </c>
      <c r="AL83" s="418"/>
      <c r="AM83" s="236">
        <v>320698.50804627058</v>
      </c>
      <c r="AN83" s="236">
        <v>320698.50804627058</v>
      </c>
      <c r="AO83" s="236">
        <v>320698.50804627058</v>
      </c>
      <c r="AP83" s="236">
        <v>320698.50804627058</v>
      </c>
      <c r="AQ83" s="236">
        <v>320698.50804627058</v>
      </c>
      <c r="AR83" s="236">
        <v>320698.50804627058</v>
      </c>
      <c r="AS83" s="236">
        <v>320698.50804627058</v>
      </c>
      <c r="AT83" s="236">
        <v>320698.50804627058</v>
      </c>
      <c r="AU83" s="236">
        <v>320698.50804627058</v>
      </c>
      <c r="AV83" s="236">
        <v>320698.50804627058</v>
      </c>
      <c r="AW83" s="236">
        <v>320698.50804627058</v>
      </c>
      <c r="AX83" s="236">
        <v>320698.50804627058</v>
      </c>
      <c r="AY83" s="236">
        <v>320698.50804627058</v>
      </c>
      <c r="AZ83" s="236">
        <v>320698.50804627058</v>
      </c>
      <c r="BA83" s="236">
        <v>320698.50804627058</v>
      </c>
      <c r="BB83" s="236">
        <v>320698.50804627058</v>
      </c>
      <c r="BC83" s="236">
        <v>320698.50804627058</v>
      </c>
      <c r="BD83" s="236">
        <v>320698.50804627058</v>
      </c>
      <c r="BE83" s="236">
        <v>320698.50804627058</v>
      </c>
      <c r="BF83" s="236">
        <v>320698.50804627058</v>
      </c>
      <c r="BG83" s="236">
        <v>320698.50804627058</v>
      </c>
      <c r="BH83" s="236">
        <v>320698.50804627058</v>
      </c>
      <c r="BI83" s="236">
        <v>320698.50804627058</v>
      </c>
      <c r="BJ83" s="236">
        <v>320698.50804627058</v>
      </c>
      <c r="BK83" s="236">
        <v>320698.50804627058</v>
      </c>
      <c r="BL83" s="236">
        <v>320698.50804627058</v>
      </c>
      <c r="BM83" s="236">
        <v>320698.50804627058</v>
      </c>
      <c r="BN83" s="236">
        <v>320698.50804627058</v>
      </c>
      <c r="BO83" s="236">
        <v>320698.50804627058</v>
      </c>
      <c r="BP83" s="236">
        <v>320698.50804627058</v>
      </c>
      <c r="BQ83" s="236">
        <v>320698.50804627058</v>
      </c>
      <c r="BR83" s="236">
        <v>320698.50804627058</v>
      </c>
      <c r="BS83" s="236">
        <v>320698.50804627058</v>
      </c>
      <c r="BT83" s="236">
        <v>320698.50804627058</v>
      </c>
      <c r="BU83" s="236">
        <v>320698.50804627058</v>
      </c>
      <c r="BV83" s="236">
        <v>320698.50804627058</v>
      </c>
      <c r="BW83" s="236">
        <v>320698.50804627058</v>
      </c>
      <c r="BX83" s="236">
        <v>320698.50804627058</v>
      </c>
      <c r="BY83" s="236">
        <v>320698.50804627058</v>
      </c>
      <c r="BZ83" s="236">
        <v>320698.50804627058</v>
      </c>
      <c r="CA83" s="236">
        <v>320698.50804627058</v>
      </c>
      <c r="CB83" s="236">
        <v>320698.50804627058</v>
      </c>
      <c r="CC83" s="236">
        <v>320698.50804627058</v>
      </c>
      <c r="CD83" s="236">
        <v>320698.50804627058</v>
      </c>
      <c r="CE83" s="236">
        <v>320698.50804627058</v>
      </c>
      <c r="CF83" s="236">
        <v>320698.50804627058</v>
      </c>
      <c r="CG83" s="236">
        <v>320698.50804627058</v>
      </c>
      <c r="CH83" s="236">
        <v>320698.50804627058</v>
      </c>
      <c r="CI83" s="236">
        <v>320698.50804627058</v>
      </c>
      <c r="CJ83" s="236">
        <v>320698.50804627058</v>
      </c>
    </row>
    <row r="84" spans="1:88" x14ac:dyDescent="0.25">
      <c r="A84" s="413" t="s">
        <v>257</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36">
        <v>0</v>
      </c>
      <c r="AN84" s="236">
        <v>0</v>
      </c>
      <c r="AO84" s="236">
        <v>0</v>
      </c>
      <c r="AP84" s="236">
        <v>0</v>
      </c>
      <c r="AQ84" s="236">
        <v>0</v>
      </c>
      <c r="AR84" s="236">
        <v>0</v>
      </c>
      <c r="AS84" s="236">
        <v>0</v>
      </c>
      <c r="AT84" s="236">
        <v>0</v>
      </c>
      <c r="AU84" s="236">
        <v>0</v>
      </c>
      <c r="AV84" s="236">
        <v>0</v>
      </c>
      <c r="AW84" s="236">
        <v>0</v>
      </c>
      <c r="AX84" s="236">
        <v>0</v>
      </c>
      <c r="AY84" s="236">
        <v>0</v>
      </c>
      <c r="AZ84" s="236">
        <v>0</v>
      </c>
      <c r="BA84" s="236">
        <v>0</v>
      </c>
      <c r="BB84" s="236">
        <v>0</v>
      </c>
      <c r="BC84" s="236">
        <v>0</v>
      </c>
      <c r="BD84" s="236">
        <v>0</v>
      </c>
      <c r="BE84" s="236">
        <v>0</v>
      </c>
      <c r="BF84" s="236">
        <v>0</v>
      </c>
      <c r="BG84" s="236">
        <v>0</v>
      </c>
      <c r="BH84" s="236">
        <v>0</v>
      </c>
      <c r="BI84" s="236">
        <v>0</v>
      </c>
      <c r="BJ84" s="236">
        <v>0</v>
      </c>
      <c r="BK84" s="236">
        <v>0</v>
      </c>
      <c r="BL84" s="236">
        <v>0</v>
      </c>
      <c r="BM84" s="236">
        <v>0</v>
      </c>
      <c r="BN84" s="236">
        <v>0</v>
      </c>
      <c r="BO84" s="236">
        <v>0</v>
      </c>
      <c r="BP84" s="236">
        <v>0</v>
      </c>
      <c r="BQ84" s="236">
        <v>0</v>
      </c>
      <c r="BR84" s="236">
        <v>0</v>
      </c>
      <c r="BS84" s="236">
        <v>0</v>
      </c>
      <c r="BT84" s="236">
        <v>0</v>
      </c>
      <c r="BU84" s="236">
        <v>0</v>
      </c>
      <c r="BV84" s="236">
        <v>0</v>
      </c>
      <c r="BW84" s="236">
        <v>0</v>
      </c>
      <c r="BX84" s="236">
        <v>0</v>
      </c>
      <c r="BY84" s="236">
        <v>0</v>
      </c>
      <c r="BZ84" s="236">
        <v>0</v>
      </c>
      <c r="CA84" s="236">
        <v>0</v>
      </c>
      <c r="CB84" s="236">
        <v>0</v>
      </c>
      <c r="CC84" s="236">
        <v>0</v>
      </c>
      <c r="CD84" s="236">
        <v>0</v>
      </c>
      <c r="CE84" s="236">
        <v>0</v>
      </c>
      <c r="CF84" s="236">
        <v>0</v>
      </c>
      <c r="CG84" s="236">
        <v>0</v>
      </c>
      <c r="CH84" s="236">
        <v>0</v>
      </c>
      <c r="CI84" s="236">
        <v>0</v>
      </c>
      <c r="CJ84" s="236">
        <v>0</v>
      </c>
    </row>
    <row r="85" spans="1:88" s="290" customFormat="1" x14ac:dyDescent="0.25">
      <c r="A85" s="428" t="s">
        <v>256</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6">
        <v>0</v>
      </c>
      <c r="AL85" s="437"/>
      <c r="AM85" s="237">
        <v>-467205.00996833522</v>
      </c>
      <c r="AN85" s="237">
        <v>-482354.02367021231</v>
      </c>
      <c r="AO85" s="237">
        <v>-497740.10621846479</v>
      </c>
      <c r="AP85" s="237">
        <v>-513362.73375434149</v>
      </c>
      <c r="AQ85" s="237">
        <v>-529221.05652549444</v>
      </c>
      <c r="AR85" s="237">
        <v>-545313.88423218206</v>
      </c>
      <c r="AS85" s="237">
        <v>-561639.66319497256</v>
      </c>
      <c r="AT85" s="237">
        <v>-578196.44526570523</v>
      </c>
      <c r="AU85" s="237">
        <v>-594981.86707014125</v>
      </c>
      <c r="AV85" s="237">
        <v>-611993.12705121003</v>
      </c>
      <c r="AW85" s="237">
        <v>-625814.8397731958</v>
      </c>
      <c r="AX85" s="237">
        <v>-643165.08028206509</v>
      </c>
      <c r="AY85" s="237">
        <v>-660726.72453451902</v>
      </c>
      <c r="AZ85" s="237">
        <v>-678494.81205888558</v>
      </c>
      <c r="BA85" s="237">
        <v>-696463.77801748365</v>
      </c>
      <c r="BB85" s="237">
        <v>-714627.41810406558</v>
      </c>
      <c r="BC85" s="237">
        <v>-732978.85675603896</v>
      </c>
      <c r="BD85" s="237">
        <v>-751510.50304306485</v>
      </c>
      <c r="BE85" s="237">
        <v>-770214.00652975775</v>
      </c>
      <c r="BF85" s="237">
        <v>-789080.21609174646</v>
      </c>
      <c r="BG85" s="237">
        <v>-803513.55478928052</v>
      </c>
      <c r="BH85" s="237">
        <v>-822536.72959390283</v>
      </c>
      <c r="BI85" s="237">
        <v>-841685.75939299911</v>
      </c>
      <c r="BJ85" s="237">
        <v>-860947.68487344682</v>
      </c>
      <c r="BK85" s="237">
        <v>-880308.48902741261</v>
      </c>
      <c r="BL85" s="237">
        <v>-899753.03650784679</v>
      </c>
      <c r="BM85" s="237">
        <v>-919265.01489460468</v>
      </c>
      <c r="BN85" s="237">
        <v>-938826.87150494382</v>
      </c>
      <c r="BO85" s="237">
        <v>-958419.73937538266</v>
      </c>
      <c r="BP85" s="237">
        <v>-978023.37391146645</v>
      </c>
      <c r="BQ85" s="237">
        <v>-997616.07523332164</v>
      </c>
      <c r="BR85" s="237">
        <v>-1017174.6115036458</v>
      </c>
      <c r="BS85" s="237">
        <v>-1036674.1399321854</v>
      </c>
      <c r="BT85" s="237">
        <v>-1056088.1159476228</v>
      </c>
      <c r="BU85" s="237">
        <v>-1075388.2119932957</v>
      </c>
      <c r="BV85" s="237">
        <v>-1094544.2147380263</v>
      </c>
      <c r="BW85" s="237">
        <v>-1113523.9376271553</v>
      </c>
      <c r="BX85" s="237">
        <v>-1132293.1144485585</v>
      </c>
      <c r="BY85" s="237">
        <v>-1150815.2860394455</v>
      </c>
      <c r="BZ85" s="237">
        <v>-1169051.6984441206</v>
      </c>
      <c r="CA85" s="237">
        <v>-1186961.1812631637</v>
      </c>
      <c r="CB85" s="237">
        <v>-1204500.0244818032</v>
      </c>
      <c r="CC85" s="237">
        <v>-1221621.850371398</v>
      </c>
      <c r="CD85" s="237">
        <v>-1238277.4770457149</v>
      </c>
      <c r="CE85" s="237">
        <v>-1254414.7826303169</v>
      </c>
      <c r="CF85" s="237">
        <v>-1269978.5604058132</v>
      </c>
      <c r="CG85" s="237">
        <v>-1284910.3521740958</v>
      </c>
      <c r="CH85" s="237">
        <v>-1299148.3028360084</v>
      </c>
      <c r="CI85" s="237">
        <v>-1312626.9831338301</v>
      </c>
      <c r="CJ85" s="237">
        <v>-1325277.2173214033</v>
      </c>
    </row>
    <row r="86" spans="1:88" x14ac:dyDescent="0.25">
      <c r="A86" s="413" t="s">
        <v>255</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6">
        <v>-1281624.9937960391</v>
      </c>
      <c r="AL86" s="437"/>
      <c r="AM86" s="237">
        <v>1281624.9937960391</v>
      </c>
      <c r="AN86" s="237"/>
      <c r="AO86" s="237"/>
      <c r="AP86" s="237"/>
      <c r="AQ86" s="237"/>
      <c r="AR86" s="237"/>
      <c r="AS86" s="237"/>
      <c r="AT86" s="237"/>
      <c r="AU86" s="237"/>
      <c r="AV86" s="237"/>
      <c r="AW86" s="237"/>
      <c r="AX86" s="237"/>
      <c r="AY86" s="237"/>
      <c r="AZ86" s="237"/>
      <c r="BA86" s="237"/>
      <c r="BB86" s="237"/>
      <c r="BC86" s="237"/>
      <c r="BD86" s="237"/>
      <c r="BE86" s="237"/>
      <c r="BF86" s="237"/>
      <c r="BG86" s="237"/>
      <c r="BH86" s="237"/>
      <c r="BI86" s="237"/>
      <c r="BJ86" s="237"/>
      <c r="BK86" s="237"/>
      <c r="BL86" s="237"/>
      <c r="BM86" s="237"/>
      <c r="BN86" s="237"/>
      <c r="BO86" s="237"/>
      <c r="BP86" s="237"/>
      <c r="BQ86" s="237"/>
      <c r="BR86" s="237"/>
      <c r="BS86" s="237"/>
      <c r="BT86" s="237"/>
      <c r="BU86" s="237"/>
      <c r="BV86" s="237"/>
      <c r="BW86" s="237"/>
      <c r="BX86" s="237"/>
      <c r="BY86" s="237"/>
      <c r="BZ86" s="237"/>
      <c r="CA86" s="237"/>
      <c r="CB86" s="237"/>
      <c r="CC86" s="237"/>
      <c r="CD86" s="237"/>
      <c r="CE86" s="237"/>
      <c r="CF86" s="237"/>
      <c r="CG86" s="237"/>
      <c r="CH86" s="237"/>
      <c r="CI86" s="237"/>
      <c r="CJ86" s="237"/>
    </row>
    <row r="87" spans="1:88" x14ac:dyDescent="0.25">
      <c r="A87" s="413" t="s">
        <v>254</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7">
        <v>0</v>
      </c>
      <c r="AL87" s="418"/>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c r="BK87" s="236">
        <v>0</v>
      </c>
      <c r="BL87" s="236">
        <v>0</v>
      </c>
      <c r="BM87" s="236">
        <v>0</v>
      </c>
      <c r="BN87" s="236">
        <v>0</v>
      </c>
      <c r="BO87" s="236">
        <v>0</v>
      </c>
      <c r="BP87" s="236">
        <v>0</v>
      </c>
      <c r="BQ87" s="236">
        <v>0</v>
      </c>
      <c r="BR87" s="236">
        <v>0</v>
      </c>
      <c r="BS87" s="236">
        <v>0</v>
      </c>
      <c r="BT87" s="236">
        <v>0</v>
      </c>
      <c r="BU87" s="236">
        <v>0</v>
      </c>
      <c r="BV87" s="236">
        <v>0</v>
      </c>
      <c r="BW87" s="236">
        <v>0</v>
      </c>
      <c r="BX87" s="236">
        <v>0</v>
      </c>
      <c r="BY87" s="236">
        <v>0</v>
      </c>
      <c r="BZ87" s="236">
        <v>0</v>
      </c>
      <c r="CA87" s="236">
        <v>0</v>
      </c>
      <c r="CB87" s="236">
        <v>0</v>
      </c>
      <c r="CC87" s="236">
        <v>0</v>
      </c>
      <c r="CD87" s="236">
        <v>0</v>
      </c>
      <c r="CE87" s="236">
        <v>0</v>
      </c>
      <c r="CF87" s="236">
        <v>0</v>
      </c>
      <c r="CG87" s="236">
        <v>0</v>
      </c>
      <c r="CH87" s="236">
        <v>0</v>
      </c>
      <c r="CI87" s="236">
        <v>0</v>
      </c>
      <c r="CJ87" s="236">
        <v>0</v>
      </c>
    </row>
    <row r="88" spans="1:88" x14ac:dyDescent="0.25">
      <c r="A88" s="413" t="s">
        <v>253</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-16034925.402313529</v>
      </c>
      <c r="AL88" s="418"/>
      <c r="AM88" s="236">
        <v>0</v>
      </c>
      <c r="AN88" s="236">
        <v>0</v>
      </c>
      <c r="AO88" s="236">
        <v>0</v>
      </c>
      <c r="AP88" s="236">
        <v>0</v>
      </c>
      <c r="AQ88" s="236">
        <v>0</v>
      </c>
      <c r="AR88" s="236">
        <v>0</v>
      </c>
      <c r="AS88" s="236">
        <v>0</v>
      </c>
      <c r="AT88" s="236">
        <v>0</v>
      </c>
      <c r="AU88" s="236">
        <v>0</v>
      </c>
      <c r="AV88" s="236">
        <v>0</v>
      </c>
      <c r="AW88" s="236">
        <v>0</v>
      </c>
      <c r="AX88" s="236">
        <v>0</v>
      </c>
      <c r="AY88" s="236">
        <v>1</v>
      </c>
      <c r="AZ88" s="236">
        <v>2</v>
      </c>
      <c r="BA88" s="236">
        <v>3</v>
      </c>
      <c r="BB88" s="236">
        <v>4</v>
      </c>
      <c r="BC88" s="236">
        <v>5</v>
      </c>
      <c r="BD88" s="236">
        <v>6</v>
      </c>
      <c r="BE88" s="236">
        <v>7</v>
      </c>
      <c r="BF88" s="236">
        <v>8</v>
      </c>
      <c r="BG88" s="236">
        <v>9</v>
      </c>
      <c r="BH88" s="236">
        <v>10</v>
      </c>
      <c r="BI88" s="236">
        <v>11</v>
      </c>
      <c r="BJ88" s="236">
        <v>12</v>
      </c>
      <c r="BK88" s="236">
        <v>13</v>
      </c>
      <c r="BL88" s="236">
        <v>14</v>
      </c>
      <c r="BM88" s="236">
        <v>15</v>
      </c>
      <c r="BN88" s="236">
        <v>16</v>
      </c>
      <c r="BO88" s="236">
        <v>17</v>
      </c>
      <c r="BP88" s="236">
        <v>18</v>
      </c>
      <c r="BQ88" s="236">
        <v>19</v>
      </c>
      <c r="BR88" s="236">
        <v>20</v>
      </c>
      <c r="BS88" s="236">
        <v>21</v>
      </c>
      <c r="BT88" s="236">
        <v>22</v>
      </c>
      <c r="BU88" s="236">
        <v>23</v>
      </c>
      <c r="BV88" s="236">
        <v>24</v>
      </c>
      <c r="BW88" s="236">
        <v>25</v>
      </c>
      <c r="BX88" s="236">
        <v>26</v>
      </c>
      <c r="BY88" s="236">
        <v>27</v>
      </c>
      <c r="BZ88" s="236">
        <v>28</v>
      </c>
      <c r="CA88" s="236">
        <v>29</v>
      </c>
      <c r="CB88" s="236">
        <v>30</v>
      </c>
      <c r="CC88" s="236">
        <v>31</v>
      </c>
      <c r="CD88" s="236">
        <v>32</v>
      </c>
      <c r="CE88" s="236">
        <v>33</v>
      </c>
      <c r="CF88" s="236">
        <v>34</v>
      </c>
      <c r="CG88" s="236">
        <v>35</v>
      </c>
      <c r="CH88" s="236">
        <v>36</v>
      </c>
      <c r="CI88" s="236">
        <v>37</v>
      </c>
      <c r="CJ88" s="236">
        <v>38</v>
      </c>
    </row>
    <row r="89" spans="1:88" x14ac:dyDescent="0.25">
      <c r="A89" s="413" t="s">
        <v>252</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0</v>
      </c>
      <c r="AL89" s="418"/>
      <c r="AM89" s="236">
        <v>0</v>
      </c>
      <c r="AN89" s="236">
        <v>0</v>
      </c>
      <c r="AO89" s="236">
        <v>0</v>
      </c>
      <c r="AP89" s="236">
        <v>0</v>
      </c>
      <c r="AQ89" s="236">
        <v>0</v>
      </c>
      <c r="AR89" s="236">
        <v>0</v>
      </c>
      <c r="AS89" s="236">
        <v>0</v>
      </c>
      <c r="AT89" s="236">
        <v>0</v>
      </c>
      <c r="AU89" s="236">
        <v>0</v>
      </c>
      <c r="AV89" s="236">
        <v>0</v>
      </c>
      <c r="AW89" s="236">
        <v>0</v>
      </c>
      <c r="AX89" s="236">
        <v>0</v>
      </c>
      <c r="AY89" s="236">
        <v>0</v>
      </c>
      <c r="AZ89" s="236">
        <v>0</v>
      </c>
      <c r="BA89" s="236">
        <v>0</v>
      </c>
      <c r="BB89" s="236">
        <v>0</v>
      </c>
      <c r="BC89" s="236">
        <v>0</v>
      </c>
      <c r="BD89" s="236">
        <v>0</v>
      </c>
      <c r="BE89" s="236">
        <v>0</v>
      </c>
      <c r="BF89" s="236">
        <v>0</v>
      </c>
      <c r="BG89" s="236">
        <v>0</v>
      </c>
      <c r="BH89" s="236">
        <v>0</v>
      </c>
      <c r="BI89" s="236">
        <v>0</v>
      </c>
      <c r="BJ89" s="236">
        <v>0</v>
      </c>
      <c r="BK89" s="236">
        <v>0</v>
      </c>
      <c r="BL89" s="236">
        <v>0</v>
      </c>
      <c r="BM89" s="236">
        <v>0</v>
      </c>
      <c r="BN89" s="236">
        <v>0</v>
      </c>
      <c r="BO89" s="236">
        <v>0</v>
      </c>
      <c r="BP89" s="236">
        <v>0</v>
      </c>
      <c r="BQ89" s="236">
        <v>0</v>
      </c>
      <c r="BR89" s="236">
        <v>0</v>
      </c>
      <c r="BS89" s="236">
        <v>0</v>
      </c>
      <c r="BT89" s="236">
        <v>0</v>
      </c>
      <c r="BU89" s="236">
        <v>0</v>
      </c>
      <c r="BV89" s="236">
        <v>0</v>
      </c>
      <c r="BW89" s="236">
        <v>0</v>
      </c>
      <c r="BX89" s="236">
        <v>0</v>
      </c>
      <c r="BY89" s="236">
        <v>0</v>
      </c>
      <c r="BZ89" s="236">
        <v>0</v>
      </c>
      <c r="CA89" s="236">
        <v>0</v>
      </c>
      <c r="CB89" s="236">
        <v>0</v>
      </c>
      <c r="CC89" s="236">
        <v>0</v>
      </c>
      <c r="CD89" s="236">
        <v>0</v>
      </c>
      <c r="CE89" s="236">
        <v>0</v>
      </c>
      <c r="CF89" s="236">
        <v>0</v>
      </c>
      <c r="CG89" s="236">
        <v>0</v>
      </c>
      <c r="CH89" s="236">
        <v>0</v>
      </c>
      <c r="CI89" s="236">
        <v>0</v>
      </c>
      <c r="CJ89" s="236">
        <v>0</v>
      </c>
    </row>
    <row r="90" spans="1:88" s="211" customFormat="1" ht="15" x14ac:dyDescent="0.25">
      <c r="A90" s="413" t="s">
        <v>251</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-7689749.9627762344</v>
      </c>
      <c r="AL90" s="416"/>
      <c r="AM90" s="235">
        <v>3003938.5317473151</v>
      </c>
      <c r="AN90" s="235">
        <v>1767760.5790569074</v>
      </c>
      <c r="AO90" s="235">
        <v>1813918.8267016648</v>
      </c>
      <c r="AP90" s="235">
        <v>1860786.7093092953</v>
      </c>
      <c r="AQ90" s="235">
        <v>1908361.6776227527</v>
      </c>
      <c r="AR90" s="235">
        <v>1956640.1607428165</v>
      </c>
      <c r="AS90" s="235">
        <v>2005617.497631188</v>
      </c>
      <c r="AT90" s="235">
        <v>2055287.843843386</v>
      </c>
      <c r="AU90" s="235">
        <v>2105644.1092566941</v>
      </c>
      <c r="AV90" s="235">
        <v>2156677.8891999004</v>
      </c>
      <c r="AW90" s="235">
        <v>2198143.0273658568</v>
      </c>
      <c r="AX90" s="235">
        <v>2250193.7488924656</v>
      </c>
      <c r="AY90" s="235">
        <v>2302879.6816498274</v>
      </c>
      <c r="AZ90" s="235">
        <v>2356184.9442229271</v>
      </c>
      <c r="BA90" s="235">
        <v>2410092.8420987213</v>
      </c>
      <c r="BB90" s="235">
        <v>2464584.7623584708</v>
      </c>
      <c r="BC90" s="235">
        <v>2519640.0783143835</v>
      </c>
      <c r="BD90" s="235">
        <v>2575236.017175463</v>
      </c>
      <c r="BE90" s="235">
        <v>2631347.5276355473</v>
      </c>
      <c r="BF90" s="235">
        <v>2687947.1563215088</v>
      </c>
      <c r="BG90" s="235">
        <v>2731248.1724141091</v>
      </c>
      <c r="BH90" s="235">
        <v>2788318.6968279788</v>
      </c>
      <c r="BI90" s="235">
        <v>2845766.7862252668</v>
      </c>
      <c r="BJ90" s="235">
        <v>2903553.5626666136</v>
      </c>
      <c r="BK90" s="235">
        <v>2961636.9751285082</v>
      </c>
      <c r="BL90" s="235">
        <v>3019971.6175698126</v>
      </c>
      <c r="BM90" s="235">
        <v>3078508.5527300807</v>
      </c>
      <c r="BN90" s="235">
        <v>3137195.1225611018</v>
      </c>
      <c r="BO90" s="235">
        <v>3195974.7261724249</v>
      </c>
      <c r="BP90" s="235">
        <v>3254786.6297806725</v>
      </c>
      <c r="BQ90" s="235">
        <v>3313565.7337462381</v>
      </c>
      <c r="BR90" s="235">
        <v>3372242.3425572049</v>
      </c>
      <c r="BS90" s="235">
        <v>3430741.9278428247</v>
      </c>
      <c r="BT90" s="235">
        <v>3488984.8558891397</v>
      </c>
      <c r="BU90" s="235">
        <v>3546886.144026163</v>
      </c>
      <c r="BV90" s="235">
        <v>3604355.1522603491</v>
      </c>
      <c r="BW90" s="235">
        <v>3661295.3209277382</v>
      </c>
      <c r="BX90" s="235">
        <v>3717603.8513919488</v>
      </c>
      <c r="BY90" s="235">
        <v>3773171.3661646135</v>
      </c>
      <c r="BZ90" s="235">
        <v>3827881.6033786349</v>
      </c>
      <c r="CA90" s="235">
        <v>3881611.0518357661</v>
      </c>
      <c r="CB90" s="235">
        <v>3934228.5814916771</v>
      </c>
      <c r="CC90" s="235">
        <v>3985595.0591604691</v>
      </c>
      <c r="CD90" s="235">
        <v>4035562.9391834028</v>
      </c>
      <c r="CE90" s="235">
        <v>4083975.8559372146</v>
      </c>
      <c r="CF90" s="235">
        <v>4130668.1892636996</v>
      </c>
      <c r="CG90" s="235">
        <v>4175464.5645685457</v>
      </c>
      <c r="CH90" s="235">
        <v>4218179.4165542834</v>
      </c>
      <c r="CI90" s="235">
        <v>4258616.4574477468</v>
      </c>
      <c r="CJ90" s="235">
        <v>4296568.1600104906</v>
      </c>
    </row>
    <row r="91" spans="1:88" s="211" customFormat="1" ht="15" x14ac:dyDescent="0.25">
      <c r="A91" s="413" t="s">
        <v>528</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-7689749.9627762344</v>
      </c>
      <c r="AL91" s="416"/>
      <c r="AM91" s="235">
        <v>-4685811.4310289193</v>
      </c>
      <c r="AN91" s="235">
        <v>-2918050.8519720118</v>
      </c>
      <c r="AO91" s="235">
        <v>-1104132.025270347</v>
      </c>
      <c r="AP91" s="235">
        <v>756654.68403894827</v>
      </c>
      <c r="AQ91" s="235">
        <v>2665016.361661701</v>
      </c>
      <c r="AR91" s="235">
        <v>4621656.522404518</v>
      </c>
      <c r="AS91" s="235">
        <v>6627274.0200357065</v>
      </c>
      <c r="AT91" s="235">
        <v>8682561.863879092</v>
      </c>
      <c r="AU91" s="235">
        <v>10788205.973135786</v>
      </c>
      <c r="AV91" s="235">
        <v>12944883.862335686</v>
      </c>
      <c r="AW91" s="235">
        <v>15143026.889701542</v>
      </c>
      <c r="AX91" s="235">
        <v>17393220.638594009</v>
      </c>
      <c r="AY91" s="235">
        <v>19696100.320243835</v>
      </c>
      <c r="AZ91" s="235">
        <v>22052285.264466763</v>
      </c>
      <c r="BA91" s="235">
        <v>24462378.106565483</v>
      </c>
      <c r="BB91" s="235">
        <v>26926962.868923955</v>
      </c>
      <c r="BC91" s="235">
        <v>29446602.947238337</v>
      </c>
      <c r="BD91" s="235">
        <v>32021838.964413799</v>
      </c>
      <c r="BE91" s="235">
        <v>34653186.492049344</v>
      </c>
      <c r="BF91" s="235">
        <v>37341133.648370855</v>
      </c>
      <c r="BG91" s="235">
        <v>40072381.820784964</v>
      </c>
      <c r="BH91" s="235">
        <v>42860700.517612942</v>
      </c>
      <c r="BI91" s="235">
        <v>45706467.303838208</v>
      </c>
      <c r="BJ91" s="235">
        <v>48610020.866504818</v>
      </c>
      <c r="BK91" s="235">
        <v>51571657.841633327</v>
      </c>
      <c r="BL91" s="235">
        <v>54591629.459203139</v>
      </c>
      <c r="BM91" s="235">
        <v>57670138.011933222</v>
      </c>
      <c r="BN91" s="235">
        <v>60807333.134494327</v>
      </c>
      <c r="BO91" s="235">
        <v>64003307.860666752</v>
      </c>
      <c r="BP91" s="235">
        <v>67258094.490447432</v>
      </c>
      <c r="BQ91" s="235">
        <v>70571660.224193662</v>
      </c>
      <c r="BR91" s="235">
        <v>73943902.566750869</v>
      </c>
      <c r="BS91" s="235">
        <v>77374644.494593695</v>
      </c>
      <c r="BT91" s="235">
        <v>80863629.350482836</v>
      </c>
      <c r="BU91" s="235">
        <v>84410515.494508997</v>
      </c>
      <c r="BV91" s="235">
        <v>88014870.646769345</v>
      </c>
      <c r="BW91" s="235">
        <v>91676165.967697084</v>
      </c>
      <c r="BX91" s="235">
        <v>95393769.819089025</v>
      </c>
      <c r="BY91" s="235">
        <v>99166941.185253635</v>
      </c>
      <c r="BZ91" s="235">
        <v>102994822.78863227</v>
      </c>
      <c r="CA91" s="235">
        <v>106876433.84046803</v>
      </c>
      <c r="CB91" s="235">
        <v>110810662.42195971</v>
      </c>
      <c r="CC91" s="235">
        <v>114796257.48112018</v>
      </c>
      <c r="CD91" s="235">
        <v>118831820.42030358</v>
      </c>
      <c r="CE91" s="235">
        <v>122915796.2762408</v>
      </c>
      <c r="CF91" s="235">
        <v>127046464.4655045</v>
      </c>
      <c r="CG91" s="235">
        <v>131221929.03007305</v>
      </c>
      <c r="CH91" s="235">
        <v>135440108.44662732</v>
      </c>
      <c r="CI91" s="235">
        <v>139698724.90407506</v>
      </c>
      <c r="CJ91" s="235">
        <v>143995293.06408554</v>
      </c>
    </row>
    <row r="92" spans="1:88" x14ac:dyDescent="0.25">
      <c r="A92" s="413" t="s">
        <v>250</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39">
        <v>1</v>
      </c>
      <c r="AL92" s="440"/>
      <c r="AM92" s="234">
        <v>0.87657784011220197</v>
      </c>
      <c r="AN92" s="234">
        <v>0.76838870977577312</v>
      </c>
      <c r="AO92" s="234">
        <v>0.6735525155818487</v>
      </c>
      <c r="AP92" s="234">
        <v>0.59042120931087727</v>
      </c>
      <c r="AQ92" s="234">
        <v>0.51755014841416302</v>
      </c>
      <c r="AR92" s="234">
        <v>0.45367299124663668</v>
      </c>
      <c r="AS92" s="234">
        <v>0.39767969078421861</v>
      </c>
      <c r="AT92" s="234">
        <v>0.34859720440411868</v>
      </c>
      <c r="AU92" s="234">
        <v>0.30557258450571412</v>
      </c>
      <c r="AV92" s="234">
        <v>0.26785815612352221</v>
      </c>
      <c r="AW92" s="234">
        <v>0.23479852395119405</v>
      </c>
      <c r="AX92" s="234">
        <v>0.20581918298667082</v>
      </c>
      <c r="AY92" s="234">
        <v>0.18041653487611395</v>
      </c>
      <c r="AZ92" s="234">
        <v>0.15814913646223175</v>
      </c>
      <c r="BA92" s="234">
        <v>0.13863002845567296</v>
      </c>
      <c r="BB92" s="234">
        <v>0.12152001091836692</v>
      </c>
      <c r="BC92" s="234">
        <v>0.10652174870123327</v>
      </c>
      <c r="BD92" s="234">
        <v>9.3374604401501818E-2</v>
      </c>
      <c r="BE92" s="234">
        <v>8.1850109047599762E-2</v>
      </c>
      <c r="BF92" s="234">
        <v>7.1747991801893202E-2</v>
      </c>
      <c r="BG92" s="234">
        <v>6.2892699686091513E-2</v>
      </c>
      <c r="BH92" s="234">
        <v>5.5130346849659465E-2</v>
      </c>
      <c r="BI92" s="234">
        <v>4.8326040366111024E-2</v>
      </c>
      <c r="BJ92" s="234">
        <v>4.2361536085300688E-2</v>
      </c>
      <c r="BK92" s="234">
        <v>3.7133183805487982E-2</v>
      </c>
      <c r="BL92" s="234">
        <v>3.255012605670405E-2</v>
      </c>
      <c r="BM92" s="234">
        <v>2.8532719194165536E-2</v>
      </c>
      <c r="BN92" s="234">
        <v>2.5011149363749596E-2</v>
      </c>
      <c r="BO92" s="234">
        <v>2.1924219287999293E-2</v>
      </c>
      <c r="BP92" s="234">
        <v>1.9218284789620704E-2</v>
      </c>
      <c r="BQ92" s="234">
        <v>1.6846322571546897E-2</v>
      </c>
      <c r="BR92" s="234">
        <v>1.4767113053600015E-2</v>
      </c>
      <c r="BS92" s="234">
        <v>1.2944524065217405E-2</v>
      </c>
      <c r="BT92" s="234">
        <v>1.1346882946368691E-2</v>
      </c>
      <c r="BU92" s="234">
        <v>9.9464261451338454E-3</v>
      </c>
      <c r="BV92" s="234">
        <v>8.7188167471369607E-3</v>
      </c>
      <c r="BW92" s="234">
        <v>7.6427215525394117E-3</v>
      </c>
      <c r="BX92" s="234">
        <v>6.6994403511039732E-3</v>
      </c>
      <c r="BY92" s="234">
        <v>5.8725809529312518E-3</v>
      </c>
      <c r="BZ92" s="234">
        <v>5.1477743276045337E-3</v>
      </c>
      <c r="CA92" s="234">
        <v>4.5124249014766244E-3</v>
      </c>
      <c r="CB92" s="234">
        <v>3.9554916738048958E-3</v>
      </c>
      <c r="CC92" s="234">
        <v>3.4672963480056932E-3</v>
      </c>
      <c r="CD92" s="234">
        <v>3.0393551437637566E-3</v>
      </c>
      <c r="CE92" s="234">
        <v>2.6642313672543445E-3</v>
      </c>
      <c r="CF92" s="234">
        <v>2.3354061774669924E-3</v>
      </c>
      <c r="CG92" s="234">
        <v>2.0471653028287097E-3</v>
      </c>
      <c r="CH92" s="234">
        <v>1.7944997395062325E-3</v>
      </c>
      <c r="CI92" s="234">
        <v>1.5730187057382821E-3</v>
      </c>
      <c r="CJ92" s="234">
        <v>1.3788733395321549E-3</v>
      </c>
    </row>
    <row r="93" spans="1:88" s="211" customFormat="1" ht="14.25" x14ac:dyDescent="0.25">
      <c r="A93" s="441" t="s">
        <v>529</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50">
        <v>-7689749.9627762344</v>
      </c>
      <c r="AL93" s="451"/>
      <c r="AM93" s="233">
        <v>2633185.9499888807</v>
      </c>
      <c r="AN93" s="233">
        <v>1358327.2705340106</v>
      </c>
      <c r="AO93" s="233">
        <v>1221769.5887861818</v>
      </c>
      <c r="AP93" s="233">
        <v>1098647.9391800021</v>
      </c>
      <c r="AQ93" s="233">
        <v>987672.86948155682</v>
      </c>
      <c r="AR93" s="233">
        <v>887674.79451749357</v>
      </c>
      <c r="AS93" s="233">
        <v>797593.34628938918</v>
      </c>
      <c r="AT93" s="233">
        <v>716467.59660957323</v>
      </c>
      <c r="AU93" s="233">
        <v>643427.11251480028</v>
      </c>
      <c r="AV93" s="233">
        <v>577683.7627534552</v>
      </c>
      <c r="AW93" s="233">
        <v>516120.73825911235</v>
      </c>
      <c r="AX93" s="233">
        <v>463133.0389587612</v>
      </c>
      <c r="AY93" s="233">
        <v>415477.57239987026</v>
      </c>
      <c r="AZ93" s="233">
        <v>372628.61427416757</v>
      </c>
      <c r="BA93" s="233">
        <v>334111.23928095947</v>
      </c>
      <c r="BB93" s="233">
        <v>299496.36723104212</v>
      </c>
      <c r="BC93" s="233">
        <v>268396.46723976044</v>
      </c>
      <c r="BD93" s="233">
        <v>240461.64434425801</v>
      </c>
      <c r="BE93" s="233">
        <v>215376.08207910159</v>
      </c>
      <c r="BF93" s="233">
        <v>192854.81053567777</v>
      </c>
      <c r="BG93" s="233">
        <v>171775.57107582685</v>
      </c>
      <c r="BH93" s="233">
        <v>153720.97688351694</v>
      </c>
      <c r="BI93" s="233">
        <v>137524.64058366028</v>
      </c>
      <c r="BJ93" s="233">
        <v>122998.98902050512</v>
      </c>
      <c r="BK93" s="233">
        <v>109975.01016257633</v>
      </c>
      <c r="BL93" s="233">
        <v>98300.456839565828</v>
      </c>
      <c r="BM93" s="233">
        <v>87838.220071884338</v>
      </c>
      <c r="BN93" s="233">
        <v>78464.855793602444</v>
      </c>
      <c r="BO93" s="233">
        <v>70069.25073550774</v>
      </c>
      <c r="BP93" s="233">
        <v>62551.41638057473</v>
      </c>
      <c r="BQ93" s="233">
        <v>55821.397212713608</v>
      </c>
      <c r="BR93" s="233">
        <v>49798.283916679196</v>
      </c>
      <c r="BS93" s="233">
        <v>44409.3214465118</v>
      </c>
      <c r="BT93" s="233">
        <v>39589.102761427101</v>
      </c>
      <c r="BU93" s="233">
        <v>35278.841076754798</v>
      </c>
      <c r="BV93" s="233">
        <v>31425.712064156924</v>
      </c>
      <c r="BW93" s="233">
        <v>27982.260659466127</v>
      </c>
      <c r="BX93" s="233">
        <v>24905.86525143476</v>
      </c>
      <c r="BY93" s="233">
        <v>22158.254297083899</v>
      </c>
      <c r="BZ93" s="233">
        <v>19705.070646982218</v>
      </c>
      <c r="CA93" s="233">
        <v>17515.478368150583</v>
      </c>
      <c r="CB93" s="233">
        <v>15561.808396935574</v>
      </c>
      <c r="CC93" s="233">
        <v>13819.23919325663</v>
      </c>
      <c r="CD93" s="233">
        <v>12265.50897718946</v>
      </c>
      <c r="CE93" s="233">
        <v>10880.656578497337</v>
      </c>
      <c r="CF93" s="233">
        <v>9646.78800627284</v>
      </c>
      <c r="CG93" s="233">
        <v>8547.866179775514</v>
      </c>
      <c r="CH93" s="233">
        <v>7569.5218641972133</v>
      </c>
      <c r="CI93" s="233">
        <v>6698.8833481302026</v>
      </c>
      <c r="CJ93" s="233">
        <v>5924.4232873211913</v>
      </c>
    </row>
    <row r="94" spans="1:88" s="211" customFormat="1" ht="14.25" x14ac:dyDescent="0.25">
      <c r="A94" s="441" t="s">
        <v>530</v>
      </c>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50">
        <v>-7689749.9627762344</v>
      </c>
      <c r="AL94" s="451"/>
      <c r="AM94" s="233">
        <v>-5056564.0127873532</v>
      </c>
      <c r="AN94" s="233">
        <v>-3698236.7422533426</v>
      </c>
      <c r="AO94" s="233">
        <v>-2476467.1534671606</v>
      </c>
      <c r="AP94" s="233">
        <v>-1377819.2142871586</v>
      </c>
      <c r="AQ94" s="233">
        <v>-390146.34480560175</v>
      </c>
      <c r="AR94" s="233">
        <v>497528.44971189182</v>
      </c>
      <c r="AS94" s="233">
        <v>1295121.7960012811</v>
      </c>
      <c r="AT94" s="233">
        <v>2011589.3926108545</v>
      </c>
      <c r="AU94" s="233">
        <v>2655016.5051256549</v>
      </c>
      <c r="AV94" s="233">
        <v>3232700.2678791098</v>
      </c>
      <c r="AW94" s="233">
        <v>3748821.0061382223</v>
      </c>
      <c r="AX94" s="233">
        <v>4211954.0450969832</v>
      </c>
      <c r="AY94" s="233">
        <v>4627431.6174968537</v>
      </c>
      <c r="AZ94" s="233">
        <v>5000060.2317710212</v>
      </c>
      <c r="BA94" s="233">
        <v>5334171.4710519807</v>
      </c>
      <c r="BB94" s="233">
        <v>5633667.8382830229</v>
      </c>
      <c r="BC94" s="233">
        <v>5902064.3055227837</v>
      </c>
      <c r="BD94" s="233">
        <v>6142525.9498670418</v>
      </c>
      <c r="BE94" s="233">
        <v>6357902.0319461431</v>
      </c>
      <c r="BF94" s="233">
        <v>6550756.8424818208</v>
      </c>
      <c r="BG94" s="233">
        <v>6722532.4135576477</v>
      </c>
      <c r="BH94" s="233">
        <v>6876253.3904411644</v>
      </c>
      <c r="BI94" s="233">
        <v>7013778.0310248248</v>
      </c>
      <c r="BJ94" s="233">
        <v>7136777.0200453298</v>
      </c>
      <c r="BK94" s="233">
        <v>7246752.0302079059</v>
      </c>
      <c r="BL94" s="233">
        <v>7345052.487047472</v>
      </c>
      <c r="BM94" s="233">
        <v>7432890.7071193568</v>
      </c>
      <c r="BN94" s="233">
        <v>7511355.5629129596</v>
      </c>
      <c r="BO94" s="233">
        <v>7581424.813648467</v>
      </c>
      <c r="BP94" s="233">
        <v>7643976.2300290419</v>
      </c>
      <c r="BQ94" s="233">
        <v>7699797.6272417558</v>
      </c>
      <c r="BR94" s="233">
        <v>7749595.911158435</v>
      </c>
      <c r="BS94" s="233">
        <v>7794005.2326049469</v>
      </c>
      <c r="BT94" s="233">
        <v>7833594.3353663739</v>
      </c>
      <c r="BU94" s="233">
        <v>7868873.1764431288</v>
      </c>
      <c r="BV94" s="233">
        <v>7900298.8885072861</v>
      </c>
      <c r="BW94" s="233">
        <v>7928281.1491667526</v>
      </c>
      <c r="BX94" s="233">
        <v>7953187.0144181876</v>
      </c>
      <c r="BY94" s="233">
        <v>7975345.2687152717</v>
      </c>
      <c r="BZ94" s="233">
        <v>7995050.3393622544</v>
      </c>
      <c r="CA94" s="233">
        <v>8012565.8177304054</v>
      </c>
      <c r="CB94" s="233">
        <v>8028127.6261273408</v>
      </c>
      <c r="CC94" s="233">
        <v>8041946.8653205978</v>
      </c>
      <c r="CD94" s="233">
        <v>8054212.3742977874</v>
      </c>
      <c r="CE94" s="233">
        <v>8065093.0308762845</v>
      </c>
      <c r="CF94" s="233">
        <v>8074739.8188825576</v>
      </c>
      <c r="CG94" s="233">
        <v>8083287.685062333</v>
      </c>
      <c r="CH94" s="233">
        <v>8090857.2069265302</v>
      </c>
      <c r="CI94" s="233">
        <v>8097556.0902746608</v>
      </c>
      <c r="CJ94" s="233">
        <v>8103480.5135619817</v>
      </c>
    </row>
    <row r="95" spans="1:88" s="211" customFormat="1" ht="14.25" x14ac:dyDescent="0.25">
      <c r="A95" s="441" t="s">
        <v>531</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52">
        <v>0</v>
      </c>
      <c r="AL95" s="453"/>
      <c r="AM95" s="232">
        <v>0</v>
      </c>
      <c r="AN95" s="232">
        <v>0</v>
      </c>
      <c r="AO95" s="232">
        <v>0</v>
      </c>
      <c r="AP95" s="232">
        <v>4.2179063392168592E-2</v>
      </c>
      <c r="AQ95" s="232">
        <v>0.11760790334838833</v>
      </c>
      <c r="AR95" s="232">
        <v>0.16609664676917579</v>
      </c>
      <c r="AS95" s="232">
        <v>0.19847418905328018</v>
      </c>
      <c r="AT95" s="232">
        <v>0.22077547921615448</v>
      </c>
      <c r="AU95" s="232">
        <v>0.23652716868879531</v>
      </c>
      <c r="AV95" s="232">
        <v>0.24788190987637648</v>
      </c>
      <c r="AW95" s="232">
        <v>0.25616768525972455</v>
      </c>
      <c r="AX95" s="232">
        <v>0.2623266259375534</v>
      </c>
      <c r="AY95" s="232">
        <v>0.26695619764186729</v>
      </c>
      <c r="AZ95" s="232">
        <v>0.27046864962381822</v>
      </c>
      <c r="BA95" s="232">
        <v>0.2731542284882158</v>
      </c>
      <c r="BB95" s="232">
        <v>0.27522086996723494</v>
      </c>
      <c r="BC95" s="232">
        <v>0.27681979682447588</v>
      </c>
      <c r="BD95" s="232">
        <v>0.27806242500539446</v>
      </c>
      <c r="BE95" s="232">
        <v>0.27903176943909491</v>
      </c>
      <c r="BF95" s="232">
        <v>0.279790287138167</v>
      </c>
      <c r="BG95" s="232">
        <v>0.28038240407098192</v>
      </c>
      <c r="BH95" s="232">
        <v>0.2808479365356813</v>
      </c>
      <c r="BI95" s="232">
        <v>0.28121458046023329</v>
      </c>
      <c r="BJ95" s="232">
        <v>0.28150374871824035</v>
      </c>
      <c r="BK95" s="232">
        <v>0.28173207130963673</v>
      </c>
      <c r="BL95" s="232">
        <v>0.28191251329033462</v>
      </c>
      <c r="BM95" s="232">
        <v>0.28205521529749866</v>
      </c>
      <c r="BN95" s="232">
        <v>0.28216813052596867</v>
      </c>
      <c r="BO95" s="232">
        <v>0.282257510839937</v>
      </c>
      <c r="BP95" s="232">
        <v>0.28232828004537902</v>
      </c>
      <c r="BQ95" s="232">
        <v>0.28238432206387998</v>
      </c>
      <c r="BR95" s="232">
        <v>0.2824287044536069</v>
      </c>
      <c r="BS95" s="232">
        <v>0.28246385248531247</v>
      </c>
      <c r="BT95" s="232">
        <v>0.2824916851820396</v>
      </c>
      <c r="BU95" s="232">
        <v>0.28251372194865798</v>
      </c>
      <c r="BV95" s="232">
        <v>0.28253116635797926</v>
      </c>
      <c r="BW95" s="232">
        <v>0.28254497212566876</v>
      </c>
      <c r="BX95" s="232">
        <v>0.28255589515050517</v>
      </c>
      <c r="BY95" s="232">
        <v>0.28256453462204223</v>
      </c>
      <c r="BZ95" s="232">
        <v>0.2825713655303832</v>
      </c>
      <c r="CA95" s="232">
        <v>0.28257676440027302</v>
      </c>
      <c r="CB95" s="232">
        <v>0.28258102967674992</v>
      </c>
      <c r="CC95" s="232">
        <v>0.28258439788309664</v>
      </c>
      <c r="CD95" s="232">
        <v>0.28258705643325999</v>
      </c>
      <c r="CE95" s="232">
        <v>0.28258915379446981</v>
      </c>
      <c r="CF95" s="232">
        <v>0.28259080754962596</v>
      </c>
      <c r="CG95" s="232">
        <v>0.28259211079413293</v>
      </c>
      <c r="CH95" s="232">
        <v>0.28259313721142787</v>
      </c>
      <c r="CI95" s="232">
        <v>0.28259394509994418</v>
      </c>
      <c r="CJ95" s="232">
        <v>0.28259458056784625</v>
      </c>
    </row>
    <row r="96" spans="1:88" s="211" customFormat="1" ht="14.25" x14ac:dyDescent="0.25">
      <c r="A96" s="441" t="s">
        <v>532</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31">
        <v>0</v>
      </c>
      <c r="AN96" s="231">
        <v>0</v>
      </c>
      <c r="AO96" s="231">
        <v>0</v>
      </c>
      <c r="AP96" s="231">
        <v>3.5933683961447627</v>
      </c>
      <c r="AQ96" s="231">
        <v>0</v>
      </c>
      <c r="AR96" s="231">
        <v>0</v>
      </c>
      <c r="AS96" s="231">
        <v>0</v>
      </c>
      <c r="AT96" s="231">
        <v>0</v>
      </c>
      <c r="AU96" s="231">
        <v>0</v>
      </c>
      <c r="AV96" s="231">
        <v>0</v>
      </c>
      <c r="AW96" s="231">
        <v>0</v>
      </c>
      <c r="AX96" s="231">
        <v>0</v>
      </c>
      <c r="AY96" s="231">
        <v>0</v>
      </c>
      <c r="AZ96" s="231">
        <v>0</v>
      </c>
      <c r="BA96" s="231">
        <v>0</v>
      </c>
      <c r="BB96" s="231">
        <v>0</v>
      </c>
      <c r="BC96" s="231">
        <v>0</v>
      </c>
      <c r="BD96" s="231">
        <v>0</v>
      </c>
      <c r="BE96" s="231">
        <v>0</v>
      </c>
      <c r="BF96" s="231">
        <v>0</v>
      </c>
      <c r="BG96" s="231">
        <v>0</v>
      </c>
      <c r="BH96" s="231">
        <v>0</v>
      </c>
      <c r="BI96" s="231">
        <v>0</v>
      </c>
      <c r="BJ96" s="231">
        <v>0</v>
      </c>
      <c r="BK96" s="231">
        <v>0</v>
      </c>
      <c r="BL96" s="231">
        <v>0</v>
      </c>
      <c r="BM96" s="231">
        <v>0</v>
      </c>
      <c r="BN96" s="231">
        <v>0</v>
      </c>
      <c r="BO96" s="231">
        <v>0</v>
      </c>
      <c r="BP96" s="231">
        <v>0</v>
      </c>
      <c r="BQ96" s="231">
        <v>0</v>
      </c>
      <c r="BR96" s="231">
        <v>0</v>
      </c>
      <c r="BS96" s="231">
        <v>0</v>
      </c>
      <c r="BT96" s="231">
        <v>0</v>
      </c>
      <c r="BU96" s="231">
        <v>0</v>
      </c>
      <c r="BV96" s="231">
        <v>0</v>
      </c>
      <c r="BW96" s="231">
        <v>0</v>
      </c>
      <c r="BX96" s="231">
        <v>0</v>
      </c>
      <c r="BY96" s="231">
        <v>0</v>
      </c>
      <c r="BZ96" s="231">
        <v>0</v>
      </c>
      <c r="CA96" s="231">
        <v>0</v>
      </c>
      <c r="CB96" s="231">
        <v>0</v>
      </c>
      <c r="CC96" s="231">
        <v>0</v>
      </c>
      <c r="CD96" s="231">
        <v>0</v>
      </c>
      <c r="CE96" s="231">
        <v>0</v>
      </c>
      <c r="CF96" s="231">
        <v>0</v>
      </c>
      <c r="CG96" s="231">
        <v>0</v>
      </c>
      <c r="CH96" s="231">
        <v>0</v>
      </c>
      <c r="CI96" s="231">
        <v>0</v>
      </c>
      <c r="CJ96" s="231">
        <v>0</v>
      </c>
    </row>
    <row r="97" spans="1:88" s="211" customFormat="1" ht="15" thickBot="1" x14ac:dyDescent="0.3">
      <c r="A97" s="445" t="s">
        <v>533</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30">
        <v>0</v>
      </c>
      <c r="AN97" s="230">
        <v>0</v>
      </c>
      <c r="AO97" s="230">
        <v>0</v>
      </c>
      <c r="AP97" s="230">
        <v>0</v>
      </c>
      <c r="AQ97" s="230">
        <v>0</v>
      </c>
      <c r="AR97" s="230">
        <v>5.4395149521144965</v>
      </c>
      <c r="AS97" s="230">
        <v>0</v>
      </c>
      <c r="AT97" s="230">
        <v>0</v>
      </c>
      <c r="AU97" s="230">
        <v>0</v>
      </c>
      <c r="AV97" s="230">
        <v>0</v>
      </c>
      <c r="AW97" s="230">
        <v>0</v>
      </c>
      <c r="AX97" s="230">
        <v>0</v>
      </c>
      <c r="AY97" s="230">
        <v>0</v>
      </c>
      <c r="AZ97" s="230">
        <v>0</v>
      </c>
      <c r="BA97" s="230">
        <v>0</v>
      </c>
      <c r="BB97" s="230">
        <v>0</v>
      </c>
      <c r="BC97" s="230">
        <v>0</v>
      </c>
      <c r="BD97" s="230">
        <v>0</v>
      </c>
      <c r="BE97" s="230">
        <v>0</v>
      </c>
      <c r="BF97" s="230">
        <v>0</v>
      </c>
      <c r="BG97" s="230">
        <v>0</v>
      </c>
      <c r="BH97" s="230">
        <v>0</v>
      </c>
      <c r="BI97" s="230">
        <v>0</v>
      </c>
      <c r="BJ97" s="230">
        <v>0</v>
      </c>
      <c r="BK97" s="230">
        <v>0</v>
      </c>
      <c r="BL97" s="230">
        <v>0</v>
      </c>
      <c r="BM97" s="230">
        <v>0</v>
      </c>
      <c r="BN97" s="230">
        <v>0</v>
      </c>
      <c r="BO97" s="230">
        <v>0</v>
      </c>
      <c r="BP97" s="230">
        <v>0</v>
      </c>
      <c r="BQ97" s="230">
        <v>0</v>
      </c>
      <c r="BR97" s="230">
        <v>0</v>
      </c>
      <c r="BS97" s="230">
        <v>0</v>
      </c>
      <c r="BT97" s="230">
        <v>0</v>
      </c>
      <c r="BU97" s="230">
        <v>0</v>
      </c>
      <c r="BV97" s="230">
        <v>0</v>
      </c>
      <c r="BW97" s="230">
        <v>0</v>
      </c>
      <c r="BX97" s="230">
        <v>0</v>
      </c>
      <c r="BY97" s="230">
        <v>0</v>
      </c>
      <c r="BZ97" s="230">
        <v>0</v>
      </c>
      <c r="CA97" s="230">
        <v>0</v>
      </c>
      <c r="CB97" s="230">
        <v>0</v>
      </c>
      <c r="CC97" s="230">
        <v>0</v>
      </c>
      <c r="CD97" s="230">
        <v>0</v>
      </c>
      <c r="CE97" s="230">
        <v>0</v>
      </c>
      <c r="CF97" s="230">
        <v>0</v>
      </c>
      <c r="CG97" s="230">
        <v>0</v>
      </c>
      <c r="CH97" s="230">
        <v>0</v>
      </c>
      <c r="CI97" s="230">
        <v>0</v>
      </c>
      <c r="CJ97" s="230">
        <v>0</v>
      </c>
    </row>
    <row r="98" spans="1:88" x14ac:dyDescent="0.25">
      <c r="AM98" s="218"/>
      <c r="AN98" s="218"/>
      <c r="AO98" s="218"/>
      <c r="AP98" s="218"/>
      <c r="AQ98" s="218"/>
      <c r="AR98" s="218"/>
      <c r="AS98" s="218"/>
      <c r="AT98" s="218"/>
    </row>
    <row r="99" spans="1:88"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c r="W99" s="449"/>
      <c r="X99" s="449"/>
      <c r="Y99" s="449"/>
      <c r="Z99" s="449"/>
      <c r="AA99" s="449"/>
      <c r="AB99" s="449"/>
      <c r="AC99" s="449"/>
      <c r="AD99" s="449"/>
      <c r="AE99" s="449"/>
      <c r="AF99" s="449"/>
      <c r="AG99" s="449"/>
      <c r="AH99" s="449"/>
      <c r="AI99" s="449"/>
      <c r="AJ99" s="449"/>
      <c r="AK99" s="449"/>
      <c r="AL99" s="449"/>
      <c r="AM99" s="449"/>
      <c r="AN99" s="449"/>
      <c r="AO99" s="449"/>
      <c r="AP99" s="449"/>
      <c r="AQ99" s="449"/>
      <c r="AR99" s="449"/>
      <c r="AS99" s="449"/>
      <c r="AT99" s="449"/>
      <c r="AU99" s="449"/>
    </row>
    <row r="101" spans="1:88" x14ac:dyDescent="0.25">
      <c r="AM101" s="218"/>
    </row>
    <row r="103" spans="1:88" x14ac:dyDescent="0.25">
      <c r="AM103" s="210" t="s">
        <v>463</v>
      </c>
    </row>
    <row r="104" spans="1:88" ht="27.75" x14ac:dyDescent="0.25">
      <c r="AL104" s="213"/>
    </row>
    <row r="105" spans="1:88" ht="27.75" x14ac:dyDescent="0.25">
      <c r="AL105" s="21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I32" sqref="I32"/>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14" width="18.28515625" style="66" customWidth="1"/>
    <col min="15"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28" t="str">
        <f>'3.2 паспорт Техсостояние ЛЭП'!E12</f>
        <v>Q_NS2000.KL.0007</v>
      </c>
      <c r="B12" s="328"/>
      <c r="C12" s="328"/>
      <c r="D12" s="328"/>
      <c r="E12" s="328"/>
      <c r="F12" s="328"/>
      <c r="G12" s="328"/>
      <c r="H12" s="328"/>
      <c r="I12" s="328"/>
      <c r="J12" s="328"/>
      <c r="K12" s="328"/>
      <c r="L12" s="328"/>
    </row>
    <row r="13" spans="1:44" x14ac:dyDescent="0.25">
      <c r="A13" s="294" t="s">
        <v>7</v>
      </c>
      <c r="B13" s="294"/>
      <c r="C13" s="294"/>
      <c r="D13" s="294"/>
      <c r="E13" s="294"/>
      <c r="F13" s="294"/>
      <c r="G13" s="294"/>
      <c r="H13" s="294"/>
      <c r="I13" s="294"/>
      <c r="J13" s="294"/>
      <c r="K13" s="294"/>
      <c r="L13" s="294"/>
    </row>
    <row r="14" spans="1:44" ht="18.75" x14ac:dyDescent="0.25">
      <c r="A14" s="313"/>
      <c r="B14" s="313"/>
      <c r="C14" s="313"/>
      <c r="D14" s="313"/>
      <c r="E14" s="313"/>
      <c r="F14" s="313"/>
      <c r="G14" s="313"/>
      <c r="H14" s="313"/>
      <c r="I14" s="313"/>
      <c r="J14" s="313"/>
      <c r="K14" s="313"/>
      <c r="L14" s="313"/>
    </row>
    <row r="15" spans="1:44" ht="39.75" customHeight="1" x14ac:dyDescent="0.25">
      <c r="A15" s="300"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4" ht="15.75" customHeight="1" x14ac:dyDescent="0.25">
      <c r="L17" s="84"/>
    </row>
    <row r="18" spans="1:14" x14ac:dyDescent="0.25">
      <c r="K18" s="83"/>
    </row>
    <row r="19" spans="1:14" ht="15.75" customHeight="1" x14ac:dyDescent="0.25">
      <c r="A19" s="466" t="s">
        <v>419</v>
      </c>
      <c r="B19" s="466"/>
      <c r="C19" s="466"/>
      <c r="D19" s="466"/>
      <c r="E19" s="466"/>
      <c r="F19" s="466"/>
      <c r="G19" s="466"/>
      <c r="H19" s="466"/>
      <c r="I19" s="466"/>
      <c r="J19" s="466"/>
      <c r="K19" s="466"/>
      <c r="L19" s="466"/>
    </row>
    <row r="20" spans="1:14" x14ac:dyDescent="0.25">
      <c r="A20" s="67"/>
      <c r="B20" s="67"/>
      <c r="C20" s="82"/>
      <c r="D20" s="82"/>
      <c r="E20" s="82"/>
      <c r="F20" s="82"/>
      <c r="G20" s="82"/>
      <c r="H20" s="82"/>
      <c r="I20" s="82"/>
      <c r="J20" s="82"/>
      <c r="K20" s="82"/>
      <c r="L20" s="82"/>
    </row>
    <row r="21" spans="1:14" ht="28.5" customHeight="1" x14ac:dyDescent="0.25">
      <c r="A21" s="456" t="s">
        <v>220</v>
      </c>
      <c r="B21" s="456" t="s">
        <v>219</v>
      </c>
      <c r="C21" s="462" t="s">
        <v>353</v>
      </c>
      <c r="D21" s="462"/>
      <c r="E21" s="462"/>
      <c r="F21" s="462"/>
      <c r="G21" s="462"/>
      <c r="H21" s="462"/>
      <c r="I21" s="457" t="s">
        <v>218</v>
      </c>
      <c r="J21" s="459" t="s">
        <v>355</v>
      </c>
      <c r="K21" s="456" t="s">
        <v>217</v>
      </c>
      <c r="L21" s="458" t="s">
        <v>354</v>
      </c>
    </row>
    <row r="22" spans="1:14" ht="58.5" customHeight="1" x14ac:dyDescent="0.25">
      <c r="A22" s="456"/>
      <c r="B22" s="456"/>
      <c r="C22" s="463" t="s">
        <v>2</v>
      </c>
      <c r="D22" s="463"/>
      <c r="E22" s="133"/>
      <c r="F22" s="134"/>
      <c r="G22" s="464" t="s">
        <v>1</v>
      </c>
      <c r="H22" s="465"/>
      <c r="I22" s="457"/>
      <c r="J22" s="460"/>
      <c r="K22" s="456"/>
      <c r="L22" s="458"/>
    </row>
    <row r="23" spans="1:14" ht="47.25" x14ac:dyDescent="0.25">
      <c r="A23" s="456"/>
      <c r="B23" s="456"/>
      <c r="C23" s="81" t="s">
        <v>216</v>
      </c>
      <c r="D23" s="81" t="s">
        <v>215</v>
      </c>
      <c r="E23" s="81" t="s">
        <v>216</v>
      </c>
      <c r="F23" s="81" t="s">
        <v>215</v>
      </c>
      <c r="G23" s="81" t="s">
        <v>216</v>
      </c>
      <c r="H23" s="81" t="s">
        <v>215</v>
      </c>
      <c r="I23" s="457"/>
      <c r="J23" s="461"/>
      <c r="K23" s="456"/>
      <c r="L23" s="458"/>
    </row>
    <row r="24" spans="1:14" x14ac:dyDescent="0.25">
      <c r="A24" s="69">
        <v>1</v>
      </c>
      <c r="B24" s="69">
        <v>2</v>
      </c>
      <c r="C24" s="81">
        <v>3</v>
      </c>
      <c r="D24" s="81">
        <v>4</v>
      </c>
      <c r="E24" s="81">
        <v>5</v>
      </c>
      <c r="F24" s="81">
        <v>6</v>
      </c>
      <c r="G24" s="81">
        <v>7</v>
      </c>
      <c r="H24" s="81">
        <v>8</v>
      </c>
      <c r="I24" s="81">
        <v>9</v>
      </c>
      <c r="J24" s="81">
        <v>10</v>
      </c>
      <c r="K24" s="81">
        <v>11</v>
      </c>
      <c r="L24" s="81">
        <v>12</v>
      </c>
    </row>
    <row r="25" spans="1:14" x14ac:dyDescent="0.25">
      <c r="A25" s="75">
        <v>1</v>
      </c>
      <c r="B25" s="76" t="s">
        <v>214</v>
      </c>
      <c r="C25" s="79"/>
      <c r="D25" s="79"/>
      <c r="E25" s="79"/>
      <c r="F25" s="79"/>
      <c r="G25" s="164"/>
      <c r="H25" s="164"/>
      <c r="I25" s="79"/>
      <c r="J25" s="79"/>
      <c r="K25" s="73"/>
      <c r="L25" s="92"/>
      <c r="M25" s="220"/>
    </row>
    <row r="26" spans="1:14" ht="21.75" customHeight="1" x14ac:dyDescent="0.25">
      <c r="A26" s="75" t="s">
        <v>213</v>
      </c>
      <c r="B26" s="80" t="s">
        <v>360</v>
      </c>
      <c r="C26" s="165" t="s">
        <v>465</v>
      </c>
      <c r="D26" s="165" t="s">
        <v>465</v>
      </c>
      <c r="E26" s="165" t="s">
        <v>456</v>
      </c>
      <c r="F26" s="165" t="s">
        <v>456</v>
      </c>
      <c r="G26" s="164">
        <v>45809</v>
      </c>
      <c r="H26" s="164">
        <v>45873</v>
      </c>
      <c r="I26" s="224">
        <v>1</v>
      </c>
      <c r="J26" s="224">
        <v>1</v>
      </c>
      <c r="K26" s="73"/>
      <c r="L26" s="73"/>
    </row>
    <row r="27" spans="1:14" s="68" customFormat="1" ht="39" customHeight="1" x14ac:dyDescent="0.25">
      <c r="A27" s="75" t="s">
        <v>212</v>
      </c>
      <c r="B27" s="80" t="s">
        <v>362</v>
      </c>
      <c r="C27" s="263" t="s">
        <v>465</v>
      </c>
      <c r="D27" s="263" t="s">
        <v>465</v>
      </c>
      <c r="E27" s="263" t="s">
        <v>456</v>
      </c>
      <c r="F27" s="263" t="s">
        <v>456</v>
      </c>
      <c r="G27" s="262" t="s">
        <v>456</v>
      </c>
      <c r="H27" s="262" t="s">
        <v>456</v>
      </c>
      <c r="I27" s="79"/>
      <c r="J27" s="79"/>
      <c r="K27" s="73"/>
      <c r="L27" s="73"/>
    </row>
    <row r="28" spans="1:14" s="68" customFormat="1" ht="70.5" customHeight="1" x14ac:dyDescent="0.25">
      <c r="A28" s="75" t="s">
        <v>361</v>
      </c>
      <c r="B28" s="80" t="s">
        <v>366</v>
      </c>
      <c r="C28" s="263" t="s">
        <v>465</v>
      </c>
      <c r="D28" s="263" t="s">
        <v>465</v>
      </c>
      <c r="E28" s="263" t="s">
        <v>456</v>
      </c>
      <c r="F28" s="263" t="s">
        <v>456</v>
      </c>
      <c r="G28" s="264" t="s">
        <v>456</v>
      </c>
      <c r="H28" s="263" t="s">
        <v>456</v>
      </c>
      <c r="I28" s="79"/>
      <c r="J28" s="79"/>
      <c r="K28" s="73"/>
      <c r="L28" s="73"/>
    </row>
    <row r="29" spans="1:14" s="68" customFormat="1" ht="54" customHeight="1" x14ac:dyDescent="0.25">
      <c r="A29" s="75" t="s">
        <v>211</v>
      </c>
      <c r="B29" s="80" t="s">
        <v>365</v>
      </c>
      <c r="C29" s="263" t="s">
        <v>465</v>
      </c>
      <c r="D29" s="263" t="s">
        <v>465</v>
      </c>
      <c r="E29" s="263" t="s">
        <v>456</v>
      </c>
      <c r="F29" s="263" t="s">
        <v>456</v>
      </c>
      <c r="G29" s="264" t="s">
        <v>456</v>
      </c>
      <c r="H29" s="263" t="s">
        <v>456</v>
      </c>
      <c r="I29" s="79"/>
      <c r="J29" s="79"/>
      <c r="K29" s="73"/>
      <c r="L29" s="73"/>
    </row>
    <row r="30" spans="1:14" s="68" customFormat="1" ht="42" customHeight="1" x14ac:dyDescent="0.25">
      <c r="A30" s="75" t="s">
        <v>210</v>
      </c>
      <c r="B30" s="80" t="s">
        <v>367</v>
      </c>
      <c r="C30" s="263" t="s">
        <v>465</v>
      </c>
      <c r="D30" s="263" t="s">
        <v>465</v>
      </c>
      <c r="E30" s="263" t="s">
        <v>456</v>
      </c>
      <c r="F30" s="263" t="s">
        <v>456</v>
      </c>
      <c r="G30" s="262">
        <v>46152</v>
      </c>
      <c r="H30" s="262">
        <v>46167</v>
      </c>
      <c r="I30" s="79"/>
      <c r="J30" s="79"/>
      <c r="K30" s="73"/>
      <c r="L30" s="73"/>
      <c r="M30" s="221"/>
    </row>
    <row r="31" spans="1:14" s="68" customFormat="1" ht="37.5" customHeight="1" x14ac:dyDescent="0.25">
      <c r="A31" s="75" t="s">
        <v>209</v>
      </c>
      <c r="B31" s="74" t="s">
        <v>363</v>
      </c>
      <c r="C31" s="263" t="s">
        <v>465</v>
      </c>
      <c r="D31" s="263" t="s">
        <v>465</v>
      </c>
      <c r="E31" s="263"/>
      <c r="F31" s="263"/>
      <c r="G31" s="262">
        <v>46122</v>
      </c>
      <c r="H31" s="262">
        <v>46142</v>
      </c>
      <c r="I31" s="79"/>
      <c r="J31" s="79"/>
      <c r="K31" s="73"/>
      <c r="L31" s="73"/>
      <c r="M31" s="283"/>
      <c r="N31" s="284"/>
    </row>
    <row r="32" spans="1:14" s="68" customFormat="1" ht="31.5" x14ac:dyDescent="0.25">
      <c r="A32" s="75" t="s">
        <v>207</v>
      </c>
      <c r="B32" s="74" t="s">
        <v>368</v>
      </c>
      <c r="C32" s="263" t="s">
        <v>465</v>
      </c>
      <c r="D32" s="263" t="s">
        <v>465</v>
      </c>
      <c r="E32" s="263"/>
      <c r="F32" s="263"/>
      <c r="G32" s="262">
        <v>46152</v>
      </c>
      <c r="H32" s="262">
        <v>46167</v>
      </c>
      <c r="I32" s="79"/>
      <c r="J32" s="79"/>
      <c r="K32" s="73"/>
      <c r="L32" s="73"/>
    </row>
    <row r="33" spans="1:14" s="68" customFormat="1" ht="37.5" customHeight="1" x14ac:dyDescent="0.25">
      <c r="A33" s="75" t="s">
        <v>379</v>
      </c>
      <c r="B33" s="74" t="s">
        <v>296</v>
      </c>
      <c r="C33" s="263" t="s">
        <v>465</v>
      </c>
      <c r="D33" s="263" t="s">
        <v>465</v>
      </c>
      <c r="E33" s="263"/>
      <c r="F33" s="263"/>
      <c r="G33" s="267" t="s">
        <v>456</v>
      </c>
      <c r="H33" s="267" t="s">
        <v>456</v>
      </c>
      <c r="I33" s="79"/>
      <c r="J33" s="79"/>
      <c r="K33" s="73"/>
      <c r="L33" s="73"/>
    </row>
    <row r="34" spans="1:14" s="68" customFormat="1" ht="47.25" customHeight="1" x14ac:dyDescent="0.25">
      <c r="A34" s="75" t="s">
        <v>380</v>
      </c>
      <c r="B34" s="74" t="s">
        <v>372</v>
      </c>
      <c r="C34" s="263" t="s">
        <v>465</v>
      </c>
      <c r="D34" s="263" t="s">
        <v>465</v>
      </c>
      <c r="E34" s="263"/>
      <c r="F34" s="263"/>
      <c r="G34" s="267" t="s">
        <v>456</v>
      </c>
      <c r="H34" s="267" t="s">
        <v>456</v>
      </c>
      <c r="I34" s="78"/>
      <c r="J34" s="78"/>
      <c r="K34" s="78"/>
      <c r="L34" s="73"/>
    </row>
    <row r="35" spans="1:14" s="68" customFormat="1" ht="49.5" customHeight="1" x14ac:dyDescent="0.25">
      <c r="A35" s="75" t="s">
        <v>381</v>
      </c>
      <c r="B35" s="74" t="s">
        <v>208</v>
      </c>
      <c r="C35" s="263" t="s">
        <v>465</v>
      </c>
      <c r="D35" s="263" t="s">
        <v>465</v>
      </c>
      <c r="E35" s="263"/>
      <c r="F35" s="263"/>
      <c r="G35" s="262">
        <v>46168</v>
      </c>
      <c r="H35" s="262">
        <v>46172</v>
      </c>
      <c r="I35" s="78"/>
      <c r="J35" s="78"/>
      <c r="K35" s="78"/>
      <c r="L35" s="73"/>
    </row>
    <row r="36" spans="1:14" ht="37.5" customHeight="1" x14ac:dyDescent="0.25">
      <c r="A36" s="75" t="s">
        <v>382</v>
      </c>
      <c r="B36" s="74" t="s">
        <v>364</v>
      </c>
      <c r="C36" s="263" t="s">
        <v>465</v>
      </c>
      <c r="D36" s="263" t="s">
        <v>465</v>
      </c>
      <c r="E36" s="263" t="s">
        <v>465</v>
      </c>
      <c r="F36" s="263"/>
      <c r="G36" s="262" t="s">
        <v>456</v>
      </c>
      <c r="H36" s="262" t="s">
        <v>456</v>
      </c>
      <c r="I36" s="77"/>
      <c r="J36" s="77"/>
      <c r="K36" s="73"/>
      <c r="L36" s="73"/>
    </row>
    <row r="37" spans="1:14" x14ac:dyDescent="0.25">
      <c r="A37" s="75" t="s">
        <v>383</v>
      </c>
      <c r="B37" s="74" t="s">
        <v>206</v>
      </c>
      <c r="C37" s="263" t="s">
        <v>465</v>
      </c>
      <c r="D37" s="263" t="s">
        <v>465</v>
      </c>
      <c r="E37" s="263"/>
      <c r="F37" s="263"/>
      <c r="G37" s="262" t="s">
        <v>456</v>
      </c>
      <c r="H37" s="262" t="s">
        <v>456</v>
      </c>
      <c r="I37" s="77"/>
      <c r="J37" s="77"/>
      <c r="K37" s="73"/>
      <c r="L37" s="73"/>
      <c r="M37" s="220"/>
    </row>
    <row r="38" spans="1:14" x14ac:dyDescent="0.25">
      <c r="A38" s="75" t="s">
        <v>467</v>
      </c>
      <c r="B38" s="76" t="s">
        <v>205</v>
      </c>
      <c r="C38" s="261"/>
      <c r="D38" s="260"/>
      <c r="E38" s="260"/>
      <c r="F38" s="260"/>
      <c r="G38" s="266"/>
      <c r="H38" s="266"/>
      <c r="I38" s="73"/>
      <c r="J38" s="73"/>
      <c r="K38" s="73"/>
      <c r="L38" s="73"/>
    </row>
    <row r="39" spans="1:14" ht="78.75" x14ac:dyDescent="0.25">
      <c r="A39" s="75">
        <v>2</v>
      </c>
      <c r="B39" s="74" t="s">
        <v>369</v>
      </c>
      <c r="C39" s="263" t="s">
        <v>465</v>
      </c>
      <c r="D39" s="263" t="s">
        <v>465</v>
      </c>
      <c r="E39" s="260"/>
      <c r="F39" s="260"/>
      <c r="G39" s="262">
        <v>46122</v>
      </c>
      <c r="H39" s="262">
        <v>46142</v>
      </c>
      <c r="I39" s="73"/>
      <c r="J39" s="73"/>
      <c r="K39" s="73"/>
      <c r="L39" s="73"/>
      <c r="M39" s="283"/>
      <c r="N39" s="284"/>
    </row>
    <row r="40" spans="1:14" ht="33.75" customHeight="1" x14ac:dyDescent="0.25">
      <c r="A40" s="75" t="s">
        <v>204</v>
      </c>
      <c r="B40" s="74" t="s">
        <v>371</v>
      </c>
      <c r="C40" s="263" t="s">
        <v>465</v>
      </c>
      <c r="D40" s="263" t="s">
        <v>465</v>
      </c>
      <c r="E40" s="260"/>
      <c r="F40" s="260"/>
      <c r="G40" s="262">
        <v>46174</v>
      </c>
      <c r="H40" s="262">
        <v>46183</v>
      </c>
      <c r="I40" s="73"/>
      <c r="J40" s="73"/>
      <c r="K40" s="73"/>
      <c r="L40" s="73"/>
    </row>
    <row r="41" spans="1:14" ht="63" customHeight="1" x14ac:dyDescent="0.25">
      <c r="A41" s="75" t="s">
        <v>203</v>
      </c>
      <c r="B41" s="76" t="s">
        <v>450</v>
      </c>
      <c r="C41" s="261"/>
      <c r="D41" s="260"/>
      <c r="E41" s="260"/>
      <c r="F41" s="260"/>
      <c r="G41" s="266"/>
      <c r="H41" s="266"/>
      <c r="I41" s="73"/>
      <c r="J41" s="73"/>
      <c r="K41" s="73"/>
      <c r="L41" s="73"/>
    </row>
    <row r="42" spans="1:14" ht="58.5" customHeight="1" x14ac:dyDescent="0.25">
      <c r="A42" s="75">
        <v>3</v>
      </c>
      <c r="B42" s="74" t="s">
        <v>370</v>
      </c>
      <c r="C42" s="263" t="s">
        <v>465</v>
      </c>
      <c r="D42" s="263" t="s">
        <v>465</v>
      </c>
      <c r="E42" s="260"/>
      <c r="F42" s="260"/>
      <c r="G42" s="262">
        <v>46174</v>
      </c>
      <c r="H42" s="262">
        <v>46203</v>
      </c>
      <c r="I42" s="73"/>
      <c r="J42" s="73"/>
      <c r="K42" s="73"/>
      <c r="L42" s="73"/>
    </row>
    <row r="43" spans="1:14" ht="34.5" customHeight="1" x14ac:dyDescent="0.25">
      <c r="A43" s="75" t="s">
        <v>202</v>
      </c>
      <c r="B43" s="74" t="s">
        <v>200</v>
      </c>
      <c r="C43" s="263" t="s">
        <v>465</v>
      </c>
      <c r="D43" s="263" t="s">
        <v>465</v>
      </c>
      <c r="E43" s="260"/>
      <c r="F43" s="260"/>
      <c r="G43" s="262">
        <v>46193</v>
      </c>
      <c r="H43" s="262">
        <v>46204</v>
      </c>
      <c r="I43" s="73"/>
      <c r="J43" s="73"/>
      <c r="K43" s="73"/>
      <c r="L43" s="73"/>
      <c r="M43" s="220"/>
    </row>
    <row r="44" spans="1:14" ht="24.75" customHeight="1" x14ac:dyDescent="0.25">
      <c r="A44" s="75" t="s">
        <v>201</v>
      </c>
      <c r="B44" s="74" t="s">
        <v>198</v>
      </c>
      <c r="C44" s="263" t="s">
        <v>465</v>
      </c>
      <c r="D44" s="263" t="s">
        <v>465</v>
      </c>
      <c r="E44" s="260"/>
      <c r="F44" s="260"/>
      <c r="G44" s="262">
        <v>46204</v>
      </c>
      <c r="H44" s="262">
        <v>46218</v>
      </c>
      <c r="I44" s="73"/>
      <c r="J44" s="73"/>
      <c r="K44" s="73"/>
      <c r="L44" s="73"/>
    </row>
    <row r="45" spans="1:14" ht="90.75" customHeight="1" x14ac:dyDescent="0.25">
      <c r="A45" s="75" t="s">
        <v>199</v>
      </c>
      <c r="B45" s="74" t="s">
        <v>375</v>
      </c>
      <c r="C45" s="263" t="s">
        <v>465</v>
      </c>
      <c r="D45" s="263" t="s">
        <v>465</v>
      </c>
      <c r="E45" s="260"/>
      <c r="F45" s="260"/>
      <c r="G45" s="267" t="s">
        <v>456</v>
      </c>
      <c r="H45" s="267" t="s">
        <v>456</v>
      </c>
      <c r="I45" s="73"/>
      <c r="J45" s="73"/>
      <c r="K45" s="73"/>
      <c r="L45" s="73"/>
      <c r="M45" s="222"/>
      <c r="N45" s="223"/>
    </row>
    <row r="46" spans="1:14" ht="167.25" customHeight="1" x14ac:dyDescent="0.25">
      <c r="A46" s="75" t="s">
        <v>197</v>
      </c>
      <c r="B46" s="74" t="s">
        <v>373</v>
      </c>
      <c r="C46" s="263" t="s">
        <v>465</v>
      </c>
      <c r="D46" s="263" t="s">
        <v>465</v>
      </c>
      <c r="E46" s="260"/>
      <c r="F46" s="260"/>
      <c r="G46" s="267" t="s">
        <v>456</v>
      </c>
      <c r="H46" s="267" t="s">
        <v>456</v>
      </c>
      <c r="I46" s="73"/>
      <c r="J46" s="73"/>
      <c r="K46" s="73"/>
      <c r="L46" s="73"/>
      <c r="M46" s="222"/>
      <c r="N46" s="223"/>
    </row>
    <row r="47" spans="1:14" ht="30.75" customHeight="1" x14ac:dyDescent="0.25">
      <c r="A47" s="75" t="s">
        <v>195</v>
      </c>
      <c r="B47" s="74" t="s">
        <v>196</v>
      </c>
      <c r="C47" s="263" t="s">
        <v>465</v>
      </c>
      <c r="D47" s="263" t="s">
        <v>465</v>
      </c>
      <c r="E47" s="260"/>
      <c r="F47" s="260"/>
      <c r="G47" s="262">
        <v>46218</v>
      </c>
      <c r="H47" s="262">
        <v>46221</v>
      </c>
      <c r="I47" s="73"/>
      <c r="J47" s="73"/>
      <c r="K47" s="73"/>
      <c r="L47" s="73"/>
    </row>
    <row r="48" spans="1:14" ht="37.5" customHeight="1" x14ac:dyDescent="0.25">
      <c r="A48" s="75" t="s">
        <v>384</v>
      </c>
      <c r="B48" s="76" t="s">
        <v>194</v>
      </c>
      <c r="C48" s="261"/>
      <c r="D48" s="260"/>
      <c r="E48" s="260"/>
      <c r="F48" s="260"/>
      <c r="G48" s="266"/>
      <c r="H48" s="266"/>
      <c r="I48" s="73"/>
      <c r="J48" s="73"/>
      <c r="K48" s="73"/>
      <c r="L48" s="73"/>
    </row>
    <row r="49" spans="1:21" ht="35.25" customHeight="1" x14ac:dyDescent="0.25">
      <c r="A49" s="75">
        <v>4</v>
      </c>
      <c r="B49" s="74" t="s">
        <v>192</v>
      </c>
      <c r="C49" s="263" t="s">
        <v>465</v>
      </c>
      <c r="D49" s="263" t="s">
        <v>465</v>
      </c>
      <c r="E49" s="260"/>
      <c r="F49" s="260"/>
      <c r="G49" s="262">
        <v>46222</v>
      </c>
      <c r="H49" s="262">
        <v>46223</v>
      </c>
      <c r="I49" s="73"/>
      <c r="J49" s="73"/>
      <c r="K49" s="73"/>
      <c r="L49" s="73"/>
    </row>
    <row r="50" spans="1:21" ht="86.25" customHeight="1" x14ac:dyDescent="0.25">
      <c r="A50" s="75" t="s">
        <v>193</v>
      </c>
      <c r="B50" s="74" t="s">
        <v>374</v>
      </c>
      <c r="C50" s="263" t="s">
        <v>465</v>
      </c>
      <c r="D50" s="263" t="s">
        <v>465</v>
      </c>
      <c r="E50" s="260"/>
      <c r="F50" s="260"/>
      <c r="G50" s="262" t="s">
        <v>549</v>
      </c>
      <c r="H50" s="265">
        <v>46233</v>
      </c>
      <c r="I50" s="73"/>
      <c r="J50" s="73"/>
      <c r="K50" s="73"/>
      <c r="L50" s="73"/>
      <c r="M50" s="283"/>
      <c r="N50" s="284"/>
    </row>
    <row r="51" spans="1:21" ht="77.25" customHeight="1" x14ac:dyDescent="0.25">
      <c r="A51" s="75" t="s">
        <v>191</v>
      </c>
      <c r="B51" s="74" t="s">
        <v>376</v>
      </c>
      <c r="C51" s="263" t="s">
        <v>465</v>
      </c>
      <c r="D51" s="263" t="s">
        <v>465</v>
      </c>
      <c r="E51" s="260"/>
      <c r="F51" s="260"/>
      <c r="G51" s="267" t="s">
        <v>456</v>
      </c>
      <c r="H51" s="267" t="s">
        <v>456</v>
      </c>
      <c r="I51" s="73"/>
      <c r="J51" s="73"/>
      <c r="K51" s="73"/>
      <c r="L51" s="73"/>
      <c r="M51" s="222"/>
      <c r="N51" s="223"/>
    </row>
    <row r="52" spans="1:21" ht="71.25" customHeight="1" x14ac:dyDescent="0.25">
      <c r="A52" s="75" t="s">
        <v>189</v>
      </c>
      <c r="B52" s="74" t="s">
        <v>190</v>
      </c>
      <c r="C52" s="263" t="s">
        <v>465</v>
      </c>
      <c r="D52" s="263" t="s">
        <v>465</v>
      </c>
      <c r="E52" s="260"/>
      <c r="F52" s="260"/>
      <c r="G52" s="265">
        <v>46234</v>
      </c>
      <c r="H52" s="265">
        <v>46238</v>
      </c>
      <c r="I52" s="73"/>
      <c r="J52" s="73"/>
      <c r="K52" s="73"/>
      <c r="L52" s="73"/>
      <c r="M52" s="283"/>
    </row>
    <row r="53" spans="1:21" ht="48" customHeight="1" x14ac:dyDescent="0.25">
      <c r="A53" s="75" t="s">
        <v>187</v>
      </c>
      <c r="B53" s="137" t="s">
        <v>377</v>
      </c>
      <c r="C53" s="263" t="s">
        <v>465</v>
      </c>
      <c r="D53" s="263" t="s">
        <v>465</v>
      </c>
      <c r="E53" s="260"/>
      <c r="F53" s="260"/>
      <c r="G53" s="265">
        <v>46244</v>
      </c>
      <c r="H53" s="265">
        <v>46264</v>
      </c>
      <c r="I53" s="73"/>
      <c r="J53" s="73"/>
      <c r="K53" s="73"/>
      <c r="L53" s="73"/>
      <c r="M53" s="454"/>
      <c r="N53" s="455"/>
      <c r="O53" s="455"/>
      <c r="P53" s="455"/>
      <c r="Q53" s="455"/>
      <c r="R53" s="455"/>
      <c r="S53" s="455"/>
      <c r="T53" s="455"/>
      <c r="U53" s="455"/>
    </row>
    <row r="54" spans="1:21" ht="46.5" customHeight="1" x14ac:dyDescent="0.25">
      <c r="A54" s="75" t="s">
        <v>378</v>
      </c>
      <c r="B54" s="74" t="s">
        <v>188</v>
      </c>
      <c r="C54" s="263" t="s">
        <v>465</v>
      </c>
      <c r="D54" s="263" t="s">
        <v>465</v>
      </c>
      <c r="E54" s="260"/>
      <c r="F54" s="260"/>
      <c r="G54" s="264" t="s">
        <v>456</v>
      </c>
      <c r="H54" s="264" t="s">
        <v>456</v>
      </c>
      <c r="I54" s="73"/>
      <c r="J54" s="73"/>
      <c r="K54" s="73"/>
      <c r="L54" s="73"/>
      <c r="M54" s="222"/>
      <c r="N54" s="22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M53:U53"/>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85"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AA1" s="41"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502</v>
      </c>
    </row>
    <row r="4" spans="1:27"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6"/>
      <c r="B5" s="66"/>
      <c r="C5" s="66"/>
      <c r="D5" s="66"/>
      <c r="E5" s="66"/>
      <c r="F5" s="66"/>
      <c r="H5" s="66"/>
      <c r="I5" s="66"/>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82"/>
      <c r="H7" s="71"/>
      <c r="I7" s="71"/>
      <c r="J7" s="71"/>
      <c r="K7" s="71"/>
      <c r="L7" s="71"/>
      <c r="M7" s="71"/>
      <c r="N7" s="71"/>
      <c r="O7" s="71"/>
      <c r="P7" s="71"/>
      <c r="Q7" s="71"/>
      <c r="R7" s="71"/>
      <c r="S7" s="71"/>
      <c r="T7" s="71"/>
      <c r="U7" s="71"/>
      <c r="V7" s="71"/>
      <c r="W7" s="71"/>
      <c r="X7" s="71"/>
      <c r="Y7" s="71"/>
      <c r="Z7" s="71"/>
      <c r="AA7" s="71"/>
    </row>
    <row r="8" spans="1:27"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82"/>
      <c r="H10" s="71"/>
      <c r="I10" s="71"/>
      <c r="J10" s="71"/>
      <c r="K10" s="71"/>
      <c r="L10" s="71"/>
      <c r="M10" s="71"/>
      <c r="N10" s="71"/>
      <c r="O10" s="71"/>
      <c r="P10" s="71"/>
      <c r="Q10" s="71"/>
      <c r="R10" s="71"/>
      <c r="S10" s="71"/>
      <c r="T10" s="71"/>
      <c r="U10" s="71"/>
      <c r="V10" s="71"/>
      <c r="W10" s="71"/>
      <c r="X10" s="71"/>
      <c r="Y10" s="71"/>
      <c r="Z10" s="71"/>
      <c r="AA10" s="71"/>
    </row>
    <row r="11" spans="1:27" x14ac:dyDescent="0.25">
      <c r="A11" s="328" t="str">
        <f>'6.1. Паспорт сетевой график'!A12:L12</f>
        <v>Q_NS2000.KL.0007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83"/>
      <c r="H13" s="70"/>
      <c r="I13" s="70"/>
      <c r="J13" s="70"/>
      <c r="K13" s="70"/>
      <c r="L13" s="70"/>
      <c r="M13" s="70"/>
      <c r="N13" s="70"/>
      <c r="O13" s="70"/>
      <c r="P13" s="70"/>
      <c r="Q13" s="70"/>
      <c r="R13" s="70"/>
      <c r="S13" s="70"/>
      <c r="T13" s="70"/>
      <c r="U13" s="70"/>
      <c r="V13" s="70"/>
      <c r="W13" s="70"/>
      <c r="X13" s="70"/>
      <c r="Y13" s="70"/>
      <c r="Z13" s="70"/>
      <c r="AA13" s="70"/>
    </row>
    <row r="14" spans="1:27" x14ac:dyDescent="0.25">
      <c r="A14" s="328"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79" t="s">
        <v>420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75" t="s">
        <v>186</v>
      </c>
      <c r="B20" s="475" t="s">
        <v>185</v>
      </c>
      <c r="C20" s="471" t="s">
        <v>184</v>
      </c>
      <c r="D20" s="471"/>
      <c r="E20" s="478" t="s">
        <v>183</v>
      </c>
      <c r="F20" s="478"/>
      <c r="G20" s="475" t="s">
        <v>555</v>
      </c>
      <c r="H20" s="472" t="s">
        <v>459</v>
      </c>
      <c r="I20" s="473"/>
      <c r="J20" s="473"/>
      <c r="K20" s="473"/>
      <c r="L20" s="472" t="s">
        <v>460</v>
      </c>
      <c r="M20" s="473"/>
      <c r="N20" s="473"/>
      <c r="O20" s="473"/>
      <c r="P20" s="472" t="s">
        <v>512</v>
      </c>
      <c r="Q20" s="473"/>
      <c r="R20" s="473"/>
      <c r="S20" s="473"/>
      <c r="T20" s="472" t="s">
        <v>535</v>
      </c>
      <c r="U20" s="473"/>
      <c r="V20" s="473"/>
      <c r="W20" s="473"/>
      <c r="X20" s="472" t="s">
        <v>556</v>
      </c>
      <c r="Y20" s="473"/>
      <c r="Z20" s="473"/>
      <c r="AA20" s="473"/>
      <c r="AB20" s="467" t="s">
        <v>182</v>
      </c>
      <c r="AC20" s="468"/>
    </row>
    <row r="21" spans="1:29" ht="99.75" customHeight="1" x14ac:dyDescent="0.25">
      <c r="A21" s="476"/>
      <c r="B21" s="476"/>
      <c r="C21" s="471"/>
      <c r="D21" s="471"/>
      <c r="E21" s="478"/>
      <c r="F21" s="478"/>
      <c r="G21" s="476"/>
      <c r="H21" s="480" t="s">
        <v>2</v>
      </c>
      <c r="I21" s="481"/>
      <c r="J21" s="480" t="s">
        <v>180</v>
      </c>
      <c r="K21" s="481"/>
      <c r="L21" s="471" t="s">
        <v>2</v>
      </c>
      <c r="M21" s="471"/>
      <c r="N21" s="471" t="s">
        <v>180</v>
      </c>
      <c r="O21" s="471"/>
      <c r="P21" s="471" t="s">
        <v>2</v>
      </c>
      <c r="Q21" s="471"/>
      <c r="R21" s="471" t="s">
        <v>180</v>
      </c>
      <c r="S21" s="471"/>
      <c r="T21" s="471" t="s">
        <v>2</v>
      </c>
      <c r="U21" s="471"/>
      <c r="V21" s="471" t="s">
        <v>180</v>
      </c>
      <c r="W21" s="471"/>
      <c r="X21" s="471" t="s">
        <v>2</v>
      </c>
      <c r="Y21" s="471"/>
      <c r="Z21" s="471" t="s">
        <v>180</v>
      </c>
      <c r="AA21" s="471"/>
      <c r="AB21" s="469"/>
      <c r="AC21" s="470"/>
    </row>
    <row r="22" spans="1:29" ht="89.25" customHeight="1" x14ac:dyDescent="0.25">
      <c r="A22" s="477"/>
      <c r="B22" s="477"/>
      <c r="C22" s="167" t="s">
        <v>2</v>
      </c>
      <c r="D22" s="167" t="s">
        <v>180</v>
      </c>
      <c r="E22" s="168" t="s">
        <v>553</v>
      </c>
      <c r="F22" s="168" t="s">
        <v>554</v>
      </c>
      <c r="G22" s="477"/>
      <c r="H22" s="169" t="s">
        <v>402</v>
      </c>
      <c r="I22" s="169" t="s">
        <v>403</v>
      </c>
      <c r="J22" s="169" t="s">
        <v>402</v>
      </c>
      <c r="K22" s="169" t="s">
        <v>403</v>
      </c>
      <c r="L22" s="169" t="s">
        <v>402</v>
      </c>
      <c r="M22" s="169" t="s">
        <v>403</v>
      </c>
      <c r="N22" s="169" t="s">
        <v>402</v>
      </c>
      <c r="O22" s="169" t="s">
        <v>403</v>
      </c>
      <c r="P22" s="169" t="s">
        <v>402</v>
      </c>
      <c r="Q22" s="169" t="s">
        <v>403</v>
      </c>
      <c r="R22" s="169" t="s">
        <v>402</v>
      </c>
      <c r="S22" s="169" t="s">
        <v>403</v>
      </c>
      <c r="T22" s="169" t="s">
        <v>402</v>
      </c>
      <c r="U22" s="169" t="s">
        <v>403</v>
      </c>
      <c r="V22" s="169" t="s">
        <v>402</v>
      </c>
      <c r="W22" s="169" t="s">
        <v>403</v>
      </c>
      <c r="X22" s="169" t="s">
        <v>402</v>
      </c>
      <c r="Y22" s="169" t="s">
        <v>403</v>
      </c>
      <c r="Z22" s="169" t="s">
        <v>402</v>
      </c>
      <c r="AA22" s="169" t="s">
        <v>403</v>
      </c>
      <c r="AB22" s="167" t="s">
        <v>181</v>
      </c>
      <c r="AC22" s="167" t="s">
        <v>180</v>
      </c>
    </row>
    <row r="23" spans="1:29" ht="19.5" customHeight="1" x14ac:dyDescent="0.25">
      <c r="A23" s="170">
        <v>1</v>
      </c>
      <c r="B23" s="170">
        <v>2</v>
      </c>
      <c r="C23" s="170">
        <v>3</v>
      </c>
      <c r="D23" s="170">
        <v>4</v>
      </c>
      <c r="E23" s="170">
        <v>5</v>
      </c>
      <c r="F23" s="170">
        <v>6</v>
      </c>
      <c r="G23" s="184">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66" customFormat="1" ht="47.25" customHeight="1" x14ac:dyDescent="0.25">
      <c r="A24" s="171">
        <v>1</v>
      </c>
      <c r="B24" s="172" t="s">
        <v>179</v>
      </c>
      <c r="C24" s="195" t="s">
        <v>465</v>
      </c>
      <c r="D24" s="173">
        <v>19.426560856788392</v>
      </c>
      <c r="E24" s="173" t="s">
        <v>465</v>
      </c>
      <c r="F24" s="173" t="s">
        <v>465</v>
      </c>
      <c r="G24" s="195">
        <v>0</v>
      </c>
      <c r="H24" s="173" t="s">
        <v>465</v>
      </c>
      <c r="I24" s="173"/>
      <c r="J24" s="173">
        <v>19.426560856788392</v>
      </c>
      <c r="K24" s="173"/>
      <c r="L24" s="173" t="s">
        <v>465</v>
      </c>
      <c r="M24" s="173"/>
      <c r="N24" s="173">
        <v>0</v>
      </c>
      <c r="O24" s="173"/>
      <c r="P24" s="173" t="s">
        <v>465</v>
      </c>
      <c r="Q24" s="173"/>
      <c r="R24" s="173">
        <v>0</v>
      </c>
      <c r="S24" s="173"/>
      <c r="T24" s="173" t="s">
        <v>465</v>
      </c>
      <c r="U24" s="173"/>
      <c r="V24" s="173">
        <v>0</v>
      </c>
      <c r="W24" s="173"/>
      <c r="X24" s="173">
        <v>0</v>
      </c>
      <c r="Y24" s="173"/>
      <c r="Z24" s="173" t="s">
        <v>465</v>
      </c>
      <c r="AA24" s="173"/>
      <c r="AB24" s="195">
        <v>0</v>
      </c>
      <c r="AC24" s="173">
        <v>19.426560856788392</v>
      </c>
    </row>
    <row r="25" spans="1:29" ht="24" customHeight="1" x14ac:dyDescent="0.25">
      <c r="A25" s="174" t="s">
        <v>178</v>
      </c>
      <c r="B25" s="175" t="s">
        <v>177</v>
      </c>
      <c r="C25" s="195"/>
      <c r="D25" s="173"/>
      <c r="E25" s="173"/>
      <c r="F25" s="173"/>
      <c r="G25" s="195">
        <v>0</v>
      </c>
      <c r="H25" s="173" t="s">
        <v>465</v>
      </c>
      <c r="I25" s="173"/>
      <c r="J25" s="173">
        <v>0</v>
      </c>
      <c r="K25" s="173"/>
      <c r="L25" s="173" t="s">
        <v>465</v>
      </c>
      <c r="M25" s="173"/>
      <c r="N25" s="173">
        <v>0</v>
      </c>
      <c r="O25" s="173"/>
      <c r="P25" s="173" t="s">
        <v>465</v>
      </c>
      <c r="Q25" s="173"/>
      <c r="R25" s="173">
        <v>0</v>
      </c>
      <c r="S25" s="173"/>
      <c r="T25" s="173" t="s">
        <v>465</v>
      </c>
      <c r="U25" s="173"/>
      <c r="V25" s="173">
        <v>0</v>
      </c>
      <c r="W25" s="173"/>
      <c r="X25" s="173">
        <v>0</v>
      </c>
      <c r="Y25" s="173"/>
      <c r="Z25" s="173" t="s">
        <v>465</v>
      </c>
      <c r="AA25" s="173"/>
      <c r="AB25" s="195">
        <v>0</v>
      </c>
      <c r="AC25" s="173">
        <v>0</v>
      </c>
    </row>
    <row r="26" spans="1:29" x14ac:dyDescent="0.25">
      <c r="A26" s="174" t="s">
        <v>176</v>
      </c>
      <c r="B26" s="175" t="s">
        <v>175</v>
      </c>
      <c r="C26" s="195"/>
      <c r="D26" s="173"/>
      <c r="E26" s="173"/>
      <c r="F26" s="173"/>
      <c r="G26" s="195">
        <v>0</v>
      </c>
      <c r="H26" s="173" t="s">
        <v>465</v>
      </c>
      <c r="I26" s="173"/>
      <c r="J26" s="173">
        <v>0</v>
      </c>
      <c r="K26" s="173"/>
      <c r="L26" s="173" t="s">
        <v>465</v>
      </c>
      <c r="M26" s="173"/>
      <c r="N26" s="173">
        <v>0</v>
      </c>
      <c r="O26" s="173"/>
      <c r="P26" s="173" t="s">
        <v>465</v>
      </c>
      <c r="Q26" s="173"/>
      <c r="R26" s="173">
        <v>0</v>
      </c>
      <c r="S26" s="173"/>
      <c r="T26" s="173" t="s">
        <v>465</v>
      </c>
      <c r="U26" s="173"/>
      <c r="V26" s="173">
        <v>0</v>
      </c>
      <c r="W26" s="173"/>
      <c r="X26" s="173">
        <v>0</v>
      </c>
      <c r="Y26" s="173"/>
      <c r="Z26" s="173" t="s">
        <v>465</v>
      </c>
      <c r="AA26" s="173"/>
      <c r="AB26" s="195">
        <v>0</v>
      </c>
      <c r="AC26" s="173">
        <v>0</v>
      </c>
    </row>
    <row r="27" spans="1:29" ht="31.5" x14ac:dyDescent="0.25">
      <c r="A27" s="174" t="s">
        <v>174</v>
      </c>
      <c r="B27" s="175" t="s">
        <v>359</v>
      </c>
      <c r="C27" s="195"/>
      <c r="D27" s="173"/>
      <c r="E27" s="173"/>
      <c r="F27" s="173"/>
      <c r="G27" s="195">
        <v>0</v>
      </c>
      <c r="H27" s="173" t="s">
        <v>465</v>
      </c>
      <c r="I27" s="173"/>
      <c r="J27" s="173">
        <v>6.4178389723135307</v>
      </c>
      <c r="K27" s="173"/>
      <c r="L27" s="173" t="s">
        <v>465</v>
      </c>
      <c r="M27" s="173"/>
      <c r="N27" s="173">
        <v>0</v>
      </c>
      <c r="O27" s="173"/>
      <c r="P27" s="173" t="s">
        <v>465</v>
      </c>
      <c r="Q27" s="173"/>
      <c r="R27" s="173">
        <v>0</v>
      </c>
      <c r="S27" s="173"/>
      <c r="T27" s="173" t="s">
        <v>465</v>
      </c>
      <c r="U27" s="173"/>
      <c r="V27" s="173">
        <v>0</v>
      </c>
      <c r="W27" s="173"/>
      <c r="X27" s="173">
        <v>0</v>
      </c>
      <c r="Y27" s="173"/>
      <c r="Z27" s="173" t="s">
        <v>465</v>
      </c>
      <c r="AA27" s="173"/>
      <c r="AB27" s="195">
        <v>0</v>
      </c>
      <c r="AC27" s="173">
        <v>6.4178389723135307</v>
      </c>
    </row>
    <row r="28" spans="1:29" x14ac:dyDescent="0.25">
      <c r="A28" s="174" t="s">
        <v>173</v>
      </c>
      <c r="B28" s="175" t="s">
        <v>172</v>
      </c>
      <c r="C28" s="195"/>
      <c r="D28" s="173"/>
      <c r="E28" s="173"/>
      <c r="F28" s="173"/>
      <c r="G28" s="195">
        <v>0</v>
      </c>
      <c r="H28" s="173">
        <v>0</v>
      </c>
      <c r="I28" s="173"/>
      <c r="J28" s="173">
        <v>11.732845444600001</v>
      </c>
      <c r="K28" s="173"/>
      <c r="L28" s="173">
        <v>0</v>
      </c>
      <c r="M28" s="173"/>
      <c r="N28" s="173">
        <v>0</v>
      </c>
      <c r="O28" s="173"/>
      <c r="P28" s="173">
        <v>0</v>
      </c>
      <c r="Q28" s="173"/>
      <c r="R28" s="173">
        <v>0</v>
      </c>
      <c r="S28" s="173"/>
      <c r="T28" s="173">
        <v>0</v>
      </c>
      <c r="U28" s="173"/>
      <c r="V28" s="173">
        <v>0</v>
      </c>
      <c r="W28" s="173"/>
      <c r="X28" s="173">
        <v>0</v>
      </c>
      <c r="Y28" s="173"/>
      <c r="Z28" s="173">
        <v>0</v>
      </c>
      <c r="AA28" s="173"/>
      <c r="AB28" s="195">
        <v>0</v>
      </c>
      <c r="AC28" s="173">
        <v>11.732845444600001</v>
      </c>
    </row>
    <row r="29" spans="1:29" x14ac:dyDescent="0.25">
      <c r="A29" s="174" t="s">
        <v>171</v>
      </c>
      <c r="B29" s="176" t="s">
        <v>170</v>
      </c>
      <c r="C29" s="195"/>
      <c r="D29" s="173"/>
      <c r="E29" s="173"/>
      <c r="F29" s="173"/>
      <c r="G29" s="195">
        <v>0</v>
      </c>
      <c r="H29" s="173" t="s">
        <v>465</v>
      </c>
      <c r="I29" s="173"/>
      <c r="J29" s="173">
        <v>1.2758764398748603</v>
      </c>
      <c r="K29" s="173"/>
      <c r="L29" s="173" t="s">
        <v>465</v>
      </c>
      <c r="M29" s="173"/>
      <c r="N29" s="173">
        <v>0</v>
      </c>
      <c r="O29" s="173"/>
      <c r="P29" s="173" t="s">
        <v>465</v>
      </c>
      <c r="Q29" s="173"/>
      <c r="R29" s="173">
        <v>0</v>
      </c>
      <c r="S29" s="173"/>
      <c r="T29" s="173" t="s">
        <v>465</v>
      </c>
      <c r="U29" s="173"/>
      <c r="V29" s="173">
        <v>0</v>
      </c>
      <c r="W29" s="173"/>
      <c r="X29" s="173">
        <v>0</v>
      </c>
      <c r="Y29" s="173"/>
      <c r="Z29" s="173" t="s">
        <v>465</v>
      </c>
      <c r="AA29" s="173"/>
      <c r="AB29" s="195">
        <v>0</v>
      </c>
      <c r="AC29" s="173">
        <v>1.2758764398748603</v>
      </c>
    </row>
    <row r="30" spans="1:29" s="166" customFormat="1" ht="47.25" x14ac:dyDescent="0.25">
      <c r="A30" s="171" t="s">
        <v>63</v>
      </c>
      <c r="B30" s="172" t="s">
        <v>169</v>
      </c>
      <c r="C30" s="195" t="s">
        <v>465</v>
      </c>
      <c r="D30" s="173">
        <v>16.034925402313529</v>
      </c>
      <c r="E30" s="173" t="s">
        <v>465</v>
      </c>
      <c r="F30" s="173" t="s">
        <v>465</v>
      </c>
      <c r="G30" s="195">
        <v>0</v>
      </c>
      <c r="H30" s="173" t="s">
        <v>465</v>
      </c>
      <c r="I30" s="173"/>
      <c r="J30" s="173">
        <v>16.034925402313529</v>
      </c>
      <c r="K30" s="173"/>
      <c r="L30" s="173" t="s">
        <v>465</v>
      </c>
      <c r="M30" s="173"/>
      <c r="N30" s="173">
        <v>0</v>
      </c>
      <c r="O30" s="173"/>
      <c r="P30" s="173" t="s">
        <v>465</v>
      </c>
      <c r="Q30" s="173"/>
      <c r="R30" s="173">
        <v>0</v>
      </c>
      <c r="S30" s="173"/>
      <c r="T30" s="173" t="s">
        <v>465</v>
      </c>
      <c r="U30" s="173"/>
      <c r="V30" s="173">
        <v>0</v>
      </c>
      <c r="W30" s="173"/>
      <c r="X30" s="173">
        <v>0</v>
      </c>
      <c r="Y30" s="173"/>
      <c r="Z30" s="173" t="s">
        <v>465</v>
      </c>
      <c r="AA30" s="173"/>
      <c r="AB30" s="195">
        <v>0</v>
      </c>
      <c r="AC30" s="173">
        <v>16.034925402313529</v>
      </c>
    </row>
    <row r="31" spans="1:29" x14ac:dyDescent="0.25">
      <c r="A31" s="171" t="s">
        <v>168</v>
      </c>
      <c r="B31" s="175" t="s">
        <v>167</v>
      </c>
      <c r="C31" s="195" t="s">
        <v>465</v>
      </c>
      <c r="D31" s="173">
        <v>1.7467687007511024</v>
      </c>
      <c r="E31" s="173"/>
      <c r="F31" s="173"/>
      <c r="G31" s="195"/>
      <c r="H31" s="173"/>
      <c r="I31" s="173"/>
      <c r="J31" s="173"/>
      <c r="K31" s="173"/>
      <c r="L31" s="173"/>
      <c r="M31" s="173"/>
      <c r="N31" s="173"/>
      <c r="O31" s="173"/>
      <c r="P31" s="173"/>
      <c r="Q31" s="173"/>
      <c r="R31" s="173"/>
      <c r="S31" s="173"/>
      <c r="T31" s="173"/>
      <c r="U31" s="173"/>
      <c r="V31" s="173"/>
      <c r="W31" s="173"/>
      <c r="X31" s="173"/>
      <c r="Y31" s="173"/>
      <c r="Z31" s="173"/>
      <c r="AA31" s="173"/>
      <c r="AB31" s="195">
        <v>0</v>
      </c>
      <c r="AC31" s="173">
        <v>0</v>
      </c>
    </row>
    <row r="32" spans="1:29" ht="31.5" x14ac:dyDescent="0.25">
      <c r="A32" s="171" t="s">
        <v>166</v>
      </c>
      <c r="B32" s="175" t="s">
        <v>165</v>
      </c>
      <c r="C32" s="195" t="s">
        <v>465</v>
      </c>
      <c r="D32" s="173">
        <v>8.3258587326950355</v>
      </c>
      <c r="E32" s="173"/>
      <c r="F32" s="173"/>
      <c r="G32" s="195"/>
      <c r="H32" s="173"/>
      <c r="I32" s="173"/>
      <c r="J32" s="173"/>
      <c r="K32" s="173"/>
      <c r="L32" s="173"/>
      <c r="M32" s="173"/>
      <c r="N32" s="173"/>
      <c r="O32" s="173"/>
      <c r="P32" s="173"/>
      <c r="Q32" s="173"/>
      <c r="R32" s="173"/>
      <c r="S32" s="173"/>
      <c r="T32" s="173"/>
      <c r="U32" s="173"/>
      <c r="V32" s="173"/>
      <c r="W32" s="173"/>
      <c r="X32" s="173"/>
      <c r="Y32" s="173"/>
      <c r="Z32" s="173"/>
      <c r="AA32" s="173"/>
      <c r="AB32" s="195">
        <v>0</v>
      </c>
      <c r="AC32" s="173">
        <v>0</v>
      </c>
    </row>
    <row r="33" spans="1:29" x14ac:dyDescent="0.25">
      <c r="A33" s="171" t="s">
        <v>164</v>
      </c>
      <c r="B33" s="175" t="s">
        <v>163</v>
      </c>
      <c r="C33" s="195" t="s">
        <v>465</v>
      </c>
      <c r="D33" s="173">
        <v>4.5969174831809996</v>
      </c>
      <c r="E33" s="173"/>
      <c r="F33" s="173"/>
      <c r="G33" s="195"/>
      <c r="H33" s="173"/>
      <c r="I33" s="173"/>
      <c r="J33" s="173"/>
      <c r="K33" s="173"/>
      <c r="L33" s="173"/>
      <c r="M33" s="173"/>
      <c r="N33" s="173"/>
      <c r="O33" s="173"/>
      <c r="P33" s="173"/>
      <c r="Q33" s="173"/>
      <c r="R33" s="173"/>
      <c r="S33" s="173"/>
      <c r="T33" s="173"/>
      <c r="U33" s="173"/>
      <c r="V33" s="173"/>
      <c r="W33" s="173"/>
      <c r="X33" s="173"/>
      <c r="Y33" s="173"/>
      <c r="Z33" s="173"/>
      <c r="AA33" s="173"/>
      <c r="AB33" s="195">
        <v>0</v>
      </c>
      <c r="AC33" s="173">
        <v>0</v>
      </c>
    </row>
    <row r="34" spans="1:29" x14ac:dyDescent="0.25">
      <c r="A34" s="171" t="s">
        <v>162</v>
      </c>
      <c r="B34" s="175" t="s">
        <v>161</v>
      </c>
      <c r="C34" s="195" t="s">
        <v>465</v>
      </c>
      <c r="D34" s="173">
        <v>1.3653804856863923</v>
      </c>
      <c r="E34" s="173"/>
      <c r="F34" s="173"/>
      <c r="G34" s="195"/>
      <c r="H34" s="173"/>
      <c r="I34" s="173"/>
      <c r="J34" s="173"/>
      <c r="K34" s="173"/>
      <c r="L34" s="173"/>
      <c r="M34" s="173"/>
      <c r="N34" s="173"/>
      <c r="O34" s="173"/>
      <c r="P34" s="173"/>
      <c r="Q34" s="173"/>
      <c r="R34" s="173"/>
      <c r="S34" s="173"/>
      <c r="T34" s="173"/>
      <c r="U34" s="173"/>
      <c r="V34" s="173"/>
      <c r="W34" s="173"/>
      <c r="X34" s="173"/>
      <c r="Y34" s="173"/>
      <c r="Z34" s="173"/>
      <c r="AA34" s="173"/>
      <c r="AB34" s="195">
        <v>0</v>
      </c>
      <c r="AC34" s="173">
        <v>0</v>
      </c>
    </row>
    <row r="35" spans="1:29" s="166" customFormat="1" ht="31.5" x14ac:dyDescent="0.25">
      <c r="A35" s="171" t="s">
        <v>62</v>
      </c>
      <c r="B35" s="172" t="s">
        <v>160</v>
      </c>
      <c r="C35" s="195"/>
      <c r="D35" s="173"/>
      <c r="E35" s="173"/>
      <c r="F35" s="173"/>
      <c r="G35" s="195"/>
      <c r="H35" s="173"/>
      <c r="I35" s="173"/>
      <c r="J35" s="173"/>
      <c r="K35" s="173"/>
      <c r="L35" s="173"/>
      <c r="M35" s="173"/>
      <c r="N35" s="173"/>
      <c r="O35" s="173"/>
      <c r="P35" s="173"/>
      <c r="Q35" s="173"/>
      <c r="R35" s="173"/>
      <c r="S35" s="173"/>
      <c r="T35" s="173"/>
      <c r="U35" s="173"/>
      <c r="V35" s="173"/>
      <c r="W35" s="173"/>
      <c r="X35" s="173"/>
      <c r="Y35" s="173"/>
      <c r="Z35" s="173"/>
      <c r="AA35" s="173"/>
      <c r="AB35" s="195"/>
      <c r="AC35" s="173"/>
    </row>
    <row r="36" spans="1:29" x14ac:dyDescent="0.25">
      <c r="A36" s="174" t="s">
        <v>159</v>
      </c>
      <c r="B36" s="175" t="s">
        <v>492</v>
      </c>
      <c r="C36" s="195"/>
      <c r="D36" s="173"/>
      <c r="E36" s="173"/>
      <c r="F36" s="173"/>
      <c r="G36" s="195">
        <v>0</v>
      </c>
      <c r="H36" s="173" t="s">
        <v>465</v>
      </c>
      <c r="I36" s="173" t="s">
        <v>465</v>
      </c>
      <c r="J36" s="173">
        <v>0</v>
      </c>
      <c r="K36" s="173" t="s">
        <v>463</v>
      </c>
      <c r="L36" s="173" t="s">
        <v>465</v>
      </c>
      <c r="M36" s="173" t="s">
        <v>465</v>
      </c>
      <c r="N36" s="173">
        <v>0</v>
      </c>
      <c r="O36" s="173" t="s">
        <v>463</v>
      </c>
      <c r="P36" s="173" t="s">
        <v>465</v>
      </c>
      <c r="Q36" s="173" t="s">
        <v>465</v>
      </c>
      <c r="R36" s="173">
        <v>0</v>
      </c>
      <c r="S36" s="173" t="s">
        <v>463</v>
      </c>
      <c r="T36" s="173" t="s">
        <v>465</v>
      </c>
      <c r="U36" s="173" t="s">
        <v>465</v>
      </c>
      <c r="V36" s="173">
        <v>0</v>
      </c>
      <c r="W36" s="173" t="s">
        <v>463</v>
      </c>
      <c r="X36" s="173">
        <v>0</v>
      </c>
      <c r="Y36" s="173" t="s">
        <v>463</v>
      </c>
      <c r="Z36" s="173" t="s">
        <v>465</v>
      </c>
      <c r="AA36" s="173" t="s">
        <v>465</v>
      </c>
      <c r="AB36" s="195">
        <v>0</v>
      </c>
      <c r="AC36" s="173">
        <v>0</v>
      </c>
    </row>
    <row r="37" spans="1:29" ht="31.5" x14ac:dyDescent="0.25">
      <c r="A37" s="174" t="s">
        <v>158</v>
      </c>
      <c r="B37" s="178" t="s">
        <v>490</v>
      </c>
      <c r="C37" s="195"/>
      <c r="D37" s="173"/>
      <c r="E37" s="173"/>
      <c r="F37" s="173"/>
      <c r="G37" s="195">
        <v>0</v>
      </c>
      <c r="H37" s="173" t="s">
        <v>465</v>
      </c>
      <c r="I37" s="173" t="s">
        <v>465</v>
      </c>
      <c r="J37" s="173">
        <v>0.8</v>
      </c>
      <c r="K37" s="229">
        <v>3</v>
      </c>
      <c r="L37" s="173" t="s">
        <v>465</v>
      </c>
      <c r="M37" s="173" t="s">
        <v>465</v>
      </c>
      <c r="N37" s="173">
        <v>0</v>
      </c>
      <c r="O37" s="229" t="s">
        <v>463</v>
      </c>
      <c r="P37" s="173" t="s">
        <v>465</v>
      </c>
      <c r="Q37" s="173" t="s">
        <v>465</v>
      </c>
      <c r="R37" s="173">
        <v>0</v>
      </c>
      <c r="S37" s="173" t="s">
        <v>463</v>
      </c>
      <c r="T37" s="173" t="s">
        <v>465</v>
      </c>
      <c r="U37" s="173" t="s">
        <v>465</v>
      </c>
      <c r="V37" s="173">
        <v>0</v>
      </c>
      <c r="W37" s="173" t="s">
        <v>463</v>
      </c>
      <c r="X37" s="173">
        <v>0</v>
      </c>
      <c r="Y37" s="173" t="s">
        <v>463</v>
      </c>
      <c r="Z37" s="173" t="s">
        <v>465</v>
      </c>
      <c r="AA37" s="173" t="s">
        <v>465</v>
      </c>
      <c r="AB37" s="195">
        <v>0</v>
      </c>
      <c r="AC37" s="173">
        <v>0.8</v>
      </c>
    </row>
    <row r="38" spans="1:29" x14ac:dyDescent="0.25">
      <c r="A38" s="174" t="s">
        <v>157</v>
      </c>
      <c r="B38" s="178" t="s">
        <v>148</v>
      </c>
      <c r="C38" s="195"/>
      <c r="D38" s="173"/>
      <c r="E38" s="173"/>
      <c r="F38" s="173"/>
      <c r="G38" s="195">
        <v>0</v>
      </c>
      <c r="H38" s="173" t="s">
        <v>465</v>
      </c>
      <c r="I38" s="173" t="s">
        <v>465</v>
      </c>
      <c r="J38" s="173">
        <v>0</v>
      </c>
      <c r="K38" s="173" t="s">
        <v>463</v>
      </c>
      <c r="L38" s="173" t="s">
        <v>465</v>
      </c>
      <c r="M38" s="173" t="s">
        <v>465</v>
      </c>
      <c r="N38" s="173">
        <v>0</v>
      </c>
      <c r="O38" s="229" t="s">
        <v>463</v>
      </c>
      <c r="P38" s="173" t="s">
        <v>465</v>
      </c>
      <c r="Q38" s="173" t="s">
        <v>465</v>
      </c>
      <c r="R38" s="173">
        <v>0</v>
      </c>
      <c r="S38" s="173" t="s">
        <v>463</v>
      </c>
      <c r="T38" s="173" t="s">
        <v>465</v>
      </c>
      <c r="U38" s="173" t="s">
        <v>465</v>
      </c>
      <c r="V38" s="173">
        <v>0</v>
      </c>
      <c r="W38" s="173" t="s">
        <v>463</v>
      </c>
      <c r="X38" s="173">
        <v>0</v>
      </c>
      <c r="Y38" s="173" t="s">
        <v>463</v>
      </c>
      <c r="Z38" s="173" t="s">
        <v>465</v>
      </c>
      <c r="AA38" s="173" t="s">
        <v>465</v>
      </c>
      <c r="AB38" s="195">
        <v>0</v>
      </c>
      <c r="AC38" s="173">
        <v>0</v>
      </c>
    </row>
    <row r="39" spans="1:29" x14ac:dyDescent="0.25">
      <c r="A39" s="174" t="s">
        <v>156</v>
      </c>
      <c r="B39" s="175" t="s">
        <v>491</v>
      </c>
      <c r="C39" s="195"/>
      <c r="D39" s="173"/>
      <c r="E39" s="173"/>
      <c r="F39" s="173"/>
      <c r="G39" s="195">
        <v>0</v>
      </c>
      <c r="H39" s="173" t="s">
        <v>465</v>
      </c>
      <c r="I39" s="173" t="s">
        <v>465</v>
      </c>
      <c r="J39" s="173">
        <v>1.466</v>
      </c>
      <c r="K39" s="229">
        <v>3</v>
      </c>
      <c r="L39" s="173" t="s">
        <v>465</v>
      </c>
      <c r="M39" s="173" t="s">
        <v>465</v>
      </c>
      <c r="N39" s="173">
        <v>0</v>
      </c>
      <c r="O39" s="229" t="s">
        <v>463</v>
      </c>
      <c r="P39" s="173" t="s">
        <v>465</v>
      </c>
      <c r="Q39" s="173" t="s">
        <v>465</v>
      </c>
      <c r="R39" s="173">
        <v>0</v>
      </c>
      <c r="S39" s="173" t="s">
        <v>463</v>
      </c>
      <c r="T39" s="173" t="s">
        <v>465</v>
      </c>
      <c r="U39" s="173" t="s">
        <v>465</v>
      </c>
      <c r="V39" s="173">
        <v>0</v>
      </c>
      <c r="W39" s="173" t="s">
        <v>463</v>
      </c>
      <c r="X39" s="173">
        <v>0</v>
      </c>
      <c r="Y39" s="173" t="s">
        <v>463</v>
      </c>
      <c r="Z39" s="173" t="s">
        <v>465</v>
      </c>
      <c r="AA39" s="173" t="s">
        <v>465</v>
      </c>
      <c r="AB39" s="195">
        <v>0</v>
      </c>
      <c r="AC39" s="173">
        <v>1.466</v>
      </c>
    </row>
    <row r="40" spans="1:29" x14ac:dyDescent="0.25">
      <c r="A40" s="174" t="s">
        <v>155</v>
      </c>
      <c r="B40" s="175" t="s">
        <v>493</v>
      </c>
      <c r="C40" s="195"/>
      <c r="D40" s="173"/>
      <c r="E40" s="173"/>
      <c r="F40" s="173"/>
      <c r="G40" s="195">
        <v>0</v>
      </c>
      <c r="H40" s="173" t="s">
        <v>465</v>
      </c>
      <c r="I40" s="173" t="s">
        <v>465</v>
      </c>
      <c r="J40" s="173">
        <v>2</v>
      </c>
      <c r="K40" s="173">
        <v>3</v>
      </c>
      <c r="L40" s="173" t="s">
        <v>465</v>
      </c>
      <c r="M40" s="173" t="s">
        <v>465</v>
      </c>
      <c r="N40" s="173">
        <v>0</v>
      </c>
      <c r="O40" s="229" t="s">
        <v>463</v>
      </c>
      <c r="P40" s="173" t="s">
        <v>465</v>
      </c>
      <c r="Q40" s="173" t="s">
        <v>465</v>
      </c>
      <c r="R40" s="173">
        <v>0</v>
      </c>
      <c r="S40" s="173" t="s">
        <v>463</v>
      </c>
      <c r="T40" s="173" t="s">
        <v>465</v>
      </c>
      <c r="U40" s="173" t="s">
        <v>465</v>
      </c>
      <c r="V40" s="173">
        <v>0</v>
      </c>
      <c r="W40" s="173" t="s">
        <v>463</v>
      </c>
      <c r="X40" s="173">
        <v>0</v>
      </c>
      <c r="Y40" s="173" t="s">
        <v>463</v>
      </c>
      <c r="Z40" s="173" t="s">
        <v>465</v>
      </c>
      <c r="AA40" s="173" t="s">
        <v>465</v>
      </c>
      <c r="AB40" s="195">
        <v>0</v>
      </c>
      <c r="AC40" s="173">
        <v>2</v>
      </c>
    </row>
    <row r="41" spans="1:29" x14ac:dyDescent="0.25">
      <c r="A41" s="174" t="s">
        <v>154</v>
      </c>
      <c r="B41" s="175" t="s">
        <v>494</v>
      </c>
      <c r="C41" s="195"/>
      <c r="D41" s="173"/>
      <c r="E41" s="173"/>
      <c r="F41" s="173"/>
      <c r="G41" s="195">
        <v>0</v>
      </c>
      <c r="H41" s="173" t="s">
        <v>465</v>
      </c>
      <c r="I41" s="173" t="s">
        <v>465</v>
      </c>
      <c r="J41" s="173">
        <v>0</v>
      </c>
      <c r="K41" s="173" t="s">
        <v>463</v>
      </c>
      <c r="L41" s="173" t="s">
        <v>465</v>
      </c>
      <c r="M41" s="173" t="s">
        <v>465</v>
      </c>
      <c r="N41" s="173">
        <v>0</v>
      </c>
      <c r="O41" s="229" t="s">
        <v>463</v>
      </c>
      <c r="P41" s="173" t="s">
        <v>465</v>
      </c>
      <c r="Q41" s="173" t="s">
        <v>465</v>
      </c>
      <c r="R41" s="173">
        <v>0</v>
      </c>
      <c r="S41" s="173" t="s">
        <v>463</v>
      </c>
      <c r="T41" s="173" t="s">
        <v>465</v>
      </c>
      <c r="U41" s="173" t="s">
        <v>465</v>
      </c>
      <c r="V41" s="173">
        <v>0</v>
      </c>
      <c r="W41" s="173" t="s">
        <v>463</v>
      </c>
      <c r="X41" s="173">
        <v>0</v>
      </c>
      <c r="Y41" s="173" t="s">
        <v>463</v>
      </c>
      <c r="Z41" s="173" t="s">
        <v>465</v>
      </c>
      <c r="AA41" s="173" t="s">
        <v>465</v>
      </c>
      <c r="AB41" s="195">
        <v>0</v>
      </c>
      <c r="AC41" s="173">
        <v>0</v>
      </c>
    </row>
    <row r="42" spans="1:29" x14ac:dyDescent="0.25">
      <c r="A42" s="174" t="s">
        <v>153</v>
      </c>
      <c r="B42" s="175" t="s">
        <v>495</v>
      </c>
      <c r="C42" s="195"/>
      <c r="D42" s="173"/>
      <c r="E42" s="173"/>
      <c r="F42" s="173"/>
      <c r="G42" s="195">
        <v>0</v>
      </c>
      <c r="H42" s="173" t="s">
        <v>465</v>
      </c>
      <c r="I42" s="173" t="s">
        <v>465</v>
      </c>
      <c r="J42" s="173">
        <v>0</v>
      </c>
      <c r="K42" s="229" t="s">
        <v>463</v>
      </c>
      <c r="L42" s="173" t="s">
        <v>465</v>
      </c>
      <c r="M42" s="173" t="s">
        <v>465</v>
      </c>
      <c r="N42" s="173">
        <v>0</v>
      </c>
      <c r="O42" s="229" t="s">
        <v>463</v>
      </c>
      <c r="P42" s="173" t="s">
        <v>465</v>
      </c>
      <c r="Q42" s="173" t="s">
        <v>465</v>
      </c>
      <c r="R42" s="173">
        <v>0</v>
      </c>
      <c r="S42" s="173" t="s">
        <v>463</v>
      </c>
      <c r="T42" s="173" t="s">
        <v>465</v>
      </c>
      <c r="U42" s="173" t="s">
        <v>465</v>
      </c>
      <c r="V42" s="173">
        <v>0</v>
      </c>
      <c r="W42" s="173" t="s">
        <v>463</v>
      </c>
      <c r="X42" s="173">
        <v>0</v>
      </c>
      <c r="Y42" s="173" t="s">
        <v>463</v>
      </c>
      <c r="Z42" s="173" t="s">
        <v>465</v>
      </c>
      <c r="AA42" s="173" t="s">
        <v>465</v>
      </c>
      <c r="AB42" s="195">
        <v>0</v>
      </c>
      <c r="AC42" s="173">
        <v>0</v>
      </c>
    </row>
    <row r="43" spans="1:29" x14ac:dyDescent="0.25">
      <c r="A43" s="174" t="s">
        <v>468</v>
      </c>
      <c r="B43" s="175" t="s">
        <v>496</v>
      </c>
      <c r="C43" s="195"/>
      <c r="D43" s="173"/>
      <c r="E43" s="173"/>
      <c r="F43" s="173"/>
      <c r="G43" s="195">
        <v>0</v>
      </c>
      <c r="H43" s="173" t="s">
        <v>465</v>
      </c>
      <c r="I43" s="173" t="s">
        <v>465</v>
      </c>
      <c r="J43" s="173">
        <v>0</v>
      </c>
      <c r="K43" s="173" t="s">
        <v>463</v>
      </c>
      <c r="L43" s="173" t="s">
        <v>465</v>
      </c>
      <c r="M43" s="173" t="s">
        <v>465</v>
      </c>
      <c r="N43" s="173">
        <v>0</v>
      </c>
      <c r="O43" s="229" t="s">
        <v>463</v>
      </c>
      <c r="P43" s="173" t="s">
        <v>465</v>
      </c>
      <c r="Q43" s="173" t="s">
        <v>465</v>
      </c>
      <c r="R43" s="173">
        <v>0</v>
      </c>
      <c r="S43" s="173" t="s">
        <v>463</v>
      </c>
      <c r="T43" s="173" t="s">
        <v>465</v>
      </c>
      <c r="U43" s="173" t="s">
        <v>465</v>
      </c>
      <c r="V43" s="173">
        <v>0</v>
      </c>
      <c r="W43" s="173" t="s">
        <v>463</v>
      </c>
      <c r="X43" s="173">
        <v>0</v>
      </c>
      <c r="Y43" s="173" t="s">
        <v>463</v>
      </c>
      <c r="Z43" s="173" t="s">
        <v>465</v>
      </c>
      <c r="AA43" s="173" t="s">
        <v>465</v>
      </c>
      <c r="AB43" s="195">
        <v>0</v>
      </c>
      <c r="AC43" s="173">
        <v>0</v>
      </c>
    </row>
    <row r="44" spans="1:29" x14ac:dyDescent="0.25">
      <c r="A44" s="174" t="s">
        <v>469</v>
      </c>
      <c r="B44" s="175" t="s">
        <v>497</v>
      </c>
      <c r="C44" s="195"/>
      <c r="D44" s="173"/>
      <c r="E44" s="173"/>
      <c r="F44" s="173"/>
      <c r="G44" s="195">
        <v>0</v>
      </c>
      <c r="H44" s="173" t="s">
        <v>465</v>
      </c>
      <c r="I44" s="173" t="s">
        <v>465</v>
      </c>
      <c r="J44" s="173">
        <v>0</v>
      </c>
      <c r="K44" s="173" t="s">
        <v>463</v>
      </c>
      <c r="L44" s="173" t="s">
        <v>465</v>
      </c>
      <c r="M44" s="173" t="s">
        <v>465</v>
      </c>
      <c r="N44" s="173">
        <v>0</v>
      </c>
      <c r="O44" s="229" t="s">
        <v>463</v>
      </c>
      <c r="P44" s="173" t="s">
        <v>465</v>
      </c>
      <c r="Q44" s="173" t="s">
        <v>465</v>
      </c>
      <c r="R44" s="173">
        <v>0</v>
      </c>
      <c r="S44" s="173" t="s">
        <v>463</v>
      </c>
      <c r="T44" s="173" t="s">
        <v>465</v>
      </c>
      <c r="U44" s="173" t="s">
        <v>465</v>
      </c>
      <c r="V44" s="173">
        <v>0</v>
      </c>
      <c r="W44" s="173" t="s">
        <v>463</v>
      </c>
      <c r="X44" s="173">
        <v>0</v>
      </c>
      <c r="Y44" s="173" t="s">
        <v>463</v>
      </c>
      <c r="Z44" s="173" t="s">
        <v>465</v>
      </c>
      <c r="AA44" s="173" t="s">
        <v>465</v>
      </c>
      <c r="AB44" s="195">
        <v>0</v>
      </c>
      <c r="AC44" s="173">
        <v>0</v>
      </c>
    </row>
    <row r="45" spans="1:29" x14ac:dyDescent="0.25">
      <c r="A45" s="174" t="s">
        <v>470</v>
      </c>
      <c r="B45" s="175" t="s">
        <v>498</v>
      </c>
      <c r="C45" s="195"/>
      <c r="D45" s="173"/>
      <c r="E45" s="173"/>
      <c r="F45" s="173"/>
      <c r="G45" s="195">
        <v>0</v>
      </c>
      <c r="H45" s="173" t="s">
        <v>465</v>
      </c>
      <c r="I45" s="173" t="s">
        <v>465</v>
      </c>
      <c r="J45" s="173">
        <v>0</v>
      </c>
      <c r="K45" s="173" t="s">
        <v>463</v>
      </c>
      <c r="L45" s="173" t="s">
        <v>465</v>
      </c>
      <c r="M45" s="173" t="s">
        <v>465</v>
      </c>
      <c r="N45" s="173">
        <v>0</v>
      </c>
      <c r="O45" s="229" t="s">
        <v>463</v>
      </c>
      <c r="P45" s="173" t="s">
        <v>465</v>
      </c>
      <c r="Q45" s="173" t="s">
        <v>465</v>
      </c>
      <c r="R45" s="173">
        <v>0</v>
      </c>
      <c r="S45" s="173" t="s">
        <v>463</v>
      </c>
      <c r="T45" s="173" t="s">
        <v>465</v>
      </c>
      <c r="U45" s="173" t="s">
        <v>465</v>
      </c>
      <c r="V45" s="173">
        <v>0</v>
      </c>
      <c r="W45" s="173" t="s">
        <v>463</v>
      </c>
      <c r="X45" s="173">
        <v>0</v>
      </c>
      <c r="Y45" s="173" t="s">
        <v>463</v>
      </c>
      <c r="Z45" s="173" t="s">
        <v>465</v>
      </c>
      <c r="AA45" s="173" t="s">
        <v>465</v>
      </c>
      <c r="AB45" s="195">
        <v>0</v>
      </c>
      <c r="AC45" s="173">
        <v>0</v>
      </c>
    </row>
    <row r="46" spans="1:29" x14ac:dyDescent="0.25">
      <c r="A46" s="174" t="s">
        <v>471</v>
      </c>
      <c r="B46" s="175" t="s">
        <v>499</v>
      </c>
      <c r="C46" s="195"/>
      <c r="D46" s="173"/>
      <c r="E46" s="173"/>
      <c r="F46" s="173"/>
      <c r="G46" s="195" t="s">
        <v>465</v>
      </c>
      <c r="H46" s="173" t="s">
        <v>465</v>
      </c>
      <c r="I46" s="173" t="s">
        <v>465</v>
      </c>
      <c r="J46" s="173"/>
      <c r="K46" s="173" t="s">
        <v>463</v>
      </c>
      <c r="L46" s="173" t="s">
        <v>465</v>
      </c>
      <c r="M46" s="173" t="s">
        <v>465</v>
      </c>
      <c r="N46" s="173"/>
      <c r="O46" s="229" t="s">
        <v>463</v>
      </c>
      <c r="P46" s="173" t="s">
        <v>465</v>
      </c>
      <c r="Q46" s="173" t="s">
        <v>465</v>
      </c>
      <c r="R46" s="173"/>
      <c r="S46" s="173" t="s">
        <v>463</v>
      </c>
      <c r="T46" s="173" t="s">
        <v>465</v>
      </c>
      <c r="U46" s="173" t="s">
        <v>465</v>
      </c>
      <c r="V46" s="173"/>
      <c r="W46" s="173" t="s">
        <v>463</v>
      </c>
      <c r="X46" s="173"/>
      <c r="Y46" s="173" t="s">
        <v>463</v>
      </c>
      <c r="Z46" s="173"/>
      <c r="AA46" s="173" t="s">
        <v>463</v>
      </c>
      <c r="AB46" s="195">
        <v>0</v>
      </c>
      <c r="AC46" s="173">
        <v>0</v>
      </c>
    </row>
    <row r="47" spans="1:29" s="166" customFormat="1" x14ac:dyDescent="0.25">
      <c r="A47" s="171" t="s">
        <v>61</v>
      </c>
      <c r="B47" s="172" t="s">
        <v>152</v>
      </c>
      <c r="C47" s="195"/>
      <c r="D47" s="173"/>
      <c r="E47" s="173"/>
      <c r="F47" s="173"/>
      <c r="G47" s="195"/>
      <c r="H47" s="173"/>
      <c r="I47" s="173"/>
      <c r="J47" s="173"/>
      <c r="K47" s="173"/>
      <c r="L47" s="173"/>
      <c r="M47" s="173"/>
      <c r="N47" s="173"/>
      <c r="O47" s="229"/>
      <c r="P47" s="173"/>
      <c r="Q47" s="173"/>
      <c r="R47" s="173"/>
      <c r="S47" s="173"/>
      <c r="T47" s="173"/>
      <c r="U47" s="173"/>
      <c r="V47" s="173"/>
      <c r="W47" s="177"/>
      <c r="X47" s="173"/>
      <c r="Y47" s="173"/>
      <c r="Z47" s="173"/>
      <c r="AA47" s="173"/>
      <c r="AB47" s="195"/>
      <c r="AC47" s="173"/>
    </row>
    <row r="48" spans="1:29" x14ac:dyDescent="0.25">
      <c r="A48" s="174" t="s">
        <v>151</v>
      </c>
      <c r="B48" s="175" t="s">
        <v>492</v>
      </c>
      <c r="C48" s="195" t="s">
        <v>465</v>
      </c>
      <c r="D48" s="173">
        <v>0</v>
      </c>
      <c r="E48" s="173"/>
      <c r="F48" s="173"/>
      <c r="G48" s="195">
        <v>0</v>
      </c>
      <c r="H48" s="173" t="s">
        <v>465</v>
      </c>
      <c r="I48" s="173"/>
      <c r="J48" s="173">
        <v>0</v>
      </c>
      <c r="K48" s="173"/>
      <c r="L48" s="173" t="s">
        <v>465</v>
      </c>
      <c r="M48" s="173"/>
      <c r="N48" s="173">
        <v>0</v>
      </c>
      <c r="O48" s="229"/>
      <c r="P48" s="173" t="s">
        <v>465</v>
      </c>
      <c r="Q48" s="173"/>
      <c r="R48" s="173">
        <v>0</v>
      </c>
      <c r="S48" s="173"/>
      <c r="T48" s="173" t="s">
        <v>465</v>
      </c>
      <c r="U48" s="173"/>
      <c r="V48" s="173">
        <v>0</v>
      </c>
      <c r="W48" s="173"/>
      <c r="X48" s="173">
        <v>0</v>
      </c>
      <c r="Y48" s="173"/>
      <c r="Z48" s="173" t="s">
        <v>465</v>
      </c>
      <c r="AA48" s="173"/>
      <c r="AB48" s="195">
        <v>0</v>
      </c>
      <c r="AC48" s="173">
        <v>0</v>
      </c>
    </row>
    <row r="49" spans="1:29" ht="31.5" x14ac:dyDescent="0.25">
      <c r="A49" s="174" t="s">
        <v>150</v>
      </c>
      <c r="B49" s="178" t="s">
        <v>490</v>
      </c>
      <c r="C49" s="195" t="s">
        <v>465</v>
      </c>
      <c r="D49" s="173">
        <v>0.8</v>
      </c>
      <c r="E49" s="173"/>
      <c r="F49" s="173"/>
      <c r="G49" s="195">
        <v>0</v>
      </c>
      <c r="H49" s="173" t="s">
        <v>465</v>
      </c>
      <c r="I49" s="173"/>
      <c r="J49" s="173">
        <v>0.8</v>
      </c>
      <c r="K49" s="173"/>
      <c r="L49" s="173" t="s">
        <v>465</v>
      </c>
      <c r="M49" s="173"/>
      <c r="N49" s="173">
        <v>0</v>
      </c>
      <c r="O49" s="229"/>
      <c r="P49" s="173" t="s">
        <v>465</v>
      </c>
      <c r="Q49" s="173"/>
      <c r="R49" s="173">
        <v>0</v>
      </c>
      <c r="S49" s="173"/>
      <c r="T49" s="173" t="s">
        <v>465</v>
      </c>
      <c r="U49" s="173"/>
      <c r="V49" s="173">
        <v>0</v>
      </c>
      <c r="W49" s="173"/>
      <c r="X49" s="173">
        <v>0</v>
      </c>
      <c r="Y49" s="173"/>
      <c r="Z49" s="173" t="s">
        <v>465</v>
      </c>
      <c r="AA49" s="173"/>
      <c r="AB49" s="195">
        <v>0</v>
      </c>
      <c r="AC49" s="173">
        <v>0.8</v>
      </c>
    </row>
    <row r="50" spans="1:29" x14ac:dyDescent="0.25">
      <c r="A50" s="174" t="s">
        <v>149</v>
      </c>
      <c r="B50" s="178" t="s">
        <v>148</v>
      </c>
      <c r="C50" s="195" t="s">
        <v>465</v>
      </c>
      <c r="D50" s="173">
        <v>0</v>
      </c>
      <c r="E50" s="173"/>
      <c r="F50" s="173"/>
      <c r="G50" s="195">
        <v>0</v>
      </c>
      <c r="H50" s="173" t="s">
        <v>465</v>
      </c>
      <c r="I50" s="173"/>
      <c r="J50" s="173">
        <v>0</v>
      </c>
      <c r="K50" s="173"/>
      <c r="L50" s="173" t="s">
        <v>465</v>
      </c>
      <c r="M50" s="173"/>
      <c r="N50" s="173">
        <v>0</v>
      </c>
      <c r="O50" s="173"/>
      <c r="P50" s="173" t="s">
        <v>465</v>
      </c>
      <c r="Q50" s="173"/>
      <c r="R50" s="173">
        <v>0</v>
      </c>
      <c r="S50" s="173"/>
      <c r="T50" s="173" t="s">
        <v>465</v>
      </c>
      <c r="U50" s="173"/>
      <c r="V50" s="173">
        <v>0</v>
      </c>
      <c r="W50" s="173"/>
      <c r="X50" s="173">
        <v>0</v>
      </c>
      <c r="Y50" s="173"/>
      <c r="Z50" s="173" t="s">
        <v>465</v>
      </c>
      <c r="AA50" s="173"/>
      <c r="AB50" s="195">
        <v>0</v>
      </c>
      <c r="AC50" s="173">
        <v>0</v>
      </c>
    </row>
    <row r="51" spans="1:29" ht="35.25" customHeight="1" x14ac:dyDescent="0.25">
      <c r="A51" s="174" t="s">
        <v>147</v>
      </c>
      <c r="B51" s="175" t="s">
        <v>146</v>
      </c>
      <c r="C51" s="195" t="s">
        <v>465</v>
      </c>
      <c r="D51" s="173">
        <v>0</v>
      </c>
      <c r="E51" s="173"/>
      <c r="F51" s="173"/>
      <c r="G51" s="195">
        <v>0</v>
      </c>
      <c r="H51" s="173" t="s">
        <v>465</v>
      </c>
      <c r="I51" s="173"/>
      <c r="J51" s="173">
        <v>0</v>
      </c>
      <c r="K51" s="173"/>
      <c r="L51" s="173" t="s">
        <v>465</v>
      </c>
      <c r="M51" s="173"/>
      <c r="N51" s="173">
        <v>0</v>
      </c>
      <c r="O51" s="173"/>
      <c r="P51" s="173" t="s">
        <v>465</v>
      </c>
      <c r="Q51" s="173"/>
      <c r="R51" s="173">
        <v>0</v>
      </c>
      <c r="S51" s="173"/>
      <c r="T51" s="173" t="s">
        <v>465</v>
      </c>
      <c r="U51" s="173"/>
      <c r="V51" s="173">
        <v>0</v>
      </c>
      <c r="W51" s="173"/>
      <c r="X51" s="173">
        <v>0</v>
      </c>
      <c r="Y51" s="173"/>
      <c r="Z51" s="173" t="s">
        <v>465</v>
      </c>
      <c r="AA51" s="173"/>
      <c r="AB51" s="195">
        <v>0</v>
      </c>
      <c r="AC51" s="173">
        <v>0</v>
      </c>
    </row>
    <row r="52" spans="1:29" ht="31.5" x14ac:dyDescent="0.25">
      <c r="A52" s="174" t="s">
        <v>145</v>
      </c>
      <c r="B52" s="175" t="s">
        <v>144</v>
      </c>
      <c r="C52" s="195" t="s">
        <v>465</v>
      </c>
      <c r="D52" s="173">
        <v>0</v>
      </c>
      <c r="E52" s="173"/>
      <c r="F52" s="173"/>
      <c r="G52" s="195">
        <v>0</v>
      </c>
      <c r="H52" s="173" t="s">
        <v>465</v>
      </c>
      <c r="I52" s="173"/>
      <c r="J52" s="173">
        <v>0</v>
      </c>
      <c r="K52" s="173"/>
      <c r="L52" s="173" t="s">
        <v>465</v>
      </c>
      <c r="M52" s="173"/>
      <c r="N52" s="173">
        <v>0</v>
      </c>
      <c r="O52" s="173"/>
      <c r="P52" s="173" t="s">
        <v>465</v>
      </c>
      <c r="Q52" s="173"/>
      <c r="R52" s="173">
        <v>0</v>
      </c>
      <c r="S52" s="173"/>
      <c r="T52" s="173" t="s">
        <v>465</v>
      </c>
      <c r="U52" s="173"/>
      <c r="V52" s="173">
        <v>0</v>
      </c>
      <c r="W52" s="173"/>
      <c r="X52" s="173">
        <v>0</v>
      </c>
      <c r="Y52" s="173"/>
      <c r="Z52" s="173" t="s">
        <v>465</v>
      </c>
      <c r="AA52" s="173"/>
      <c r="AB52" s="195">
        <v>0</v>
      </c>
      <c r="AC52" s="173">
        <v>0</v>
      </c>
    </row>
    <row r="53" spans="1:29" x14ac:dyDescent="0.25">
      <c r="A53" s="174" t="s">
        <v>143</v>
      </c>
      <c r="B53" s="175" t="s">
        <v>142</v>
      </c>
      <c r="C53" s="195" t="s">
        <v>465</v>
      </c>
      <c r="D53" s="173">
        <v>1.466</v>
      </c>
      <c r="E53" s="173"/>
      <c r="F53" s="173"/>
      <c r="G53" s="195">
        <v>0</v>
      </c>
      <c r="H53" s="173" t="s">
        <v>465</v>
      </c>
      <c r="I53" s="173"/>
      <c r="J53" s="173">
        <v>1.466</v>
      </c>
      <c r="K53" s="173"/>
      <c r="L53" s="173" t="s">
        <v>465</v>
      </c>
      <c r="M53" s="173"/>
      <c r="N53" s="173">
        <v>0</v>
      </c>
      <c r="O53" s="173"/>
      <c r="P53" s="173" t="s">
        <v>465</v>
      </c>
      <c r="Q53" s="173"/>
      <c r="R53" s="173">
        <v>0</v>
      </c>
      <c r="S53" s="173"/>
      <c r="T53" s="173" t="s">
        <v>465</v>
      </c>
      <c r="U53" s="173"/>
      <c r="V53" s="173">
        <v>0</v>
      </c>
      <c r="W53" s="173"/>
      <c r="X53" s="173">
        <v>0</v>
      </c>
      <c r="Y53" s="173"/>
      <c r="Z53" s="173" t="s">
        <v>465</v>
      </c>
      <c r="AA53" s="173"/>
      <c r="AB53" s="195">
        <v>0</v>
      </c>
      <c r="AC53" s="173">
        <v>1.466</v>
      </c>
    </row>
    <row r="54" spans="1:29" x14ac:dyDescent="0.25">
      <c r="A54" s="174" t="s">
        <v>141</v>
      </c>
      <c r="B54" s="175" t="s">
        <v>493</v>
      </c>
      <c r="C54" s="195" t="s">
        <v>465</v>
      </c>
      <c r="D54" s="173">
        <v>2</v>
      </c>
      <c r="E54" s="173"/>
      <c r="F54" s="173"/>
      <c r="G54" s="195">
        <v>0</v>
      </c>
      <c r="H54" s="173" t="s">
        <v>465</v>
      </c>
      <c r="I54" s="173"/>
      <c r="J54" s="173">
        <v>2</v>
      </c>
      <c r="K54" s="173"/>
      <c r="L54" s="173" t="s">
        <v>465</v>
      </c>
      <c r="M54" s="173"/>
      <c r="N54" s="173">
        <v>0</v>
      </c>
      <c r="O54" s="173"/>
      <c r="P54" s="173" t="s">
        <v>465</v>
      </c>
      <c r="Q54" s="173"/>
      <c r="R54" s="173">
        <v>0</v>
      </c>
      <c r="S54" s="173"/>
      <c r="T54" s="173" t="s">
        <v>465</v>
      </c>
      <c r="U54" s="173"/>
      <c r="V54" s="173">
        <v>0</v>
      </c>
      <c r="W54" s="173"/>
      <c r="X54" s="173">
        <v>0</v>
      </c>
      <c r="Y54" s="173"/>
      <c r="Z54" s="173" t="s">
        <v>465</v>
      </c>
      <c r="AA54" s="173"/>
      <c r="AB54" s="195">
        <v>0</v>
      </c>
      <c r="AC54" s="173">
        <v>2</v>
      </c>
    </row>
    <row r="55" spans="1:29" x14ac:dyDescent="0.25">
      <c r="A55" s="174" t="s">
        <v>472</v>
      </c>
      <c r="B55" s="175" t="s">
        <v>494</v>
      </c>
      <c r="C55" s="195" t="s">
        <v>465</v>
      </c>
      <c r="D55" s="173">
        <v>0</v>
      </c>
      <c r="E55" s="173"/>
      <c r="F55" s="173"/>
      <c r="G55" s="195">
        <v>0</v>
      </c>
      <c r="H55" s="173" t="s">
        <v>465</v>
      </c>
      <c r="I55" s="173"/>
      <c r="J55" s="173">
        <v>0</v>
      </c>
      <c r="K55" s="173"/>
      <c r="L55" s="173" t="s">
        <v>465</v>
      </c>
      <c r="M55" s="173"/>
      <c r="N55" s="173">
        <v>0</v>
      </c>
      <c r="O55" s="173"/>
      <c r="P55" s="173" t="s">
        <v>465</v>
      </c>
      <c r="Q55" s="173"/>
      <c r="R55" s="173">
        <v>0</v>
      </c>
      <c r="S55" s="173"/>
      <c r="T55" s="173" t="s">
        <v>465</v>
      </c>
      <c r="U55" s="173"/>
      <c r="V55" s="173">
        <v>0</v>
      </c>
      <c r="W55" s="173"/>
      <c r="X55" s="173">
        <v>0</v>
      </c>
      <c r="Y55" s="173"/>
      <c r="Z55" s="173" t="s">
        <v>465</v>
      </c>
      <c r="AA55" s="173"/>
      <c r="AB55" s="195">
        <v>0</v>
      </c>
      <c r="AC55" s="173">
        <v>0</v>
      </c>
    </row>
    <row r="56" spans="1:29" x14ac:dyDescent="0.25">
      <c r="A56" s="174" t="s">
        <v>473</v>
      </c>
      <c r="B56" s="175" t="s">
        <v>495</v>
      </c>
      <c r="C56" s="195" t="s">
        <v>465</v>
      </c>
      <c r="D56" s="173">
        <v>0</v>
      </c>
      <c r="E56" s="173"/>
      <c r="F56" s="173"/>
      <c r="G56" s="195">
        <v>0</v>
      </c>
      <c r="H56" s="173" t="s">
        <v>465</v>
      </c>
      <c r="I56" s="173"/>
      <c r="J56" s="173">
        <v>0</v>
      </c>
      <c r="K56" s="173"/>
      <c r="L56" s="173" t="s">
        <v>465</v>
      </c>
      <c r="M56" s="173"/>
      <c r="N56" s="173">
        <v>0</v>
      </c>
      <c r="O56" s="173"/>
      <c r="P56" s="173" t="s">
        <v>465</v>
      </c>
      <c r="Q56" s="173"/>
      <c r="R56" s="173">
        <v>0</v>
      </c>
      <c r="S56" s="173"/>
      <c r="T56" s="173" t="s">
        <v>465</v>
      </c>
      <c r="U56" s="173"/>
      <c r="V56" s="173">
        <v>0</v>
      </c>
      <c r="W56" s="173"/>
      <c r="X56" s="173">
        <v>0</v>
      </c>
      <c r="Y56" s="173"/>
      <c r="Z56" s="173" t="s">
        <v>465</v>
      </c>
      <c r="AA56" s="173"/>
      <c r="AB56" s="195">
        <v>0</v>
      </c>
      <c r="AC56" s="173">
        <v>0</v>
      </c>
    </row>
    <row r="57" spans="1:29" x14ac:dyDescent="0.25">
      <c r="A57" s="174" t="s">
        <v>474</v>
      </c>
      <c r="B57" s="175" t="s">
        <v>496</v>
      </c>
      <c r="C57" s="195" t="s">
        <v>465</v>
      </c>
      <c r="D57" s="173">
        <v>0</v>
      </c>
      <c r="E57" s="173"/>
      <c r="F57" s="173"/>
      <c r="G57" s="195">
        <v>0</v>
      </c>
      <c r="H57" s="173" t="s">
        <v>465</v>
      </c>
      <c r="I57" s="173"/>
      <c r="J57" s="173">
        <v>0</v>
      </c>
      <c r="K57" s="173"/>
      <c r="L57" s="173" t="s">
        <v>465</v>
      </c>
      <c r="M57" s="173"/>
      <c r="N57" s="173">
        <v>0</v>
      </c>
      <c r="O57" s="173"/>
      <c r="P57" s="173" t="s">
        <v>465</v>
      </c>
      <c r="Q57" s="173"/>
      <c r="R57" s="173">
        <v>0</v>
      </c>
      <c r="S57" s="173"/>
      <c r="T57" s="173" t="s">
        <v>465</v>
      </c>
      <c r="U57" s="173"/>
      <c r="V57" s="173">
        <v>0</v>
      </c>
      <c r="W57" s="173"/>
      <c r="X57" s="173">
        <v>0</v>
      </c>
      <c r="Y57" s="173"/>
      <c r="Z57" s="173" t="s">
        <v>465</v>
      </c>
      <c r="AA57" s="173"/>
      <c r="AB57" s="195">
        <v>0</v>
      </c>
      <c r="AC57" s="173">
        <v>0</v>
      </c>
    </row>
    <row r="58" spans="1:29" ht="36.75" customHeight="1" x14ac:dyDescent="0.25">
      <c r="A58" s="174" t="s">
        <v>475</v>
      </c>
      <c r="B58" s="175" t="s">
        <v>497</v>
      </c>
      <c r="C58" s="195" t="s">
        <v>465</v>
      </c>
      <c r="D58" s="173">
        <v>0</v>
      </c>
      <c r="E58" s="173"/>
      <c r="F58" s="173"/>
      <c r="G58" s="195">
        <v>0</v>
      </c>
      <c r="H58" s="173" t="s">
        <v>465</v>
      </c>
      <c r="I58" s="173"/>
      <c r="J58" s="173">
        <v>0</v>
      </c>
      <c r="K58" s="173"/>
      <c r="L58" s="173" t="s">
        <v>465</v>
      </c>
      <c r="M58" s="173"/>
      <c r="N58" s="173">
        <v>0</v>
      </c>
      <c r="O58" s="173"/>
      <c r="P58" s="173" t="s">
        <v>465</v>
      </c>
      <c r="Q58" s="173"/>
      <c r="R58" s="173">
        <v>0</v>
      </c>
      <c r="S58" s="173"/>
      <c r="T58" s="173" t="s">
        <v>465</v>
      </c>
      <c r="U58" s="173"/>
      <c r="V58" s="173">
        <v>0</v>
      </c>
      <c r="W58" s="173"/>
      <c r="X58" s="173">
        <v>0</v>
      </c>
      <c r="Y58" s="173"/>
      <c r="Z58" s="173" t="s">
        <v>465</v>
      </c>
      <c r="AA58" s="173"/>
      <c r="AB58" s="195">
        <v>0</v>
      </c>
      <c r="AC58" s="173">
        <v>0</v>
      </c>
    </row>
    <row r="59" spans="1:29" x14ac:dyDescent="0.25">
      <c r="A59" s="174" t="s">
        <v>476</v>
      </c>
      <c r="B59" s="175" t="s">
        <v>498</v>
      </c>
      <c r="C59" s="195" t="s">
        <v>465</v>
      </c>
      <c r="D59" s="173">
        <v>0</v>
      </c>
      <c r="E59" s="173"/>
      <c r="F59" s="173"/>
      <c r="G59" s="195">
        <v>0</v>
      </c>
      <c r="H59" s="173" t="s">
        <v>465</v>
      </c>
      <c r="I59" s="173"/>
      <c r="J59" s="173">
        <v>0</v>
      </c>
      <c r="K59" s="173"/>
      <c r="L59" s="173" t="s">
        <v>465</v>
      </c>
      <c r="M59" s="173"/>
      <c r="N59" s="173">
        <v>0</v>
      </c>
      <c r="O59" s="173"/>
      <c r="P59" s="173" t="s">
        <v>465</v>
      </c>
      <c r="Q59" s="173"/>
      <c r="R59" s="173">
        <v>0</v>
      </c>
      <c r="S59" s="173"/>
      <c r="T59" s="173" t="s">
        <v>465</v>
      </c>
      <c r="U59" s="173"/>
      <c r="V59" s="173">
        <v>0</v>
      </c>
      <c r="W59" s="173"/>
      <c r="X59" s="173">
        <v>0</v>
      </c>
      <c r="Y59" s="173"/>
      <c r="Z59" s="173" t="s">
        <v>465</v>
      </c>
      <c r="AA59" s="173"/>
      <c r="AB59" s="195">
        <v>0</v>
      </c>
      <c r="AC59" s="173">
        <v>0</v>
      </c>
    </row>
    <row r="60" spans="1:29" x14ac:dyDescent="0.25">
      <c r="A60" s="174" t="s">
        <v>477</v>
      </c>
      <c r="B60" s="175" t="s">
        <v>499</v>
      </c>
      <c r="C60" s="195" t="s">
        <v>465</v>
      </c>
      <c r="D60" s="173" t="s">
        <v>465</v>
      </c>
      <c r="E60" s="173"/>
      <c r="F60" s="173"/>
      <c r="G60" s="195" t="s">
        <v>465</v>
      </c>
      <c r="H60" s="173" t="s">
        <v>465</v>
      </c>
      <c r="I60" s="173"/>
      <c r="J60" s="173"/>
      <c r="K60" s="173"/>
      <c r="L60" s="173" t="s">
        <v>465</v>
      </c>
      <c r="M60" s="173"/>
      <c r="N60" s="173"/>
      <c r="O60" s="173"/>
      <c r="P60" s="173" t="s">
        <v>465</v>
      </c>
      <c r="Q60" s="173"/>
      <c r="R60" s="173"/>
      <c r="S60" s="173"/>
      <c r="T60" s="173" t="s">
        <v>465</v>
      </c>
      <c r="U60" s="173"/>
      <c r="V60" s="173"/>
      <c r="W60" s="173"/>
      <c r="X60" s="173"/>
      <c r="Y60" s="173"/>
      <c r="Z60" s="173"/>
      <c r="AA60" s="173"/>
      <c r="AB60" s="195">
        <v>0</v>
      </c>
      <c r="AC60" s="173">
        <v>0</v>
      </c>
    </row>
    <row r="61" spans="1:29" s="166" customFormat="1" ht="31.5" x14ac:dyDescent="0.25">
      <c r="A61" s="171" t="s">
        <v>59</v>
      </c>
      <c r="B61" s="172" t="s">
        <v>140</v>
      </c>
      <c r="C61" s="195"/>
      <c r="D61" s="173"/>
      <c r="E61" s="173"/>
      <c r="F61" s="173"/>
      <c r="G61" s="195"/>
      <c r="H61" s="173"/>
      <c r="I61" s="173"/>
      <c r="J61" s="173"/>
      <c r="K61" s="173"/>
      <c r="L61" s="173"/>
      <c r="M61" s="173"/>
      <c r="N61" s="173"/>
      <c r="O61" s="173"/>
      <c r="P61" s="173"/>
      <c r="Q61" s="173"/>
      <c r="R61" s="173"/>
      <c r="S61" s="173"/>
      <c r="T61" s="173"/>
      <c r="U61" s="173"/>
      <c r="V61" s="173"/>
      <c r="W61" s="173"/>
      <c r="X61" s="173"/>
      <c r="Y61" s="173"/>
      <c r="Z61" s="173"/>
      <c r="AA61" s="173"/>
      <c r="AB61" s="195"/>
      <c r="AC61" s="173"/>
    </row>
    <row r="62" spans="1:29" x14ac:dyDescent="0.25">
      <c r="A62" s="174" t="s">
        <v>139</v>
      </c>
      <c r="B62" s="175" t="s">
        <v>138</v>
      </c>
      <c r="C62" s="195" t="s">
        <v>465</v>
      </c>
      <c r="D62" s="173">
        <v>16.034925402313529</v>
      </c>
      <c r="E62" s="173"/>
      <c r="F62" s="173"/>
      <c r="G62" s="195">
        <v>0</v>
      </c>
      <c r="H62" s="173" t="s">
        <v>465</v>
      </c>
      <c r="I62" s="173"/>
      <c r="J62" s="173">
        <v>16.034925402313529</v>
      </c>
      <c r="K62" s="173"/>
      <c r="L62" s="173" t="s">
        <v>465</v>
      </c>
      <c r="M62" s="173"/>
      <c r="N62" s="173">
        <v>0</v>
      </c>
      <c r="O62" s="173"/>
      <c r="P62" s="173" t="s">
        <v>465</v>
      </c>
      <c r="Q62" s="173"/>
      <c r="R62" s="173">
        <v>0</v>
      </c>
      <c r="S62" s="173"/>
      <c r="T62" s="173" t="s">
        <v>465</v>
      </c>
      <c r="U62" s="173"/>
      <c r="V62" s="173">
        <v>0</v>
      </c>
      <c r="W62" s="173"/>
      <c r="X62" s="173">
        <v>0</v>
      </c>
      <c r="Y62" s="173"/>
      <c r="Z62" s="173" t="s">
        <v>465</v>
      </c>
      <c r="AA62" s="173"/>
      <c r="AB62" s="195">
        <v>0</v>
      </c>
      <c r="AC62" s="173">
        <v>16.034925402313529</v>
      </c>
    </row>
    <row r="63" spans="1:29" x14ac:dyDescent="0.25">
      <c r="A63" s="174" t="s">
        <v>137</v>
      </c>
      <c r="B63" s="178" t="s">
        <v>131</v>
      </c>
      <c r="C63" s="195" t="s">
        <v>465</v>
      </c>
      <c r="D63" s="173">
        <f>N63</f>
        <v>0</v>
      </c>
      <c r="E63" s="173"/>
      <c r="F63" s="173"/>
      <c r="G63" s="195">
        <v>0</v>
      </c>
      <c r="H63" s="173" t="s">
        <v>465</v>
      </c>
      <c r="I63" s="173"/>
      <c r="J63" s="173">
        <v>0</v>
      </c>
      <c r="K63" s="173"/>
      <c r="L63" s="173" t="s">
        <v>465</v>
      </c>
      <c r="M63" s="173"/>
      <c r="N63" s="173">
        <v>0</v>
      </c>
      <c r="O63" s="173"/>
      <c r="P63" s="173" t="s">
        <v>465</v>
      </c>
      <c r="Q63" s="173"/>
      <c r="R63" s="173">
        <v>0</v>
      </c>
      <c r="S63" s="173"/>
      <c r="T63" s="173" t="s">
        <v>465</v>
      </c>
      <c r="U63" s="173"/>
      <c r="V63" s="173">
        <v>0</v>
      </c>
      <c r="W63" s="173"/>
      <c r="X63" s="173">
        <v>0</v>
      </c>
      <c r="Y63" s="173"/>
      <c r="Z63" s="173" t="s">
        <v>465</v>
      </c>
      <c r="AA63" s="173"/>
      <c r="AB63" s="195">
        <v>0</v>
      </c>
      <c r="AC63" s="173">
        <v>0</v>
      </c>
    </row>
    <row r="64" spans="1:29" x14ac:dyDescent="0.25">
      <c r="A64" s="174" t="s">
        <v>136</v>
      </c>
      <c r="B64" s="175" t="s">
        <v>130</v>
      </c>
      <c r="C64" s="195" t="s">
        <v>465</v>
      </c>
      <c r="D64" s="173">
        <f t="shared" ref="D64:D73" si="0">N64</f>
        <v>0</v>
      </c>
      <c r="E64" s="173"/>
      <c r="F64" s="173"/>
      <c r="G64" s="195">
        <v>0</v>
      </c>
      <c r="H64" s="173" t="s">
        <v>465</v>
      </c>
      <c r="I64" s="173"/>
      <c r="J64" s="173">
        <v>0.8</v>
      </c>
      <c r="K64" s="173"/>
      <c r="L64" s="173" t="s">
        <v>465</v>
      </c>
      <c r="M64" s="173"/>
      <c r="N64" s="173">
        <v>0</v>
      </c>
      <c r="O64" s="173"/>
      <c r="P64" s="173" t="s">
        <v>465</v>
      </c>
      <c r="Q64" s="173"/>
      <c r="R64" s="173">
        <v>0</v>
      </c>
      <c r="S64" s="173"/>
      <c r="T64" s="173" t="s">
        <v>465</v>
      </c>
      <c r="U64" s="173"/>
      <c r="V64" s="173">
        <v>0</v>
      </c>
      <c r="W64" s="173"/>
      <c r="X64" s="173">
        <v>0</v>
      </c>
      <c r="Y64" s="173"/>
      <c r="Z64" s="173" t="s">
        <v>465</v>
      </c>
      <c r="AA64" s="173"/>
      <c r="AB64" s="195">
        <v>0</v>
      </c>
      <c r="AC64" s="173">
        <v>0.8</v>
      </c>
    </row>
    <row r="65" spans="1:29" x14ac:dyDescent="0.25">
      <c r="A65" s="174" t="s">
        <v>135</v>
      </c>
      <c r="B65" s="178" t="s">
        <v>129</v>
      </c>
      <c r="C65" s="195" t="s">
        <v>465</v>
      </c>
      <c r="D65" s="173">
        <f t="shared" si="0"/>
        <v>0</v>
      </c>
      <c r="E65" s="173"/>
      <c r="F65" s="173"/>
      <c r="G65" s="195">
        <v>0</v>
      </c>
      <c r="H65" s="173" t="s">
        <v>465</v>
      </c>
      <c r="I65" s="173"/>
      <c r="J65" s="173">
        <v>0</v>
      </c>
      <c r="K65" s="173"/>
      <c r="L65" s="173" t="s">
        <v>465</v>
      </c>
      <c r="M65" s="173"/>
      <c r="N65" s="173">
        <v>0</v>
      </c>
      <c r="O65" s="173"/>
      <c r="P65" s="173" t="s">
        <v>465</v>
      </c>
      <c r="Q65" s="173"/>
      <c r="R65" s="173">
        <v>0</v>
      </c>
      <c r="S65" s="173"/>
      <c r="T65" s="173" t="s">
        <v>465</v>
      </c>
      <c r="U65" s="173"/>
      <c r="V65" s="173">
        <v>0</v>
      </c>
      <c r="W65" s="173"/>
      <c r="X65" s="173">
        <v>0</v>
      </c>
      <c r="Y65" s="173"/>
      <c r="Z65" s="173" t="s">
        <v>465</v>
      </c>
      <c r="AA65" s="173"/>
      <c r="AB65" s="195">
        <v>0</v>
      </c>
      <c r="AC65" s="173">
        <v>0</v>
      </c>
    </row>
    <row r="66" spans="1:29" ht="25.5" customHeight="1" x14ac:dyDescent="0.25">
      <c r="A66" s="174" t="s">
        <v>134</v>
      </c>
      <c r="B66" s="178" t="s">
        <v>128</v>
      </c>
      <c r="C66" s="195" t="s">
        <v>465</v>
      </c>
      <c r="D66" s="173">
        <f t="shared" si="0"/>
        <v>0</v>
      </c>
      <c r="E66" s="173"/>
      <c r="F66" s="173"/>
      <c r="G66" s="195">
        <v>0</v>
      </c>
      <c r="H66" s="173" t="s">
        <v>465</v>
      </c>
      <c r="I66" s="173"/>
      <c r="J66" s="173">
        <v>1.466</v>
      </c>
      <c r="K66" s="173"/>
      <c r="L66" s="173" t="s">
        <v>465</v>
      </c>
      <c r="M66" s="173"/>
      <c r="N66" s="173">
        <v>0</v>
      </c>
      <c r="O66" s="173"/>
      <c r="P66" s="173" t="s">
        <v>465</v>
      </c>
      <c r="Q66" s="173"/>
      <c r="R66" s="173">
        <v>0</v>
      </c>
      <c r="S66" s="173"/>
      <c r="T66" s="173" t="s">
        <v>465</v>
      </c>
      <c r="U66" s="173"/>
      <c r="V66" s="173">
        <v>0</v>
      </c>
      <c r="W66" s="173"/>
      <c r="X66" s="173">
        <v>0</v>
      </c>
      <c r="Y66" s="173"/>
      <c r="Z66" s="173" t="s">
        <v>465</v>
      </c>
      <c r="AA66" s="173"/>
      <c r="AB66" s="195">
        <v>0</v>
      </c>
      <c r="AC66" s="173">
        <v>1.466</v>
      </c>
    </row>
    <row r="67" spans="1:29" x14ac:dyDescent="0.25">
      <c r="A67" s="174" t="s">
        <v>133</v>
      </c>
      <c r="B67" s="178" t="s">
        <v>493</v>
      </c>
      <c r="C67" s="195" t="s">
        <v>465</v>
      </c>
      <c r="D67" s="173">
        <f t="shared" si="0"/>
        <v>0</v>
      </c>
      <c r="E67" s="173"/>
      <c r="F67" s="173"/>
      <c r="G67" s="195">
        <v>0</v>
      </c>
      <c r="H67" s="173" t="s">
        <v>465</v>
      </c>
      <c r="I67" s="173"/>
      <c r="J67" s="173">
        <v>2</v>
      </c>
      <c r="K67" s="173"/>
      <c r="L67" s="173" t="s">
        <v>465</v>
      </c>
      <c r="M67" s="173"/>
      <c r="N67" s="173">
        <v>0</v>
      </c>
      <c r="O67" s="173"/>
      <c r="P67" s="173" t="s">
        <v>465</v>
      </c>
      <c r="Q67" s="173"/>
      <c r="R67" s="173">
        <v>0</v>
      </c>
      <c r="S67" s="173"/>
      <c r="T67" s="173" t="s">
        <v>465</v>
      </c>
      <c r="U67" s="173"/>
      <c r="V67" s="173">
        <v>0</v>
      </c>
      <c r="W67" s="173"/>
      <c r="X67" s="173">
        <v>0</v>
      </c>
      <c r="Y67" s="173"/>
      <c r="Z67" s="173" t="s">
        <v>465</v>
      </c>
      <c r="AA67" s="173"/>
      <c r="AB67" s="195">
        <v>0</v>
      </c>
      <c r="AC67" s="173">
        <v>2</v>
      </c>
    </row>
    <row r="68" spans="1:29" ht="22.5" customHeight="1" x14ac:dyDescent="0.25">
      <c r="A68" s="174" t="s">
        <v>478</v>
      </c>
      <c r="B68" s="178" t="s">
        <v>494</v>
      </c>
      <c r="C68" s="195" t="s">
        <v>465</v>
      </c>
      <c r="D68" s="173">
        <f t="shared" si="0"/>
        <v>0</v>
      </c>
      <c r="E68" s="173"/>
      <c r="F68" s="173"/>
      <c r="G68" s="195">
        <v>0</v>
      </c>
      <c r="H68" s="173" t="s">
        <v>465</v>
      </c>
      <c r="I68" s="173"/>
      <c r="J68" s="173">
        <v>0</v>
      </c>
      <c r="K68" s="173"/>
      <c r="L68" s="173" t="s">
        <v>465</v>
      </c>
      <c r="M68" s="173"/>
      <c r="N68" s="173">
        <v>0</v>
      </c>
      <c r="O68" s="173"/>
      <c r="P68" s="173" t="s">
        <v>465</v>
      </c>
      <c r="Q68" s="173"/>
      <c r="R68" s="173">
        <v>0</v>
      </c>
      <c r="S68" s="173"/>
      <c r="T68" s="173" t="s">
        <v>465</v>
      </c>
      <c r="U68" s="173"/>
      <c r="V68" s="173">
        <v>0</v>
      </c>
      <c r="W68" s="173"/>
      <c r="X68" s="173">
        <v>0</v>
      </c>
      <c r="Y68" s="173"/>
      <c r="Z68" s="173" t="s">
        <v>465</v>
      </c>
      <c r="AA68" s="173"/>
      <c r="AB68" s="195">
        <v>0</v>
      </c>
      <c r="AC68" s="173">
        <v>0</v>
      </c>
    </row>
    <row r="69" spans="1:29" x14ac:dyDescent="0.25">
      <c r="A69" s="174" t="s">
        <v>479</v>
      </c>
      <c r="B69" s="178" t="s">
        <v>495</v>
      </c>
      <c r="C69" s="195" t="s">
        <v>465</v>
      </c>
      <c r="D69" s="173">
        <f t="shared" si="0"/>
        <v>0</v>
      </c>
      <c r="E69" s="173"/>
      <c r="F69" s="173"/>
      <c r="G69" s="195">
        <v>0</v>
      </c>
      <c r="H69" s="173" t="s">
        <v>465</v>
      </c>
      <c r="I69" s="173"/>
      <c r="J69" s="173">
        <v>0</v>
      </c>
      <c r="K69" s="173"/>
      <c r="L69" s="173" t="s">
        <v>465</v>
      </c>
      <c r="M69" s="173"/>
      <c r="N69" s="173">
        <v>0</v>
      </c>
      <c r="O69" s="173"/>
      <c r="P69" s="173" t="s">
        <v>465</v>
      </c>
      <c r="Q69" s="173"/>
      <c r="R69" s="173">
        <v>0</v>
      </c>
      <c r="S69" s="173"/>
      <c r="T69" s="173" t="s">
        <v>465</v>
      </c>
      <c r="U69" s="173"/>
      <c r="V69" s="173">
        <v>0</v>
      </c>
      <c r="W69" s="173"/>
      <c r="X69" s="173">
        <v>0</v>
      </c>
      <c r="Y69" s="173"/>
      <c r="Z69" s="173" t="s">
        <v>465</v>
      </c>
      <c r="AA69" s="173"/>
      <c r="AB69" s="195">
        <v>0</v>
      </c>
      <c r="AC69" s="173">
        <v>0</v>
      </c>
    </row>
    <row r="70" spans="1:29" ht="19.5" customHeight="1" x14ac:dyDescent="0.25">
      <c r="A70" s="174" t="s">
        <v>480</v>
      </c>
      <c r="B70" s="178" t="s">
        <v>496</v>
      </c>
      <c r="C70" s="195" t="s">
        <v>465</v>
      </c>
      <c r="D70" s="173">
        <f t="shared" si="0"/>
        <v>0</v>
      </c>
      <c r="E70" s="173"/>
      <c r="F70" s="173"/>
      <c r="G70" s="195">
        <v>0</v>
      </c>
      <c r="H70" s="173" t="s">
        <v>465</v>
      </c>
      <c r="I70" s="173"/>
      <c r="J70" s="173">
        <v>0</v>
      </c>
      <c r="K70" s="173"/>
      <c r="L70" s="173" t="s">
        <v>465</v>
      </c>
      <c r="M70" s="173"/>
      <c r="N70" s="173">
        <v>0</v>
      </c>
      <c r="O70" s="173"/>
      <c r="P70" s="173" t="s">
        <v>465</v>
      </c>
      <c r="Q70" s="173"/>
      <c r="R70" s="173">
        <v>0</v>
      </c>
      <c r="S70" s="173"/>
      <c r="T70" s="173" t="s">
        <v>465</v>
      </c>
      <c r="U70" s="173"/>
      <c r="V70" s="173">
        <v>0</v>
      </c>
      <c r="W70" s="173"/>
      <c r="X70" s="173">
        <v>0</v>
      </c>
      <c r="Y70" s="173"/>
      <c r="Z70" s="173" t="s">
        <v>465</v>
      </c>
      <c r="AA70" s="173"/>
      <c r="AB70" s="195">
        <v>0</v>
      </c>
      <c r="AC70" s="173">
        <v>0</v>
      </c>
    </row>
    <row r="71" spans="1:29" x14ac:dyDescent="0.25">
      <c r="A71" s="174" t="s">
        <v>481</v>
      </c>
      <c r="B71" s="178" t="s">
        <v>497</v>
      </c>
      <c r="C71" s="195" t="s">
        <v>465</v>
      </c>
      <c r="D71" s="173">
        <f t="shared" si="0"/>
        <v>0</v>
      </c>
      <c r="E71" s="173"/>
      <c r="F71" s="173"/>
      <c r="G71" s="195">
        <v>0</v>
      </c>
      <c r="H71" s="173" t="s">
        <v>465</v>
      </c>
      <c r="I71" s="173"/>
      <c r="J71" s="173">
        <v>0</v>
      </c>
      <c r="K71" s="173"/>
      <c r="L71" s="173" t="s">
        <v>465</v>
      </c>
      <c r="M71" s="173"/>
      <c r="N71" s="173">
        <v>0</v>
      </c>
      <c r="O71" s="173"/>
      <c r="P71" s="173" t="s">
        <v>465</v>
      </c>
      <c r="Q71" s="173"/>
      <c r="R71" s="173">
        <v>0</v>
      </c>
      <c r="S71" s="173"/>
      <c r="T71" s="173" t="s">
        <v>465</v>
      </c>
      <c r="U71" s="173"/>
      <c r="V71" s="173">
        <v>0</v>
      </c>
      <c r="W71" s="173"/>
      <c r="X71" s="173">
        <v>0</v>
      </c>
      <c r="Y71" s="173"/>
      <c r="Z71" s="173" t="s">
        <v>465</v>
      </c>
      <c r="AA71" s="173"/>
      <c r="AB71" s="195">
        <v>0</v>
      </c>
      <c r="AC71" s="173">
        <v>0</v>
      </c>
    </row>
    <row r="72" spans="1:29" ht="15.75" customHeight="1" x14ac:dyDescent="0.25">
      <c r="A72" s="174" t="s">
        <v>482</v>
      </c>
      <c r="B72" s="178" t="s">
        <v>498</v>
      </c>
      <c r="C72" s="195" t="s">
        <v>465</v>
      </c>
      <c r="D72" s="173">
        <f t="shared" si="0"/>
        <v>0</v>
      </c>
      <c r="E72" s="173"/>
      <c r="F72" s="173"/>
      <c r="G72" s="195">
        <v>0</v>
      </c>
      <c r="H72" s="173" t="s">
        <v>465</v>
      </c>
      <c r="I72" s="173"/>
      <c r="J72" s="173">
        <v>0</v>
      </c>
      <c r="K72" s="173"/>
      <c r="L72" s="173" t="s">
        <v>465</v>
      </c>
      <c r="M72" s="173"/>
      <c r="N72" s="173">
        <v>0</v>
      </c>
      <c r="O72" s="173"/>
      <c r="P72" s="173" t="s">
        <v>465</v>
      </c>
      <c r="Q72" s="173"/>
      <c r="R72" s="173">
        <v>0</v>
      </c>
      <c r="S72" s="173"/>
      <c r="T72" s="173" t="s">
        <v>465</v>
      </c>
      <c r="U72" s="173"/>
      <c r="V72" s="173">
        <v>0</v>
      </c>
      <c r="W72" s="173"/>
      <c r="X72" s="173">
        <v>0</v>
      </c>
      <c r="Y72" s="173"/>
      <c r="Z72" s="173" t="s">
        <v>465</v>
      </c>
      <c r="AA72" s="173"/>
      <c r="AB72" s="195">
        <v>0</v>
      </c>
      <c r="AC72" s="173">
        <v>0</v>
      </c>
    </row>
    <row r="73" spans="1:29" ht="26.25" customHeight="1" x14ac:dyDescent="0.25">
      <c r="A73" s="174" t="s">
        <v>483</v>
      </c>
      <c r="B73" s="178" t="s">
        <v>499</v>
      </c>
      <c r="C73" s="195" t="s">
        <v>465</v>
      </c>
      <c r="D73" s="173" t="str">
        <f t="shared" si="0"/>
        <v>нд</v>
      </c>
      <c r="E73" s="173"/>
      <c r="F73" s="173"/>
      <c r="G73" s="195" t="s">
        <v>465</v>
      </c>
      <c r="H73" s="173" t="s">
        <v>465</v>
      </c>
      <c r="I73" s="173"/>
      <c r="J73" s="173" t="s">
        <v>465</v>
      </c>
      <c r="K73" s="173"/>
      <c r="L73" s="173" t="s">
        <v>465</v>
      </c>
      <c r="M73" s="173"/>
      <c r="N73" s="173" t="s">
        <v>465</v>
      </c>
      <c r="O73" s="173"/>
      <c r="P73" s="173" t="s">
        <v>465</v>
      </c>
      <c r="Q73" s="173"/>
      <c r="R73" s="173" t="s">
        <v>465</v>
      </c>
      <c r="S73" s="173"/>
      <c r="T73" s="173" t="s">
        <v>465</v>
      </c>
      <c r="U73" s="173"/>
      <c r="V73" s="173" t="s">
        <v>465</v>
      </c>
      <c r="W73" s="173"/>
      <c r="X73" s="173"/>
      <c r="Y73" s="173"/>
      <c r="Z73" s="173"/>
      <c r="AA73" s="173"/>
      <c r="AB73" s="195">
        <v>0</v>
      </c>
      <c r="AC73" s="173">
        <v>0</v>
      </c>
    </row>
    <row r="74" spans="1:29" s="166" customFormat="1" ht="51.75" customHeight="1" x14ac:dyDescent="0.25">
      <c r="A74" s="171" t="s">
        <v>58</v>
      </c>
      <c r="B74" s="179" t="s">
        <v>227</v>
      </c>
      <c r="C74" s="195"/>
      <c r="D74" s="173">
        <v>0</v>
      </c>
      <c r="E74" s="173"/>
      <c r="F74" s="173"/>
      <c r="G74" s="195">
        <v>0</v>
      </c>
      <c r="H74" s="173" t="s">
        <v>465</v>
      </c>
      <c r="I74" s="173"/>
      <c r="J74" s="173">
        <v>0</v>
      </c>
      <c r="K74" s="173"/>
      <c r="L74" s="173" t="s">
        <v>465</v>
      </c>
      <c r="M74" s="173"/>
      <c r="N74" s="173">
        <v>0</v>
      </c>
      <c r="O74" s="173"/>
      <c r="P74" s="173" t="s">
        <v>465</v>
      </c>
      <c r="Q74" s="173"/>
      <c r="R74" s="173">
        <v>0</v>
      </c>
      <c r="S74" s="173"/>
      <c r="T74" s="173" t="s">
        <v>465</v>
      </c>
      <c r="U74" s="173"/>
      <c r="V74" s="173">
        <v>0</v>
      </c>
      <c r="W74" s="173"/>
      <c r="X74" s="173">
        <v>0</v>
      </c>
      <c r="Y74" s="173"/>
      <c r="Z74" s="173" t="s">
        <v>465</v>
      </c>
      <c r="AA74" s="173"/>
      <c r="AB74" s="195">
        <v>0</v>
      </c>
      <c r="AC74" s="173">
        <v>0</v>
      </c>
    </row>
    <row r="75" spans="1:29" s="166" customFormat="1" ht="21.75" customHeight="1" x14ac:dyDescent="0.25">
      <c r="A75" s="171" t="s">
        <v>56</v>
      </c>
      <c r="B75" s="172" t="s">
        <v>132</v>
      </c>
      <c r="C75" s="195" t="s">
        <v>465</v>
      </c>
      <c r="D75" s="173">
        <v>0</v>
      </c>
      <c r="E75" s="173"/>
      <c r="F75" s="173"/>
      <c r="G75" s="195"/>
      <c r="H75" s="173"/>
      <c r="I75" s="173"/>
      <c r="J75" s="173"/>
      <c r="K75" s="173"/>
      <c r="L75" s="173"/>
      <c r="M75" s="173"/>
      <c r="N75" s="173"/>
      <c r="O75" s="173"/>
      <c r="P75" s="173"/>
      <c r="Q75" s="173"/>
      <c r="R75" s="173"/>
      <c r="S75" s="173"/>
      <c r="T75" s="173"/>
      <c r="U75" s="173"/>
      <c r="V75" s="173"/>
      <c r="W75" s="173"/>
      <c r="X75" s="173"/>
      <c r="Y75" s="173"/>
      <c r="Z75" s="173"/>
      <c r="AA75" s="173"/>
      <c r="AB75" s="195"/>
      <c r="AC75" s="173"/>
    </row>
    <row r="76" spans="1:29" ht="23.25" customHeight="1" x14ac:dyDescent="0.25">
      <c r="A76" s="174" t="s">
        <v>222</v>
      </c>
      <c r="B76" s="175" t="s">
        <v>492</v>
      </c>
      <c r="C76" s="195" t="s">
        <v>465</v>
      </c>
      <c r="D76" s="173">
        <v>0</v>
      </c>
      <c r="E76" s="181"/>
      <c r="F76" s="181"/>
      <c r="G76" s="195">
        <v>0</v>
      </c>
      <c r="H76" s="173" t="s">
        <v>465</v>
      </c>
      <c r="I76" s="173"/>
      <c r="J76" s="173">
        <v>0</v>
      </c>
      <c r="K76" s="173"/>
      <c r="L76" s="173" t="s">
        <v>465</v>
      </c>
      <c r="M76" s="173"/>
      <c r="N76" s="173">
        <v>0</v>
      </c>
      <c r="O76" s="180"/>
      <c r="P76" s="173" t="s">
        <v>465</v>
      </c>
      <c r="Q76" s="173"/>
      <c r="R76" s="173">
        <v>0</v>
      </c>
      <c r="S76" s="180"/>
      <c r="T76" s="173" t="s">
        <v>465</v>
      </c>
      <c r="U76" s="173"/>
      <c r="V76" s="173">
        <v>0</v>
      </c>
      <c r="W76" s="180"/>
      <c r="X76" s="173">
        <v>0</v>
      </c>
      <c r="Y76" s="173"/>
      <c r="Z76" s="173" t="s">
        <v>465</v>
      </c>
      <c r="AA76" s="180"/>
      <c r="AB76" s="195">
        <v>0</v>
      </c>
      <c r="AC76" s="173">
        <v>0</v>
      </c>
    </row>
    <row r="77" spans="1:29" ht="18.75" customHeight="1" x14ac:dyDescent="0.25">
      <c r="A77" s="174" t="s">
        <v>223</v>
      </c>
      <c r="B77" s="178" t="s">
        <v>490</v>
      </c>
      <c r="C77" s="195" t="s">
        <v>465</v>
      </c>
      <c r="D77" s="173">
        <v>0</v>
      </c>
      <c r="E77" s="173"/>
      <c r="F77" s="173"/>
      <c r="G77" s="195">
        <v>0</v>
      </c>
      <c r="H77" s="173" t="s">
        <v>465</v>
      </c>
      <c r="I77" s="173"/>
      <c r="J77" s="173">
        <v>0</v>
      </c>
      <c r="K77" s="173"/>
      <c r="L77" s="173" t="s">
        <v>465</v>
      </c>
      <c r="M77" s="173"/>
      <c r="N77" s="173">
        <v>0</v>
      </c>
      <c r="O77" s="173"/>
      <c r="P77" s="173" t="s">
        <v>465</v>
      </c>
      <c r="Q77" s="173"/>
      <c r="R77" s="173">
        <v>0</v>
      </c>
      <c r="S77" s="173"/>
      <c r="T77" s="173" t="s">
        <v>465</v>
      </c>
      <c r="U77" s="173"/>
      <c r="V77" s="173">
        <v>0</v>
      </c>
      <c r="W77" s="173"/>
      <c r="X77" s="173">
        <v>0</v>
      </c>
      <c r="Y77" s="173"/>
      <c r="Z77" s="173" t="s">
        <v>465</v>
      </c>
      <c r="AA77" s="173"/>
      <c r="AB77" s="195">
        <v>0</v>
      </c>
      <c r="AC77" s="173">
        <v>0</v>
      </c>
    </row>
    <row r="78" spans="1:29" x14ac:dyDescent="0.25">
      <c r="A78" s="174" t="s">
        <v>224</v>
      </c>
      <c r="B78" s="178" t="s">
        <v>148</v>
      </c>
      <c r="C78" s="195" t="s">
        <v>465</v>
      </c>
      <c r="D78" s="173">
        <v>0</v>
      </c>
      <c r="E78" s="173"/>
      <c r="F78" s="173"/>
      <c r="G78" s="195">
        <v>0</v>
      </c>
      <c r="H78" s="173" t="s">
        <v>465</v>
      </c>
      <c r="I78" s="173"/>
      <c r="J78" s="173">
        <v>0</v>
      </c>
      <c r="K78" s="173"/>
      <c r="L78" s="173" t="s">
        <v>465</v>
      </c>
      <c r="M78" s="173"/>
      <c r="N78" s="173">
        <v>0</v>
      </c>
      <c r="O78" s="173"/>
      <c r="P78" s="173" t="s">
        <v>465</v>
      </c>
      <c r="Q78" s="173"/>
      <c r="R78" s="173">
        <v>0</v>
      </c>
      <c r="S78" s="173"/>
      <c r="T78" s="173" t="s">
        <v>465</v>
      </c>
      <c r="U78" s="173"/>
      <c r="V78" s="173">
        <v>0</v>
      </c>
      <c r="W78" s="173"/>
      <c r="X78" s="173">
        <v>0</v>
      </c>
      <c r="Y78" s="173"/>
      <c r="Z78" s="173" t="s">
        <v>465</v>
      </c>
      <c r="AA78" s="173"/>
      <c r="AB78" s="195">
        <v>0</v>
      </c>
      <c r="AC78" s="173">
        <v>0</v>
      </c>
    </row>
    <row r="79" spans="1:29" x14ac:dyDescent="0.25">
      <c r="A79" s="174" t="s">
        <v>225</v>
      </c>
      <c r="B79" s="175" t="s">
        <v>500</v>
      </c>
      <c r="C79" s="195" t="s">
        <v>465</v>
      </c>
      <c r="D79" s="173">
        <v>0</v>
      </c>
      <c r="E79" s="173"/>
      <c r="F79" s="173"/>
      <c r="G79" s="195">
        <v>0</v>
      </c>
      <c r="H79" s="173" t="s">
        <v>465</v>
      </c>
      <c r="I79" s="173"/>
      <c r="J79" s="173">
        <v>0</v>
      </c>
      <c r="K79" s="173"/>
      <c r="L79" s="173" t="s">
        <v>465</v>
      </c>
      <c r="M79" s="173"/>
      <c r="N79" s="173">
        <v>0</v>
      </c>
      <c r="O79" s="173"/>
      <c r="P79" s="173" t="s">
        <v>465</v>
      </c>
      <c r="Q79" s="173"/>
      <c r="R79" s="173">
        <v>0</v>
      </c>
      <c r="S79" s="173"/>
      <c r="T79" s="173" t="s">
        <v>465</v>
      </c>
      <c r="U79" s="173"/>
      <c r="V79" s="173">
        <v>0</v>
      </c>
      <c r="W79" s="173"/>
      <c r="X79" s="173">
        <v>0</v>
      </c>
      <c r="Y79" s="173"/>
      <c r="Z79" s="173" t="s">
        <v>465</v>
      </c>
      <c r="AA79" s="173"/>
      <c r="AB79" s="195">
        <v>0</v>
      </c>
      <c r="AC79" s="173">
        <v>0</v>
      </c>
    </row>
    <row r="80" spans="1:29" x14ac:dyDescent="0.25">
      <c r="A80" s="174" t="s">
        <v>226</v>
      </c>
      <c r="B80" s="175" t="s">
        <v>493</v>
      </c>
      <c r="C80" s="195" t="s">
        <v>465</v>
      </c>
      <c r="D80" s="173">
        <v>0</v>
      </c>
      <c r="E80" s="181"/>
      <c r="F80" s="181"/>
      <c r="G80" s="195">
        <v>0</v>
      </c>
      <c r="H80" s="173" t="s">
        <v>465</v>
      </c>
      <c r="I80" s="173"/>
      <c r="J80" s="173">
        <v>0</v>
      </c>
      <c r="K80" s="173"/>
      <c r="L80" s="173" t="s">
        <v>465</v>
      </c>
      <c r="M80" s="173"/>
      <c r="N80" s="173">
        <v>0</v>
      </c>
      <c r="O80" s="180"/>
      <c r="P80" s="173" t="s">
        <v>465</v>
      </c>
      <c r="Q80" s="173"/>
      <c r="R80" s="173">
        <v>0</v>
      </c>
      <c r="S80" s="180"/>
      <c r="T80" s="173" t="s">
        <v>465</v>
      </c>
      <c r="U80" s="173"/>
      <c r="V80" s="173">
        <v>0</v>
      </c>
      <c r="W80" s="180"/>
      <c r="X80" s="173">
        <v>0</v>
      </c>
      <c r="Y80" s="173"/>
      <c r="Z80" s="173" t="s">
        <v>465</v>
      </c>
      <c r="AA80" s="180"/>
      <c r="AB80" s="195">
        <v>0</v>
      </c>
      <c r="AC80" s="173">
        <v>0</v>
      </c>
    </row>
    <row r="81" spans="1:29" x14ac:dyDescent="0.25">
      <c r="A81" s="174" t="s">
        <v>484</v>
      </c>
      <c r="B81" s="175" t="s">
        <v>494</v>
      </c>
      <c r="C81" s="195" t="s">
        <v>465</v>
      </c>
      <c r="D81" s="173">
        <v>0</v>
      </c>
      <c r="E81" s="181"/>
      <c r="F81" s="181"/>
      <c r="G81" s="195">
        <v>0</v>
      </c>
      <c r="H81" s="173" t="s">
        <v>465</v>
      </c>
      <c r="I81" s="173"/>
      <c r="J81" s="173">
        <v>0</v>
      </c>
      <c r="K81" s="173"/>
      <c r="L81" s="173" t="s">
        <v>465</v>
      </c>
      <c r="M81" s="173"/>
      <c r="N81" s="173">
        <v>0</v>
      </c>
      <c r="O81" s="180"/>
      <c r="P81" s="173" t="s">
        <v>465</v>
      </c>
      <c r="Q81" s="173"/>
      <c r="R81" s="173">
        <v>0</v>
      </c>
      <c r="S81" s="180"/>
      <c r="T81" s="173" t="s">
        <v>465</v>
      </c>
      <c r="U81" s="173"/>
      <c r="V81" s="173">
        <v>0</v>
      </c>
      <c r="W81" s="180"/>
      <c r="X81" s="173">
        <v>0</v>
      </c>
      <c r="Y81" s="173"/>
      <c r="Z81" s="173" t="s">
        <v>465</v>
      </c>
      <c r="AA81" s="180"/>
      <c r="AB81" s="195">
        <v>0</v>
      </c>
      <c r="AC81" s="173">
        <v>0</v>
      </c>
    </row>
    <row r="82" spans="1:29" x14ac:dyDescent="0.25">
      <c r="A82" s="174" t="s">
        <v>485</v>
      </c>
      <c r="B82" s="175" t="s">
        <v>495</v>
      </c>
      <c r="C82" s="195" t="s">
        <v>465</v>
      </c>
      <c r="D82" s="173">
        <v>0</v>
      </c>
      <c r="E82" s="181"/>
      <c r="F82" s="181"/>
      <c r="G82" s="195">
        <v>0</v>
      </c>
      <c r="H82" s="173" t="s">
        <v>465</v>
      </c>
      <c r="I82" s="173"/>
      <c r="J82" s="173">
        <v>0</v>
      </c>
      <c r="K82" s="173"/>
      <c r="L82" s="173" t="s">
        <v>465</v>
      </c>
      <c r="M82" s="173"/>
      <c r="N82" s="173">
        <v>0</v>
      </c>
      <c r="O82" s="180"/>
      <c r="P82" s="173" t="s">
        <v>465</v>
      </c>
      <c r="Q82" s="173"/>
      <c r="R82" s="173">
        <v>0</v>
      </c>
      <c r="S82" s="180"/>
      <c r="T82" s="173" t="s">
        <v>465</v>
      </c>
      <c r="U82" s="173"/>
      <c r="V82" s="173">
        <v>0</v>
      </c>
      <c r="W82" s="180"/>
      <c r="X82" s="173">
        <v>0</v>
      </c>
      <c r="Y82" s="173"/>
      <c r="Z82" s="173" t="s">
        <v>465</v>
      </c>
      <c r="AA82" s="180"/>
      <c r="AB82" s="195">
        <v>0</v>
      </c>
      <c r="AC82" s="173">
        <v>0</v>
      </c>
    </row>
    <row r="83" spans="1:29" x14ac:dyDescent="0.25">
      <c r="A83" s="174" t="s">
        <v>486</v>
      </c>
      <c r="B83" s="175" t="s">
        <v>496</v>
      </c>
      <c r="C83" s="195" t="s">
        <v>465</v>
      </c>
      <c r="D83" s="173">
        <v>0</v>
      </c>
      <c r="E83" s="181"/>
      <c r="F83" s="181"/>
      <c r="G83" s="195">
        <v>0</v>
      </c>
      <c r="H83" s="173" t="s">
        <v>465</v>
      </c>
      <c r="I83" s="173"/>
      <c r="J83" s="173">
        <v>0</v>
      </c>
      <c r="K83" s="173"/>
      <c r="L83" s="173" t="s">
        <v>465</v>
      </c>
      <c r="M83" s="173"/>
      <c r="N83" s="173">
        <v>0</v>
      </c>
      <c r="O83" s="180"/>
      <c r="P83" s="173" t="s">
        <v>465</v>
      </c>
      <c r="Q83" s="173"/>
      <c r="R83" s="173">
        <v>0</v>
      </c>
      <c r="S83" s="180"/>
      <c r="T83" s="173" t="s">
        <v>465</v>
      </c>
      <c r="U83" s="173"/>
      <c r="V83" s="173">
        <v>0</v>
      </c>
      <c r="W83" s="180"/>
      <c r="X83" s="173">
        <v>0</v>
      </c>
      <c r="Y83" s="173"/>
      <c r="Z83" s="173" t="s">
        <v>465</v>
      </c>
      <c r="AA83" s="180"/>
      <c r="AB83" s="195">
        <v>0</v>
      </c>
      <c r="AC83" s="173">
        <v>0</v>
      </c>
    </row>
    <row r="84" spans="1:29" x14ac:dyDescent="0.25">
      <c r="A84" s="174" t="s">
        <v>487</v>
      </c>
      <c r="B84" s="175" t="s">
        <v>497</v>
      </c>
      <c r="C84" s="195" t="s">
        <v>465</v>
      </c>
      <c r="D84" s="173">
        <v>0</v>
      </c>
      <c r="E84" s="181"/>
      <c r="F84" s="181"/>
      <c r="G84" s="195">
        <v>0</v>
      </c>
      <c r="H84" s="173" t="s">
        <v>465</v>
      </c>
      <c r="I84" s="173"/>
      <c r="J84" s="173">
        <v>0</v>
      </c>
      <c r="K84" s="173"/>
      <c r="L84" s="173" t="s">
        <v>465</v>
      </c>
      <c r="M84" s="173"/>
      <c r="N84" s="173">
        <v>0</v>
      </c>
      <c r="O84" s="180"/>
      <c r="P84" s="173" t="s">
        <v>465</v>
      </c>
      <c r="Q84" s="173"/>
      <c r="R84" s="173">
        <v>0</v>
      </c>
      <c r="S84" s="180"/>
      <c r="T84" s="173" t="s">
        <v>465</v>
      </c>
      <c r="U84" s="173"/>
      <c r="V84" s="173">
        <v>0</v>
      </c>
      <c r="W84" s="180"/>
      <c r="X84" s="173">
        <v>0</v>
      </c>
      <c r="Y84" s="173"/>
      <c r="Z84" s="173" t="s">
        <v>465</v>
      </c>
      <c r="AA84" s="180"/>
      <c r="AB84" s="195">
        <v>0</v>
      </c>
      <c r="AC84" s="173">
        <v>0</v>
      </c>
    </row>
    <row r="85" spans="1:29" x14ac:dyDescent="0.25">
      <c r="A85" s="174" t="s">
        <v>488</v>
      </c>
      <c r="B85" s="175" t="s">
        <v>498</v>
      </c>
      <c r="C85" s="195" t="s">
        <v>465</v>
      </c>
      <c r="D85" s="173">
        <v>0</v>
      </c>
      <c r="E85" s="181"/>
      <c r="F85" s="181"/>
      <c r="G85" s="195">
        <v>0</v>
      </c>
      <c r="H85" s="173" t="s">
        <v>465</v>
      </c>
      <c r="I85" s="173"/>
      <c r="J85" s="173">
        <v>0</v>
      </c>
      <c r="K85" s="173"/>
      <c r="L85" s="173" t="s">
        <v>465</v>
      </c>
      <c r="M85" s="173"/>
      <c r="N85" s="173">
        <v>0</v>
      </c>
      <c r="O85" s="180"/>
      <c r="P85" s="173" t="s">
        <v>465</v>
      </c>
      <c r="Q85" s="173"/>
      <c r="R85" s="173">
        <v>0</v>
      </c>
      <c r="S85" s="180"/>
      <c r="T85" s="173" t="s">
        <v>465</v>
      </c>
      <c r="U85" s="173"/>
      <c r="V85" s="173">
        <v>0</v>
      </c>
      <c r="W85" s="180"/>
      <c r="X85" s="173">
        <v>0</v>
      </c>
      <c r="Y85" s="173"/>
      <c r="Z85" s="173" t="s">
        <v>465</v>
      </c>
      <c r="AA85" s="180"/>
      <c r="AB85" s="195">
        <v>0</v>
      </c>
      <c r="AC85" s="173">
        <v>0</v>
      </c>
    </row>
    <row r="86" spans="1:29" x14ac:dyDescent="0.25">
      <c r="A86" s="174" t="s">
        <v>489</v>
      </c>
      <c r="B86" s="175" t="s">
        <v>499</v>
      </c>
      <c r="C86" s="195" t="s">
        <v>465</v>
      </c>
      <c r="D86" s="173">
        <v>0</v>
      </c>
      <c r="E86" s="181"/>
      <c r="F86" s="181"/>
      <c r="G86" s="195">
        <v>0</v>
      </c>
      <c r="H86" s="173" t="s">
        <v>465</v>
      </c>
      <c r="I86" s="173"/>
      <c r="J86" s="173">
        <v>0</v>
      </c>
      <c r="K86" s="173"/>
      <c r="L86" s="173" t="s">
        <v>465</v>
      </c>
      <c r="M86" s="173"/>
      <c r="N86" s="173">
        <v>0</v>
      </c>
      <c r="O86" s="180"/>
      <c r="P86" s="173" t="s">
        <v>465</v>
      </c>
      <c r="Q86" s="173"/>
      <c r="R86" s="173">
        <v>0</v>
      </c>
      <c r="S86" s="180"/>
      <c r="T86" s="173" t="s">
        <v>465</v>
      </c>
      <c r="U86" s="173"/>
      <c r="V86" s="173">
        <v>0</v>
      </c>
      <c r="W86" s="180"/>
      <c r="X86" s="173">
        <v>0</v>
      </c>
      <c r="Y86" s="173"/>
      <c r="Z86" s="173" t="s">
        <v>465</v>
      </c>
      <c r="AA86" s="180"/>
      <c r="AB86" s="195">
        <v>0</v>
      </c>
      <c r="AC86" s="173">
        <v>0</v>
      </c>
    </row>
    <row r="87" spans="1:29" x14ac:dyDescent="0.25">
      <c r="C87" s="195"/>
      <c r="G87" s="196"/>
    </row>
    <row r="88" spans="1:29" x14ac:dyDescent="0.25">
      <c r="G88" s="196"/>
    </row>
    <row r="89" spans="1:29" x14ac:dyDescent="0.25">
      <c r="G89" s="196"/>
    </row>
    <row r="90" spans="1:29" x14ac:dyDescent="0.25">
      <c r="G90" s="196"/>
    </row>
    <row r="91" spans="1:29" x14ac:dyDescent="0.25">
      <c r="G91" s="196"/>
    </row>
    <row r="92" spans="1:29" x14ac:dyDescent="0.25">
      <c r="G92" s="19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28" t="str">
        <f>'6.2. Паспорт фин осв ввод'!A11:AA11</f>
        <v>Q_NS2000.KL.0007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28"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96" t="s">
        <v>433</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6" customFormat="1" ht="58.5" customHeight="1" x14ac:dyDescent="0.25">
      <c r="A22" s="487" t="s">
        <v>52</v>
      </c>
      <c r="B22" s="498" t="s">
        <v>24</v>
      </c>
      <c r="C22" s="487" t="s">
        <v>51</v>
      </c>
      <c r="D22" s="487" t="s">
        <v>50</v>
      </c>
      <c r="E22" s="501" t="s">
        <v>444</v>
      </c>
      <c r="F22" s="502"/>
      <c r="G22" s="502"/>
      <c r="H22" s="502"/>
      <c r="I22" s="502"/>
      <c r="J22" s="502"/>
      <c r="K22" s="502"/>
      <c r="L22" s="503"/>
      <c r="M22" s="487" t="s">
        <v>49</v>
      </c>
      <c r="N22" s="487" t="s">
        <v>48</v>
      </c>
      <c r="O22" s="487" t="s">
        <v>47</v>
      </c>
      <c r="P22" s="482" t="s">
        <v>235</v>
      </c>
      <c r="Q22" s="482" t="s">
        <v>46</v>
      </c>
      <c r="R22" s="482" t="s">
        <v>45</v>
      </c>
      <c r="S22" s="482" t="s">
        <v>44</v>
      </c>
      <c r="T22" s="482"/>
      <c r="U22" s="504" t="s">
        <v>43</v>
      </c>
      <c r="V22" s="504" t="s">
        <v>42</v>
      </c>
      <c r="W22" s="482" t="s">
        <v>41</v>
      </c>
      <c r="X22" s="482" t="s">
        <v>40</v>
      </c>
      <c r="Y22" s="482" t="s">
        <v>39</v>
      </c>
      <c r="Z22" s="489"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90" t="s">
        <v>25</v>
      </c>
    </row>
    <row r="23" spans="1:48" s="26" customFormat="1" ht="64.5" customHeight="1" x14ac:dyDescent="0.25">
      <c r="A23" s="497"/>
      <c r="B23" s="499"/>
      <c r="C23" s="497"/>
      <c r="D23" s="497"/>
      <c r="E23" s="492" t="s">
        <v>23</v>
      </c>
      <c r="F23" s="483" t="s">
        <v>131</v>
      </c>
      <c r="G23" s="483" t="s">
        <v>130</v>
      </c>
      <c r="H23" s="483" t="s">
        <v>129</v>
      </c>
      <c r="I23" s="485" t="s">
        <v>356</v>
      </c>
      <c r="J23" s="485" t="s">
        <v>357</v>
      </c>
      <c r="K23" s="485" t="s">
        <v>358</v>
      </c>
      <c r="L23" s="483" t="s">
        <v>80</v>
      </c>
      <c r="M23" s="497"/>
      <c r="N23" s="497"/>
      <c r="O23" s="497"/>
      <c r="P23" s="482"/>
      <c r="Q23" s="482"/>
      <c r="R23" s="482"/>
      <c r="S23" s="494" t="s">
        <v>2</v>
      </c>
      <c r="T23" s="494" t="s">
        <v>11</v>
      </c>
      <c r="U23" s="504"/>
      <c r="V23" s="504"/>
      <c r="W23" s="482"/>
      <c r="X23" s="482"/>
      <c r="Y23" s="482"/>
      <c r="Z23" s="482"/>
      <c r="AA23" s="482"/>
      <c r="AB23" s="482"/>
      <c r="AC23" s="482"/>
      <c r="AD23" s="482"/>
      <c r="AE23" s="482"/>
      <c r="AF23" s="482" t="s">
        <v>22</v>
      </c>
      <c r="AG23" s="482"/>
      <c r="AH23" s="482" t="s">
        <v>21</v>
      </c>
      <c r="AI23" s="482"/>
      <c r="AJ23" s="487" t="s">
        <v>20</v>
      </c>
      <c r="AK23" s="487" t="s">
        <v>19</v>
      </c>
      <c r="AL23" s="487" t="s">
        <v>18</v>
      </c>
      <c r="AM23" s="487" t="s">
        <v>17</v>
      </c>
      <c r="AN23" s="487" t="s">
        <v>16</v>
      </c>
      <c r="AO23" s="487" t="s">
        <v>15</v>
      </c>
      <c r="AP23" s="487" t="s">
        <v>14</v>
      </c>
      <c r="AQ23" s="505" t="s">
        <v>11</v>
      </c>
      <c r="AR23" s="482"/>
      <c r="AS23" s="482"/>
      <c r="AT23" s="482"/>
      <c r="AU23" s="482"/>
      <c r="AV23" s="491"/>
    </row>
    <row r="24" spans="1:48" s="26" customFormat="1" ht="96.75" customHeight="1" x14ac:dyDescent="0.25">
      <c r="A24" s="488"/>
      <c r="B24" s="500"/>
      <c r="C24" s="488"/>
      <c r="D24" s="488"/>
      <c r="E24" s="493"/>
      <c r="F24" s="484"/>
      <c r="G24" s="484"/>
      <c r="H24" s="484"/>
      <c r="I24" s="486"/>
      <c r="J24" s="486"/>
      <c r="K24" s="486"/>
      <c r="L24" s="484"/>
      <c r="M24" s="488"/>
      <c r="N24" s="488"/>
      <c r="O24" s="488"/>
      <c r="P24" s="482"/>
      <c r="Q24" s="482"/>
      <c r="R24" s="482"/>
      <c r="S24" s="495"/>
      <c r="T24" s="495"/>
      <c r="U24" s="504"/>
      <c r="V24" s="504"/>
      <c r="W24" s="482"/>
      <c r="X24" s="482"/>
      <c r="Y24" s="482"/>
      <c r="Z24" s="482"/>
      <c r="AA24" s="482"/>
      <c r="AB24" s="482"/>
      <c r="AC24" s="482"/>
      <c r="AD24" s="482"/>
      <c r="AE24" s="482"/>
      <c r="AF24" s="135" t="s">
        <v>13</v>
      </c>
      <c r="AG24" s="135" t="s">
        <v>12</v>
      </c>
      <c r="AH24" s="136" t="s">
        <v>2</v>
      </c>
      <c r="AI24" s="136" t="s">
        <v>11</v>
      </c>
      <c r="AJ24" s="488"/>
      <c r="AK24" s="488"/>
      <c r="AL24" s="488"/>
      <c r="AM24" s="488"/>
      <c r="AN24" s="488"/>
      <c r="AO24" s="488"/>
      <c r="AP24" s="488"/>
      <c r="AQ24" s="506"/>
      <c r="AR24" s="482"/>
      <c r="AS24" s="482"/>
      <c r="AT24" s="482"/>
      <c r="AU24" s="482"/>
      <c r="AV24" s="4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27" sqref="A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87" t="s">
        <v>69</v>
      </c>
    </row>
    <row r="2" spans="1:8" ht="18.75" x14ac:dyDescent="0.3">
      <c r="B2" s="188" t="s">
        <v>10</v>
      </c>
    </row>
    <row r="3" spans="1:8" ht="18.75" x14ac:dyDescent="0.3">
      <c r="B3" s="188" t="s">
        <v>452</v>
      </c>
    </row>
    <row r="4" spans="1:8" x14ac:dyDescent="0.25">
      <c r="B4" s="45"/>
    </row>
    <row r="5" spans="1:8" ht="18.75" x14ac:dyDescent="0.3">
      <c r="A5" s="516" t="str">
        <f>'1. паспорт местоположение'!A5:C5</f>
        <v>Год раскрытия информации: 2026 год</v>
      </c>
      <c r="B5" s="516"/>
      <c r="C5" s="72"/>
      <c r="D5" s="72"/>
      <c r="E5" s="72"/>
      <c r="F5" s="72"/>
      <c r="G5" s="72"/>
      <c r="H5" s="72"/>
    </row>
    <row r="6" spans="1:8" ht="18.75" x14ac:dyDescent="0.3">
      <c r="A6" s="186"/>
      <c r="B6" s="186"/>
      <c r="C6" s="186"/>
      <c r="D6" s="186"/>
      <c r="E6" s="186"/>
      <c r="F6" s="186"/>
      <c r="G6" s="186"/>
      <c r="H6" s="186"/>
    </row>
    <row r="7" spans="1:8" ht="18.75" x14ac:dyDescent="0.25">
      <c r="A7" s="517" t="s">
        <v>9</v>
      </c>
      <c r="B7" s="517"/>
      <c r="C7" s="189"/>
      <c r="D7" s="189"/>
      <c r="E7" s="189"/>
      <c r="F7" s="189"/>
      <c r="G7" s="189"/>
      <c r="H7" s="189"/>
    </row>
    <row r="8" spans="1:8" ht="18.75" x14ac:dyDescent="0.25">
      <c r="A8" s="189"/>
      <c r="B8" s="189"/>
      <c r="C8" s="189"/>
      <c r="D8" s="189"/>
      <c r="E8" s="189"/>
      <c r="F8" s="189"/>
      <c r="G8" s="189"/>
      <c r="H8" s="189"/>
    </row>
    <row r="9" spans="1:8" x14ac:dyDescent="0.25">
      <c r="A9" s="518" t="str">
        <f>'1. паспорт местоположение'!A9:C9</f>
        <v>АО "Россети Тюмень"</v>
      </c>
      <c r="B9" s="518"/>
      <c r="C9" s="190"/>
      <c r="D9" s="190"/>
      <c r="E9" s="190"/>
      <c r="F9" s="190"/>
      <c r="G9" s="190"/>
      <c r="H9" s="190"/>
    </row>
    <row r="10" spans="1:8" x14ac:dyDescent="0.25">
      <c r="A10" s="512" t="s">
        <v>8</v>
      </c>
      <c r="B10" s="512"/>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518" t="str">
        <f>'7. Паспорт отчет о закупке'!A12:AV12</f>
        <v>Q_NS2000.KL.0007</v>
      </c>
      <c r="B12" s="518"/>
      <c r="C12" s="190"/>
      <c r="D12" s="190"/>
      <c r="E12" s="190"/>
      <c r="F12" s="190"/>
      <c r="G12" s="190"/>
      <c r="H12" s="190"/>
    </row>
    <row r="13" spans="1:8" x14ac:dyDescent="0.25">
      <c r="A13" s="512" t="s">
        <v>7</v>
      </c>
      <c r="B13" s="512"/>
      <c r="C13" s="191"/>
      <c r="D13" s="191"/>
      <c r="E13" s="191"/>
      <c r="F13" s="191"/>
      <c r="G13" s="191"/>
      <c r="H13" s="191"/>
    </row>
    <row r="14" spans="1:8" ht="18.75" x14ac:dyDescent="0.25">
      <c r="A14" s="11"/>
      <c r="B14" s="11"/>
      <c r="C14" s="11"/>
      <c r="D14" s="11"/>
      <c r="E14" s="11"/>
      <c r="F14" s="11"/>
      <c r="G14" s="11"/>
      <c r="H14" s="11"/>
    </row>
    <row r="15" spans="1:8" ht="49.5" customHeight="1" x14ac:dyDescent="0.25">
      <c r="A15" s="513" t="str">
        <f>'1. паспорт местоположение'!A15:C15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c r="B15" s="513"/>
      <c r="C15" s="190"/>
      <c r="D15" s="190"/>
      <c r="E15" s="190"/>
      <c r="F15" s="190"/>
      <c r="G15" s="190"/>
      <c r="H15" s="190"/>
    </row>
    <row r="16" spans="1:8" x14ac:dyDescent="0.25">
      <c r="A16" s="512" t="s">
        <v>6</v>
      </c>
      <c r="B16" s="512"/>
      <c r="C16" s="191"/>
      <c r="D16" s="191"/>
      <c r="E16" s="191"/>
      <c r="F16" s="191"/>
      <c r="G16" s="191"/>
      <c r="H16" s="191"/>
    </row>
    <row r="17" spans="1:3" x14ac:dyDescent="0.25">
      <c r="B17" s="112"/>
    </row>
    <row r="18" spans="1:3" ht="33.75" customHeight="1" x14ac:dyDescent="0.25">
      <c r="A18" s="514" t="s">
        <v>434</v>
      </c>
      <c r="B18" s="515"/>
    </row>
    <row r="19" spans="1:3" x14ac:dyDescent="0.25">
      <c r="B19" s="45"/>
    </row>
    <row r="20" spans="1:3" ht="16.5" thickBot="1" x14ac:dyDescent="0.3">
      <c r="B20" s="113"/>
    </row>
    <row r="21" spans="1:3" ht="75.75" thickBot="1" x14ac:dyDescent="0.3">
      <c r="A21" s="201" t="s">
        <v>307</v>
      </c>
      <c r="B21" s="225" t="str">
        <f>A15</f>
        <v>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v>
      </c>
    </row>
    <row r="22" spans="1:3" ht="16.5" thickBot="1" x14ac:dyDescent="0.3">
      <c r="A22" s="114" t="s">
        <v>308</v>
      </c>
      <c r="B22" s="192" t="s">
        <v>455</v>
      </c>
    </row>
    <row r="23" spans="1:3" ht="16.5" thickBot="1" x14ac:dyDescent="0.3">
      <c r="A23" s="114" t="s">
        <v>288</v>
      </c>
      <c r="B23" s="193" t="s">
        <v>501</v>
      </c>
    </row>
    <row r="24" spans="1:3" ht="16.5" thickBot="1" x14ac:dyDescent="0.3">
      <c r="A24" s="114" t="s">
        <v>309</v>
      </c>
      <c r="B24" s="193" t="s">
        <v>536</v>
      </c>
      <c r="C24" s="220"/>
    </row>
    <row r="25" spans="1:3" ht="16.5" thickBot="1" x14ac:dyDescent="0.3">
      <c r="A25" s="115" t="s">
        <v>310</v>
      </c>
      <c r="B25" s="203">
        <v>2026</v>
      </c>
    </row>
    <row r="26" spans="1:3" ht="16.5" thickBot="1" x14ac:dyDescent="0.3">
      <c r="A26" s="116" t="s">
        <v>311</v>
      </c>
      <c r="B26" s="192" t="s">
        <v>461</v>
      </c>
    </row>
    <row r="27" spans="1:3" ht="29.25" thickBot="1" x14ac:dyDescent="0.3">
      <c r="A27" s="204" t="s">
        <v>550</v>
      </c>
      <c r="B27" s="156">
        <v>19.426560856788392</v>
      </c>
    </row>
    <row r="28" spans="1:3" ht="16.5" thickBot="1" x14ac:dyDescent="0.3">
      <c r="A28" s="118" t="s">
        <v>312</v>
      </c>
      <c r="B28" s="118" t="s">
        <v>464</v>
      </c>
    </row>
    <row r="29" spans="1:3" ht="29.25" thickBot="1" x14ac:dyDescent="0.3">
      <c r="A29" s="123" t="s">
        <v>313</v>
      </c>
      <c r="B29" s="156">
        <v>0</v>
      </c>
    </row>
    <row r="30" spans="1:3" ht="29.25" thickBot="1" x14ac:dyDescent="0.3">
      <c r="A30" s="123" t="s">
        <v>314</v>
      </c>
      <c r="B30" s="156">
        <v>0</v>
      </c>
    </row>
    <row r="31" spans="1:3" ht="16.5" thickBot="1" x14ac:dyDescent="0.3">
      <c r="A31" s="118" t="s">
        <v>315</v>
      </c>
      <c r="B31" s="118"/>
    </row>
    <row r="32" spans="1:3" ht="29.25" thickBot="1" x14ac:dyDescent="0.3">
      <c r="A32" s="123" t="s">
        <v>316</v>
      </c>
      <c r="B32" s="156">
        <v>0</v>
      </c>
    </row>
    <row r="33" spans="1:3" ht="16.5" thickBot="1" x14ac:dyDescent="0.3">
      <c r="A33" s="118" t="s">
        <v>317</v>
      </c>
      <c r="B33" s="156">
        <v>0</v>
      </c>
    </row>
    <row r="34" spans="1:3" ht="16.5" thickBot="1" x14ac:dyDescent="0.3">
      <c r="A34" s="118" t="s">
        <v>318</v>
      </c>
      <c r="B34" s="158">
        <v>0</v>
      </c>
      <c r="C34" s="157"/>
    </row>
    <row r="35" spans="1:3" ht="16.5" thickBot="1" x14ac:dyDescent="0.3">
      <c r="A35" s="118" t="s">
        <v>319</v>
      </c>
      <c r="B35" s="156">
        <v>0</v>
      </c>
    </row>
    <row r="36" spans="1:3" ht="16.5" thickBot="1" x14ac:dyDescent="0.3">
      <c r="A36" s="118" t="s">
        <v>320</v>
      </c>
      <c r="B36" s="156">
        <v>0</v>
      </c>
    </row>
    <row r="37" spans="1:3" ht="29.25" thickBot="1" x14ac:dyDescent="0.3">
      <c r="A37" s="123" t="s">
        <v>321</v>
      </c>
      <c r="B37" s="156">
        <v>0</v>
      </c>
    </row>
    <row r="38" spans="1:3" ht="16.5" thickBot="1" x14ac:dyDescent="0.3">
      <c r="A38" s="118" t="s">
        <v>317</v>
      </c>
      <c r="B38" s="156">
        <v>0</v>
      </c>
    </row>
    <row r="39" spans="1:3" ht="16.5" thickBot="1" x14ac:dyDescent="0.3">
      <c r="A39" s="118" t="s">
        <v>318</v>
      </c>
      <c r="B39" s="158">
        <v>0</v>
      </c>
    </row>
    <row r="40" spans="1:3" ht="16.5" thickBot="1" x14ac:dyDescent="0.3">
      <c r="A40" s="118" t="s">
        <v>319</v>
      </c>
      <c r="B40" s="163">
        <v>0</v>
      </c>
    </row>
    <row r="41" spans="1:3" ht="16.5" thickBot="1" x14ac:dyDescent="0.3">
      <c r="A41" s="118" t="s">
        <v>320</v>
      </c>
      <c r="B41" s="163">
        <v>0</v>
      </c>
    </row>
    <row r="42" spans="1:3" ht="29.25" thickBot="1" x14ac:dyDescent="0.3">
      <c r="A42" s="123" t="s">
        <v>322</v>
      </c>
      <c r="B42" s="156">
        <v>0</v>
      </c>
    </row>
    <row r="43" spans="1:3" ht="16.5" thickBot="1" x14ac:dyDescent="0.3">
      <c r="A43" s="118" t="s">
        <v>317</v>
      </c>
      <c r="B43" s="156">
        <v>0</v>
      </c>
    </row>
    <row r="44" spans="1:3" ht="16.5" thickBot="1" x14ac:dyDescent="0.3">
      <c r="A44" s="118" t="s">
        <v>318</v>
      </c>
      <c r="B44" s="158">
        <v>0</v>
      </c>
    </row>
    <row r="45" spans="1:3" ht="16.5" thickBot="1" x14ac:dyDescent="0.3">
      <c r="A45" s="118" t="s">
        <v>319</v>
      </c>
      <c r="B45" s="156">
        <v>0</v>
      </c>
    </row>
    <row r="46" spans="1:3" ht="16.5" thickBot="1" x14ac:dyDescent="0.3">
      <c r="A46" s="118" t="s">
        <v>320</v>
      </c>
      <c r="B46" s="156">
        <v>0</v>
      </c>
    </row>
    <row r="47" spans="1:3" ht="29.25" thickBot="1" x14ac:dyDescent="0.3">
      <c r="A47" s="117" t="s">
        <v>323</v>
      </c>
      <c r="B47" s="159">
        <v>0</v>
      </c>
    </row>
    <row r="48" spans="1:3" ht="16.5" thickBot="1" x14ac:dyDescent="0.3">
      <c r="A48" s="119" t="s">
        <v>315</v>
      </c>
      <c r="B48" s="159">
        <v>0</v>
      </c>
    </row>
    <row r="49" spans="1:3" ht="16.5" thickBot="1" x14ac:dyDescent="0.3">
      <c r="A49" s="119" t="s">
        <v>324</v>
      </c>
      <c r="B49" s="159">
        <v>0</v>
      </c>
    </row>
    <row r="50" spans="1:3" ht="16.5" thickBot="1" x14ac:dyDescent="0.3">
      <c r="A50" s="119" t="s">
        <v>325</v>
      </c>
      <c r="B50" s="159">
        <v>0</v>
      </c>
    </row>
    <row r="51" spans="1:3" ht="16.5" thickBot="1" x14ac:dyDescent="0.3">
      <c r="A51" s="119" t="s">
        <v>326</v>
      </c>
      <c r="B51" s="159">
        <v>0</v>
      </c>
    </row>
    <row r="52" spans="1:3" ht="16.5" thickBot="1" x14ac:dyDescent="0.3">
      <c r="A52" s="115" t="s">
        <v>327</v>
      </c>
      <c r="B52" s="160">
        <v>0</v>
      </c>
    </row>
    <row r="53" spans="1:3" ht="16.5" thickBot="1" x14ac:dyDescent="0.3">
      <c r="A53" s="115" t="s">
        <v>328</v>
      </c>
      <c r="B53" s="161">
        <v>0</v>
      </c>
    </row>
    <row r="54" spans="1:3" ht="16.5" thickBot="1" x14ac:dyDescent="0.3">
      <c r="A54" s="115" t="s">
        <v>329</v>
      </c>
      <c r="B54" s="160">
        <v>0</v>
      </c>
    </row>
    <row r="55" spans="1:3" ht="16.5" thickBot="1" x14ac:dyDescent="0.3">
      <c r="A55" s="116" t="s">
        <v>330</v>
      </c>
      <c r="B55" s="162">
        <v>0</v>
      </c>
    </row>
    <row r="56" spans="1:3" x14ac:dyDescent="0.25">
      <c r="A56" s="117" t="s">
        <v>331</v>
      </c>
      <c r="B56" s="509" t="s">
        <v>462</v>
      </c>
    </row>
    <row r="57" spans="1:3" x14ac:dyDescent="0.25">
      <c r="A57" s="121" t="s">
        <v>332</v>
      </c>
      <c r="B57" s="510"/>
    </row>
    <row r="58" spans="1:3" x14ac:dyDescent="0.25">
      <c r="A58" s="121" t="s">
        <v>333</v>
      </c>
      <c r="B58" s="510"/>
    </row>
    <row r="59" spans="1:3" x14ac:dyDescent="0.25">
      <c r="A59" s="121" t="s">
        <v>334</v>
      </c>
      <c r="B59" s="510"/>
    </row>
    <row r="60" spans="1:3" x14ac:dyDescent="0.25">
      <c r="A60" s="121" t="s">
        <v>335</v>
      </c>
      <c r="B60" s="510"/>
    </row>
    <row r="61" spans="1:3" ht="16.5" thickBot="1" x14ac:dyDescent="0.3">
      <c r="A61" s="122" t="s">
        <v>336</v>
      </c>
      <c r="B61" s="511"/>
    </row>
    <row r="62" spans="1:3" ht="30.75" thickBot="1" x14ac:dyDescent="0.3">
      <c r="A62" s="119" t="s">
        <v>337</v>
      </c>
      <c r="B62" s="226" t="s">
        <v>534</v>
      </c>
      <c r="C62" s="220"/>
    </row>
    <row r="63" spans="1:3" ht="29.25" thickBot="1" x14ac:dyDescent="0.3">
      <c r="A63" s="115" t="s">
        <v>338</v>
      </c>
      <c r="B63" s="227" t="s">
        <v>534</v>
      </c>
      <c r="C63" s="220"/>
    </row>
    <row r="64" spans="1:3" ht="16.5" thickBot="1" x14ac:dyDescent="0.3">
      <c r="A64" s="119" t="s">
        <v>315</v>
      </c>
      <c r="B64" s="124"/>
    </row>
    <row r="65" spans="1:6" ht="16.5" thickBot="1" x14ac:dyDescent="0.3">
      <c r="A65" s="119" t="s">
        <v>339</v>
      </c>
      <c r="B65" s="120"/>
    </row>
    <row r="66" spans="1:6" ht="16.5" thickBot="1" x14ac:dyDescent="0.3">
      <c r="A66" s="119" t="s">
        <v>340</v>
      </c>
      <c r="B66" s="124"/>
    </row>
    <row r="67" spans="1:6" ht="126" customHeight="1" thickBot="1" x14ac:dyDescent="0.3">
      <c r="A67" s="125" t="s">
        <v>341</v>
      </c>
      <c r="B67" s="219"/>
      <c r="C67" s="507"/>
      <c r="D67" s="508"/>
      <c r="E67" s="508"/>
      <c r="F67" s="508"/>
    </row>
    <row r="68" spans="1:6" ht="16.5" thickBot="1" x14ac:dyDescent="0.3">
      <c r="A68" s="115" t="s">
        <v>342</v>
      </c>
      <c r="B68" s="194" t="s">
        <v>537</v>
      </c>
      <c r="C68" s="220"/>
    </row>
    <row r="69" spans="1:6" ht="16.5" thickBot="1" x14ac:dyDescent="0.3">
      <c r="A69" s="121" t="s">
        <v>343</v>
      </c>
      <c r="B69" s="126"/>
    </row>
    <row r="70" spans="1:6" ht="16.5" thickBot="1" x14ac:dyDescent="0.3">
      <c r="A70" s="121" t="s">
        <v>344</v>
      </c>
      <c r="B70" s="126"/>
    </row>
    <row r="71" spans="1:6" ht="16.5" thickBot="1" x14ac:dyDescent="0.3">
      <c r="A71" s="121" t="s">
        <v>345</v>
      </c>
      <c r="B71" s="126"/>
    </row>
    <row r="72" spans="1:6" ht="29.25" thickBot="1" x14ac:dyDescent="0.3">
      <c r="A72" s="127" t="s">
        <v>346</v>
      </c>
      <c r="B72" s="194" t="s">
        <v>466</v>
      </c>
    </row>
    <row r="73" spans="1:6" ht="28.5" x14ac:dyDescent="0.25">
      <c r="A73" s="117" t="s">
        <v>347</v>
      </c>
      <c r="B73" s="509"/>
    </row>
    <row r="74" spans="1:6" x14ac:dyDescent="0.25">
      <c r="A74" s="121" t="s">
        <v>348</v>
      </c>
      <c r="B74" s="510"/>
    </row>
    <row r="75" spans="1:6" x14ac:dyDescent="0.25">
      <c r="A75" s="121" t="s">
        <v>349</v>
      </c>
      <c r="B75" s="510"/>
    </row>
    <row r="76" spans="1:6" x14ac:dyDescent="0.25">
      <c r="A76" s="121" t="s">
        <v>350</v>
      </c>
      <c r="B76" s="510"/>
    </row>
    <row r="77" spans="1:6" x14ac:dyDescent="0.25">
      <c r="A77" s="121" t="s">
        <v>351</v>
      </c>
      <c r="B77" s="510"/>
    </row>
    <row r="78" spans="1:6" ht="16.5" thickBot="1" x14ac:dyDescent="0.3">
      <c r="A78" s="128" t="s">
        <v>352</v>
      </c>
      <c r="B78" s="511"/>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67:F67"/>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2026-04-22T05:21:02Z</dcterms:modified>
</cp:coreProperties>
</file>