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KL.008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<sst xmlns="http://schemas.openxmlformats.org/spreadsheetml/2006/main" count="1408" uniqueCount="567">
  <si>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</si>
  <si>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</si>
  <si>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</si>
  <si>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</si>
  <si>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</si>
  <si>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</si>
  <si>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</si>
  <si>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</si>
  <si>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</si>
  <si>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</si>
  <si>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</si>
  <si>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</si>
  <si>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</si>
  <si>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</si>
  <si>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</si>
  <si>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</si>
  <si>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</si>
  <si>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</si>
  <si>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</si>
  <si>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</si>
  <si>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</si>
  <si>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</si>
  <si>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</si>
  <si>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</si>
  <si>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</si>
  <si>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</si>
  <si>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</si>
  <si>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</si>
  <si>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</si>
  <si>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</si>
  <si>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</si>
  <si>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</si>
  <si>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</si>
  <si>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</si>
  <si>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</si>
  <si>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</si>
  <si>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</si>
  <si>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</si>
  <si>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</si>
  <si>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</si>
  <si>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</si>
  <si>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</si>
  <si>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</si>
  <si>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</si>
  <si>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</si>
  <si>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</si>
  <si>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</si>
  <si>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</si>
  <si>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</si>
  <si>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</si>
  <si>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</si>
  <si>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</si>
  <si>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</si>
  <si>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</si>
  <si>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</si>
  <si>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</si>
  <si>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</si>
  <si>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</si>
  <si>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</si>
  <si>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</si>
  <si>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</si>
  <si>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</si>
  <si>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</si>
  <si>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</si>
  <si>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</si>
  <si>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</si>
  <si>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</si>
  <si>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</si>
  <si>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</si>
  <si>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</si>
  <si>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</si>
  <si>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</si>
  <si>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</si>
  <si>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</si>
  <si>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</si>
  <si>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</si>
  <si>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</si>
  <si>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</si>
  <si>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</si>
  <si>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</si>
  <si>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</si>
  <si>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</si>
  <si>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</si>
  <si>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</si>
  <si>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</si>
  <si>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</si>
  <si>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</si>
  <si>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</si>
  <si>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</si>
  <si>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</si>
  <si>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</si>
  <si>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</si>
  <si>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</si>
  <si>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</si>
  <si>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</si>
  <si>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</si>
  <si>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</si>
  <si>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</si>
  <si>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</si>
  <si>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</si>
  <si>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</si>
  <si>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</si>
  <si>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</si>
  <si>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</si>
  <si>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</si>
  <si>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</si>
  <si>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</si>
  <si>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</si>
  <si>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</si>
  <si>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</si>
  <si>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</si>
  <si>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</si>
  <si>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</si>
  <si>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</si>
  <si>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</si>
  <si>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</si>
  <si>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</si>
  <si>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</si>
  <si>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</si>
  <si>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</si>
  <si>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</si>
  <si>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</si>
  <si>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</si>
  <si>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</si>
  <si>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</si>
  <si>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</si>
  <si>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</si>
  <si>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</si>
  <si>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</si>
  <si>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</si>
  <si>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</si>
  <si>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</si>
  <si>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</si>
  <si>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</si>
  <si>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</si>
  <si>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</si>
  <si>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</si>
  <si>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</si>
  <si>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</si>
  <si>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</si>
  <si>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</si>
  <si>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</si>
  <si>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</si>
  <si>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</si>
  <si>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</si>
  <si>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</si>
  <si>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</si>
  <si>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</si>
  <si>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</si>
  <si>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</si>
  <si>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</si>
  <si>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</si>
  <si>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</si>
  <si>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</si>
  <si>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</si>
  <si>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</si>
  <si>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</si>
  <si>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</si>
  <si>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</si>
  <si>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</si>
  <si>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</si>
  <si>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</si>
  <si>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</si>
  <si>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</si>
  <si>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</si>
  <si>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</si>
  <si>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</si>
  <si>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</si>
  <si>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</si>
  <si>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</si>
  <si>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</si>
  <si>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</si>
  <si>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</si>
  <si>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</si>
  <si>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</si>
  <si>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</si>
  <si>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</si>
  <si>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</si>
  <si>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</si>
  <si>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</si>
  <si>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</si>
  <si>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</si>
  <si>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</si>
  <si>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</si>
  <si>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</si>
  <si>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</si>
  <si>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</si>
  <si>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</si>
  <si>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</si>
  <si>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</si>
  <si>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</si>
  <si>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</si>
  <si>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</si>
  <si>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</si>
  <si>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</si>
  <si>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</si>
  <si>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</si>
  <si>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</si>
  <si>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</si>
  <si>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</si>
  <si>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</si>
  <si>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</si>
  <si>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</si>
  <si>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</si>
  <si>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</si>
  <si>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</si>
  <si>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</si>
  <si>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</si>
  <si>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</si>
  <si>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</si>
  <si>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</si>
  <si>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</si>
  <si>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</si>
  <si>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</si>
  <si>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</si>
  <si>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</si>
  <si>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</si>
  <si>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</si>
  <si>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</si>
  <si>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</si>
  <si>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</si>
  <si>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</si>
  <si>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</si>
  <si>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</si>
  <si>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</si>
  <si>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</si>
  <si>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</si>
  <si>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</si>
  <si>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</si>
  <si>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</si>
  <si>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</si>
  <si>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</si>
  <si>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</si>
  <si>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</si>
  <si>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</si>
  <si>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</si>
  <si>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</si>
  <si>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</si>
  <si>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</si>
  <si>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</si>
  <si>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</si>
  <si>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</si>
  <si>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</si>
  <si>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</si>
  <si>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</si>
  <si>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</si>
  <si>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</si>
  <si>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</si>
  <si>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</si>
  <si>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</si>
  <si>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</si>
  <si>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</si>
  <si>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</si>
  <si>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</si>
  <si>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</si>
  <si>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</si>
  <si>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</si>
  <si>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</si>
  <si>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</si>
  <si>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</si>
  <si>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</si>
  <si>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</si>
  <si>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</si>
  <si>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</si>
  <si>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</si>
  <si>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</si>
  <si>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</si>
  <si>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</si>
  <si>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</si>
  <si>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</si>
  <si>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</si>
  <si>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</si>
  <si>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</si>
  <si>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</si>
  <si>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</si>
  <si>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</si>
  <si>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</si>
  <si>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</si>
  <si>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</si>
  <si>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</si>
  <si>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</si>
  <si>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</si>
  <si>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</si>
  <si>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</si>
  <si>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</si>
  <si>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</si>
  <si>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</si>
  <si>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</si>
  <si>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</si>
  <si>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</si>
  <si>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</si>
  <si>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</si>
  <si>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</si>
  <si>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</si>
  <si>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</si>
  <si>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</si>
  <si>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</si>
  <si>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</si>
  <si>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</si>
  <si>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</si>
  <si>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</si>
  <si>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</si>
  <si>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</si>
  <si>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</si>
  <si>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</si>
  <si>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</si>
  <si>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</si>
  <si>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</si>
  <si>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</si>
  <si>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</si>
  <si>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</si>
  <si>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</si>
  <si>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</si>
  <si>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</si>
  <si>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</si>
  <si>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</si>
  <si>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</si>
  <si>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</si>
  <si>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</si>
  <si>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</si>
  <si>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</si>
  <si>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</si>
  <si>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</si>
  <si>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</si>
  <si>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</si>
  <si>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</si>
  <si>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</si>
  <si>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</si>
  <si>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</si>
  <si>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</si>
  <si>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</si>
  <si>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</si>
  <si>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</si>
  <si>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</si>
  <si>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</si>
  <si>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</si>
  <si>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</si>
  <si>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</si>
  <si>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</si>
  <si>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</si>
  <si>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</si>
  <si>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</si>
  <si>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</si>
  <si>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</si>
  <si>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</si>
  <si>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</si>
  <si>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</si>
  <si>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</si>
  <si>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</si>
  <si>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</si>
  <si>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</si>
  <si>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</si>
  <si>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</si>
  <si>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</si>
  <si>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</si>
  <si>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</si>
  <si>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</si>
  <si>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</si>
  <si>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</si>
  <si>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</si>
  <si>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</si>
  <si>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</si>
  <si>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</si>
  <si>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</si>
  <si>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</si>
  <si>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</si>
  <si>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</si>
  <si>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</si>
  <si>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</si>
  <si>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</si>
  <si>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</si>
  <si>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</si>
  <si>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</si>
  <si>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</si>
  <si>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</si>
  <si>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</si>
  <si>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</si>
  <si>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</si>
  <si>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</si>
  <si>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</si>
  <si>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</si>
  <si>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</si>
  <si>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</si>
  <si>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</si>
  <si>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</si>
  <si>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</si>
  <si>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</si>
  <si>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</si>
  <si>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</si>
  <si>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</si>
  <si>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</si>
  <si>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</si>
  <si>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</si>
  <si>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</si>
  <si>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</si>
  <si>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</si>
  <si>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</si>
  <si>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</si>
  <si>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</si>
  <si>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</si>
  <si>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</si>
  <si>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</si>
  <si>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</si>
  <si>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</si>
  <si>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</si>
  <si>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</si>
  <si>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</si>
  <si>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</si>
  <si>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</si>
  <si>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</si>
  <si>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</si>
  <si>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</si>
  <si>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</si>
  <si>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</si>
  <si>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</si>
  <si>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</si>
  <si>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</si>
  <si>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</si>
  <si>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</si>
  <si>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</si>
  <si>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</si>
  <si>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</si>
  <si>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</si>
  <si>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</si>
  <si>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</si>
  <si>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</si>
  <si>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</si>
  <si>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</si>
  <si>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</si>
  <si>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</si>
  <si>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</si>
  <si>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</si>
  <si>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</si>
  <si>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</si>
  <si>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</si>
  <si>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</si>
  <si>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</si>
  <si>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</si>
  <si>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</si>
  <si>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</si>
  <si>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</si>
  <si>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</si>
  <si>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</si>
  <si>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</si>
  <si>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</si>
  <si>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</si>
  <si>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</si>
  <si>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</si>
  <si>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</si>
  <si>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</si>
  <si>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</si>
  <si>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</si>
  <si>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</si>
  <si>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</si>
  <si>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</si>
  <si>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</si>
  <si>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</si>
  <si>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</si>
  <si>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</si>
  <si>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</si>
  <si>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</si>
  <si>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</si>
  <si>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</si>
  <si>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</si>
  <si>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</si>
  <si>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</si>
  <si>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</si>
  <si>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</si>
  <si>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</si>
  <si>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</si>
  <si>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</si>
  <si>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</si>
  <si>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</si>
  <si>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</si>
  <si>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</si>
  <si>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</si>
  <si>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</si>
  <si>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</si>
  <si>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</si>
  <si>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</si>
  <si>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</si>
  <si>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</si>
  <si>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</si>
  <si>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</si>
  <si>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</si>
  <si>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</si>
  <si>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</si>
  <si>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</si>
  <si>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</si>
  <si>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</si>
  <si>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</si>
  <si>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</si>
  <si>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</si>
  <si>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</si>
  <si>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</si>
  <si>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</si>
  <si>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</si>
  <si>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</si>
  <si>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</si>
  <si>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</si>
  <si>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</si>
  <si>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</si>
  <si>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</si>
  <si>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</si>
  <si>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</si>
  <si>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</si>
  <si>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</si>
  <si>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</si>
  <si>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</si>
  <si>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</si>
  <si>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</si>
  <si>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</si>
  <si>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</si>
  <si>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</si>
  <si>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</si>
  <si>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</si>
  <si>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</si>
  <si>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</si>
  <si>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</si>
  <si>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</si>
  <si>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</si>
  <si>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</si>
  <si>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</si>
  <si>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</si>
  <si>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</si>
  <si>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</si>
  <si>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</si>
  <si>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</si>
  <si>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</si>
  <si>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</si>
  <si>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</si>
  <si>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</si>
  <si>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</si>
  <si>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</si>
  <si>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</si>
  <si>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</si>
  <si>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</si>
  <si>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</si>
  <si>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</si>
  <si>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</si>
  <si>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</si>
  <si>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</si>
  <si>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</si>
  <si>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</si>
  <si>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III</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</si>
  <si>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</si>
  <si>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г. Тюмень</t>
  </si>
  <si>
    <t>№ Т13/25/02066-ДТПЭДО от 30.06.2025 ООО "Тюменский механический завод"</t>
  </si>
  <si>
    <t>г. Тюмень, проезд Воронинские горки, на земельном участке с кадастровым номером 72:23:0214002:8748</t>
  </si>
  <si>
    <t>ЛЭП 10 кВ с ТП 10/0,4 кВ</t>
  </si>
  <si>
    <t>концевая опора 10 кВ вновь сооружаемой АО "Россети Тюмень" ЛЭП 10 кВ от опоры № 4 КВЛ 10 кВ Труфаново ПС 110 кВ Сибжилстрой</t>
  </si>
  <si>
    <t>1. Проектирование и строительство КЛ 10 кВ в траншеях многожильные с резиновой или пластмассовой изоляцией сечением провода до 50 мм2 включительно (50 мм2) с одним кабелем в траншее, протяженностью 0,3 км от опоры № 4 КВЛ 10 кВ Труфаново ПС 110 кВ Сибжилстрой до границы участка заявителя с установкой в месте присоединения к КВЛ 10 кВ Труфаново реклоузера 10 кВ номинальным током до 100 А включительно и установкой на концевой опоре сооружаемой ЛЭП 10 кВ средства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</si>
  <si>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ООО "Тюменский механический завод"</t>
  </si>
  <si>
    <t>новое строительство КЛ 10 кВ - 1х0,3 км; ВЛ 10 кВ - 1х0,01 км; установка реклоузера 10 кВ - 1 шт.; ПУ 10 кВ - 1 шт.</t>
  </si>
  <si>
    <t>КЛ 10 кВ - 1х0,3 км; ВЛ 10 кВ - 1х0,01 км; реклоузер 10 кВ - 1 шт.; ПУ 10 кВ - 1 шт.</t>
  </si>
  <si>
    <t>Исполнение обязательств по договору технологического присоединения от 30.06.2025 №Т13/25/02066-ДТПЭДО для подключения энергопринимающих устройств ООО "Тюменский механический завод"</t>
  </si>
  <si>
    <t>Реклоузер 10 кВ с комплектом оборудования для монтажа
Интеллектуальный прибор учета в комплекте с мобильным терминалом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</si>
  <si>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- 0,40384 млн.руб.</t>
  </si>
  <si>
    <t>277,15 тыс.руб./шт. без НДС</t>
  </si>
  <si>
    <t>Q_NS3300.KL.0087</t>
  </si>
  <si>
    <t>Год раскрытия информации: 2026 год</t>
  </si>
  <si>
    <t xml:space="preserve"> по состоянию на 01.01.2025</t>
  </si>
  <si>
    <t>по состоянию на 01.01.2026</t>
  </si>
  <si>
    <t xml:space="preserve">Факт 2025 года </t>
  </si>
  <si>
    <t>Год 2030</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</si>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</sst>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row r="1">
          <cell r="B1">
            <v>0</v>
          </cell>
        </row>
      </sheetData>
      <sheetData sheetId="1317"/>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sheetData sheetId="1330"/>
      <sheetData sheetId="1331"/>
      <sheetData sheetId="1332"/>
      <sheetData sheetId="1333">
        <row r="1">
          <cell r="B1">
            <v>0</v>
          </cell>
        </row>
      </sheetData>
      <sheetData sheetId="1334">
        <row r="1">
          <cell r="B1">
            <v>0</v>
          </cell>
        </row>
      </sheetData>
      <sheetData sheetId="1335"/>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sheetData sheetId="1472">
        <row r="1">
          <cell r="B1">
            <v>0</v>
          </cell>
        </row>
      </sheetData>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row r="1">
          <cell r="B1">
            <v>0</v>
          </cell>
        </row>
      </sheetData>
      <sheetData sheetId="1505"/>
      <sheetData sheetId="1506">
        <row r="1">
          <cell r="B1">
            <v>0</v>
          </cell>
        </row>
      </sheetData>
      <sheetData sheetId="1507"/>
      <sheetData sheetId="1508">
        <row r="1">
          <cell r="B1">
            <v>0</v>
          </cell>
        </row>
      </sheetData>
      <sheetData sheetId="1509"/>
      <sheetData sheetId="1510">
        <row r="1">
          <cell r="B1">
            <v>0</v>
          </cell>
        </row>
      </sheetData>
      <sheetData sheetId="1511"/>
      <sheetData sheetId="1512">
        <row r="1">
          <cell r="B1">
            <v>0</v>
          </cell>
        </row>
      </sheetData>
      <sheetData sheetId="1513">
        <row r="1">
          <cell r="B1">
            <v>0</v>
          </cell>
        </row>
      </sheetData>
      <sheetData sheetId="1514">
        <row r="1">
          <cell r="B1">
            <v>0</v>
          </cell>
        </row>
      </sheetData>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row r="1">
          <cell r="B1">
            <v>0</v>
          </cell>
        </row>
      </sheetData>
      <sheetData sheetId="1851"/>
      <sheetData sheetId="1852"/>
      <sheetData sheetId="1853">
        <row r="1">
          <cell r="B1">
            <v>0</v>
          </cell>
        </row>
      </sheetData>
      <sheetData sheetId="1854"/>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sheetData sheetId="2167"/>
      <sheetData sheetId="2168"/>
      <sheetData sheetId="2169"/>
      <sheetData sheetId="2170"/>
      <sheetData sheetId="2171"/>
      <sheetData sheetId="217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560</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559</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545</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0.40384168991082325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0.33337438995810981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5"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Q_NS3300.KL.0087</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547</v>
      </c>
      <c r="C22" s="178" t="s">
        <v>302</v>
      </c>
      <c r="D22" s="178" t="s">
        <v>508</v>
      </c>
      <c r="E22" s="178" t="s">
        <v>548</v>
      </c>
      <c r="F22" s="178" t="s">
        <v>549</v>
      </c>
      <c r="G22" s="285" t="s">
        <v>550</v>
      </c>
      <c r="H22" s="178">
        <v>0.4</v>
      </c>
      <c r="I22" s="178">
        <v>0</v>
      </c>
      <c r="J22" s="178">
        <f>H22-I22</f>
        <v>0.4</v>
      </c>
      <c r="K22" s="178">
        <v>10</v>
      </c>
      <c r="L22" s="178" t="s">
        <v>544</v>
      </c>
      <c r="M22" s="178" t="s">
        <v>494</v>
      </c>
      <c r="N22" s="178" t="s">
        <v>494</v>
      </c>
      <c r="O22" s="178" t="s">
        <v>494</v>
      </c>
      <c r="P22" s="178" t="s">
        <v>494</v>
      </c>
      <c r="Q22" s="178" t="s">
        <v>551</v>
      </c>
      <c r="R22" s="178"/>
      <c r="S22" s="219">
        <v>4.2794685599999998</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Q_NS3300.KL.0087</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Q_NS3300.KL.0087</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2026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Q_NS3300.KL.0087</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Q_NS3300.KL.0087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Q_NS3300.KL.0087</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7" t="s">
        <v>87</v>
      </c>
      <c r="F19" s="338"/>
      <c r="G19" s="338"/>
      <c r="H19" s="338"/>
      <c r="I19" s="339"/>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Q_NS3300.KL.0087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512</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516</v>
      </c>
      <c r="AN47" s="369"/>
      <c r="AO47" s="230" t="s">
        <v>517</v>
      </c>
      <c r="AP47" s="230" t="s">
        <v>518</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519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516</v>
      </c>
      <c r="AN52" s="369"/>
      <c r="AO52" s="230" t="s">
        <v>517</v>
      </c>
      <c r="AP52" s="230" t="s">
        <v>518</v>
      </c>
      <c r="AQ52" s="227"/>
    </row>
    <row r="53" spans="1:43" ht="11.25" customHeight="1" x14ac:dyDescent="0.25">
      <c r="A53" s="376" t="s">
        <v>521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516</v>
      </c>
      <c r="AN58" s="369"/>
      <c r="AO58" s="230" t="s">
        <v>517</v>
      </c>
      <c r="AP58" s="230" t="s">
        <v>518</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527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516</v>
      </c>
      <c r="AN74" s="369"/>
      <c r="AO74" s="230" t="s">
        <v>517</v>
      </c>
      <c r="AP74" s="230" t="s">
        <v>518</v>
      </c>
      <c r="AQ74" s="227"/>
    </row>
    <row r="75" spans="1:43" ht="25.5" customHeight="1" x14ac:dyDescent="0.25">
      <c r="A75" s="352" t="s">
        <v>527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528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529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531</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532</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I28" sqref="I28"/>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Q_NS3300.KL.0087</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45804</v>
      </c>
      <c r="H26" s="202">
        <v>45838</v>
      </c>
      <c r="I26" s="77"/>
      <c r="J26" s="77"/>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55" zoomScaleNormal="70" zoomScaleSheetLayoutView="55" workbookViewId="0">
      <selection activeCell="AF50" sqref="AF5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542</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19" t="str">
        <f>'1. паспорт местоположение'!A12:C12</f>
        <v>Q_NS3300.KL.0087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6"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60"/>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2" t="s">
        <v>187</v>
      </c>
      <c r="B20" s="422" t="s">
        <v>186</v>
      </c>
      <c r="C20" s="425" t="s">
        <v>185</v>
      </c>
      <c r="D20" s="425"/>
      <c r="E20" s="426" t="s">
        <v>184</v>
      </c>
      <c r="F20" s="426"/>
      <c r="G20" s="427" t="s">
        <v>563</v>
      </c>
      <c r="H20" s="430" t="s">
        <v>458</v>
      </c>
      <c r="I20" s="431"/>
      <c r="J20" s="431"/>
      <c r="K20" s="431"/>
      <c r="L20" s="430" t="s">
        <v>459</v>
      </c>
      <c r="M20" s="431"/>
      <c r="N20" s="431"/>
      <c r="O20" s="431"/>
      <c r="P20" s="430" t="s">
        <v>499</v>
      </c>
      <c r="Q20" s="431"/>
      <c r="R20" s="431"/>
      <c r="S20" s="431"/>
      <c r="T20" s="430" t="s">
        <v>505</v>
      </c>
      <c r="U20" s="431"/>
      <c r="V20" s="431"/>
      <c r="W20" s="431"/>
      <c r="X20" s="430" t="s">
        <v>564</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55" t="s">
        <v>2</v>
      </c>
      <c r="D22" s="255" t="s">
        <v>181</v>
      </c>
      <c r="E22" s="199" t="s">
        <v>561</v>
      </c>
      <c r="F22" s="199" t="s">
        <v>562</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0.40384168991082325</v>
      </c>
      <c r="E24" s="263" t="s">
        <v>494</v>
      </c>
      <c r="F24" s="263" t="s">
        <v>494</v>
      </c>
      <c r="G24" s="263">
        <v>0</v>
      </c>
      <c r="H24" s="263" t="s">
        <v>494</v>
      </c>
      <c r="I24" s="263"/>
      <c r="J24" s="263">
        <v>0.40384168991082325</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0.40384168991082325</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6">
        <v>0</v>
      </c>
      <c r="H26" s="286" t="s">
        <v>494</v>
      </c>
      <c r="I26" s="286"/>
      <c r="J26" s="263">
        <v>0</v>
      </c>
      <c r="K26" s="286"/>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0.40384168991082325</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0.40384168991082325</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0.33337438995810981</v>
      </c>
      <c r="E30" s="263" t="s">
        <v>494</v>
      </c>
      <c r="F30" s="263" t="s">
        <v>494</v>
      </c>
      <c r="G30" s="198">
        <v>0</v>
      </c>
      <c r="H30" s="198" t="s">
        <v>494</v>
      </c>
      <c r="I30" s="198"/>
      <c r="J30" s="263">
        <v>0.33337438995810981</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0.33337438995810981</v>
      </c>
    </row>
    <row r="31" spans="1:29" x14ac:dyDescent="0.25">
      <c r="A31" s="261" t="s">
        <v>169</v>
      </c>
      <c r="B31" s="198" t="s">
        <v>168</v>
      </c>
      <c r="C31" s="262" t="s">
        <v>494</v>
      </c>
      <c r="D31" s="269">
        <v>0.29330950284777019</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4.0064887110339592E-2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566</v>
      </c>
      <c r="L36" s="198" t="s">
        <v>494</v>
      </c>
      <c r="M36" s="198" t="s">
        <v>494</v>
      </c>
      <c r="N36" s="263">
        <v>0</v>
      </c>
      <c r="O36" s="201" t="s">
        <v>566</v>
      </c>
      <c r="P36" s="201" t="s">
        <v>494</v>
      </c>
      <c r="Q36" s="201" t="s">
        <v>494</v>
      </c>
      <c r="R36" s="201">
        <v>0</v>
      </c>
      <c r="S36" s="201" t="s">
        <v>566</v>
      </c>
      <c r="T36" s="201" t="s">
        <v>494</v>
      </c>
      <c r="U36" s="264" t="s">
        <v>494</v>
      </c>
      <c r="V36" s="264">
        <v>0</v>
      </c>
      <c r="W36" s="264" t="s">
        <v>566</v>
      </c>
      <c r="X36" s="264">
        <v>0</v>
      </c>
      <c r="Y36" s="264" t="s">
        <v>566</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566</v>
      </c>
      <c r="L37" s="198" t="s">
        <v>494</v>
      </c>
      <c r="M37" s="198" t="s">
        <v>494</v>
      </c>
      <c r="N37" s="263">
        <v>0</v>
      </c>
      <c r="O37" s="201" t="s">
        <v>566</v>
      </c>
      <c r="P37" s="201" t="s">
        <v>494</v>
      </c>
      <c r="Q37" s="201" t="s">
        <v>494</v>
      </c>
      <c r="R37" s="201">
        <v>0</v>
      </c>
      <c r="S37" s="201" t="s">
        <v>566</v>
      </c>
      <c r="T37" s="201" t="s">
        <v>494</v>
      </c>
      <c r="U37" s="264" t="s">
        <v>494</v>
      </c>
      <c r="V37" s="264">
        <v>0</v>
      </c>
      <c r="W37" s="264" t="s">
        <v>566</v>
      </c>
      <c r="X37" s="264">
        <v>0</v>
      </c>
      <c r="Y37" s="264" t="s">
        <v>566</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566</v>
      </c>
      <c r="L38" s="198" t="s">
        <v>494</v>
      </c>
      <c r="M38" s="198" t="s">
        <v>494</v>
      </c>
      <c r="N38" s="263">
        <v>0</v>
      </c>
      <c r="O38" s="201" t="s">
        <v>566</v>
      </c>
      <c r="P38" s="201" t="s">
        <v>494</v>
      </c>
      <c r="Q38" s="201" t="s">
        <v>494</v>
      </c>
      <c r="R38" s="263">
        <v>0</v>
      </c>
      <c r="S38" s="201" t="s">
        <v>566</v>
      </c>
      <c r="T38" s="201" t="s">
        <v>494</v>
      </c>
      <c r="U38" s="264" t="s">
        <v>494</v>
      </c>
      <c r="V38" s="264">
        <v>0</v>
      </c>
      <c r="W38" s="264" t="s">
        <v>566</v>
      </c>
      <c r="X38" s="264">
        <v>0</v>
      </c>
      <c r="Y38" s="264" t="s">
        <v>566</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566</v>
      </c>
      <c r="L39" s="198" t="s">
        <v>494</v>
      </c>
      <c r="M39" s="198" t="s">
        <v>494</v>
      </c>
      <c r="N39" s="263">
        <v>0</v>
      </c>
      <c r="O39" s="201" t="s">
        <v>566</v>
      </c>
      <c r="P39" s="201" t="s">
        <v>494</v>
      </c>
      <c r="Q39" s="201" t="s">
        <v>494</v>
      </c>
      <c r="R39" s="263">
        <v>0</v>
      </c>
      <c r="S39" s="201" t="s">
        <v>566</v>
      </c>
      <c r="T39" s="201" t="s">
        <v>494</v>
      </c>
      <c r="U39" s="264" t="s">
        <v>494</v>
      </c>
      <c r="V39" s="264">
        <v>0</v>
      </c>
      <c r="W39" s="264" t="s">
        <v>566</v>
      </c>
      <c r="X39" s="264">
        <v>0</v>
      </c>
      <c r="Y39" s="264" t="s">
        <v>566</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566</v>
      </c>
      <c r="L40" s="198" t="s">
        <v>494</v>
      </c>
      <c r="M40" s="198" t="s">
        <v>494</v>
      </c>
      <c r="N40" s="263">
        <v>0</v>
      </c>
      <c r="O40" s="201" t="s">
        <v>566</v>
      </c>
      <c r="P40" s="201" t="s">
        <v>494</v>
      </c>
      <c r="Q40" s="201" t="s">
        <v>494</v>
      </c>
      <c r="R40" s="263">
        <v>0</v>
      </c>
      <c r="S40" s="201" t="s">
        <v>566</v>
      </c>
      <c r="T40" s="201" t="s">
        <v>494</v>
      </c>
      <c r="U40" s="264" t="s">
        <v>494</v>
      </c>
      <c r="V40" s="264">
        <v>0</v>
      </c>
      <c r="W40" s="264" t="s">
        <v>566</v>
      </c>
      <c r="X40" s="264">
        <v>0</v>
      </c>
      <c r="Y40" s="264" t="s">
        <v>566</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566</v>
      </c>
      <c r="L41" s="198" t="s">
        <v>494</v>
      </c>
      <c r="M41" s="198" t="s">
        <v>494</v>
      </c>
      <c r="N41" s="263">
        <v>0</v>
      </c>
      <c r="O41" s="201" t="s">
        <v>566</v>
      </c>
      <c r="P41" s="201" t="s">
        <v>494</v>
      </c>
      <c r="Q41" s="201" t="s">
        <v>494</v>
      </c>
      <c r="R41" s="263">
        <v>0</v>
      </c>
      <c r="S41" s="201" t="s">
        <v>566</v>
      </c>
      <c r="T41" s="201" t="s">
        <v>494</v>
      </c>
      <c r="U41" s="264" t="s">
        <v>494</v>
      </c>
      <c r="V41" s="264">
        <v>0</v>
      </c>
      <c r="W41" s="264" t="s">
        <v>566</v>
      </c>
      <c r="X41" s="264">
        <v>0</v>
      </c>
      <c r="Y41" s="264" t="s">
        <v>566</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566</v>
      </c>
      <c r="L42" s="198" t="s">
        <v>494</v>
      </c>
      <c r="M42" s="198" t="s">
        <v>494</v>
      </c>
      <c r="N42" s="263">
        <v>0</v>
      </c>
      <c r="O42" s="201" t="s">
        <v>566</v>
      </c>
      <c r="P42" s="201" t="s">
        <v>494</v>
      </c>
      <c r="Q42" s="201" t="s">
        <v>494</v>
      </c>
      <c r="R42" s="263">
        <v>0</v>
      </c>
      <c r="S42" s="201" t="s">
        <v>566</v>
      </c>
      <c r="T42" s="201" t="s">
        <v>494</v>
      </c>
      <c r="U42" s="264" t="s">
        <v>494</v>
      </c>
      <c r="V42" s="264">
        <v>0</v>
      </c>
      <c r="W42" s="264" t="s">
        <v>566</v>
      </c>
      <c r="X42" s="264">
        <v>0</v>
      </c>
      <c r="Y42" s="264" t="s">
        <v>566</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566</v>
      </c>
      <c r="L43" s="198" t="s">
        <v>494</v>
      </c>
      <c r="M43" s="198" t="s">
        <v>494</v>
      </c>
      <c r="N43" s="263">
        <v>0</v>
      </c>
      <c r="O43" s="201" t="s">
        <v>566</v>
      </c>
      <c r="P43" s="201" t="s">
        <v>494</v>
      </c>
      <c r="Q43" s="201" t="s">
        <v>494</v>
      </c>
      <c r="R43" s="263">
        <v>0</v>
      </c>
      <c r="S43" s="201" t="s">
        <v>566</v>
      </c>
      <c r="T43" s="201" t="s">
        <v>494</v>
      </c>
      <c r="U43" s="264" t="s">
        <v>494</v>
      </c>
      <c r="V43" s="264">
        <v>0</v>
      </c>
      <c r="W43" s="264" t="s">
        <v>566</v>
      </c>
      <c r="X43" s="264">
        <v>0</v>
      </c>
      <c r="Y43" s="264" t="s">
        <v>566</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566</v>
      </c>
      <c r="L44" s="275" t="s">
        <v>494</v>
      </c>
      <c r="M44" s="275" t="s">
        <v>494</v>
      </c>
      <c r="N44" s="274">
        <v>0</v>
      </c>
      <c r="O44" s="201" t="s">
        <v>566</v>
      </c>
      <c r="P44" s="201" t="s">
        <v>494</v>
      </c>
      <c r="Q44" s="201" t="s">
        <v>494</v>
      </c>
      <c r="R44" s="263">
        <v>0</v>
      </c>
      <c r="S44" s="201" t="s">
        <v>566</v>
      </c>
      <c r="T44" s="201" t="s">
        <v>494</v>
      </c>
      <c r="U44" s="264" t="s">
        <v>494</v>
      </c>
      <c r="V44" s="264">
        <v>0</v>
      </c>
      <c r="W44" s="264" t="s">
        <v>566</v>
      </c>
      <c r="X44" s="264">
        <v>0</v>
      </c>
      <c r="Y44" s="264" t="s">
        <v>566</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566</v>
      </c>
      <c r="L45" s="198" t="s">
        <v>494</v>
      </c>
      <c r="M45" s="198" t="s">
        <v>494</v>
      </c>
      <c r="N45" s="263">
        <v>0</v>
      </c>
      <c r="O45" s="201" t="s">
        <v>566</v>
      </c>
      <c r="P45" s="201" t="s">
        <v>494</v>
      </c>
      <c r="Q45" s="201" t="s">
        <v>494</v>
      </c>
      <c r="R45" s="263">
        <v>0</v>
      </c>
      <c r="S45" s="201" t="s">
        <v>566</v>
      </c>
      <c r="T45" s="201" t="s">
        <v>494</v>
      </c>
      <c r="U45" s="264" t="s">
        <v>494</v>
      </c>
      <c r="V45" s="264">
        <v>0</v>
      </c>
      <c r="W45" s="264" t="s">
        <v>566</v>
      </c>
      <c r="X45" s="264">
        <v>0</v>
      </c>
      <c r="Y45" s="264" t="s">
        <v>566</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566</v>
      </c>
      <c r="L46" s="198" t="s">
        <v>494</v>
      </c>
      <c r="M46" s="198" t="s">
        <v>494</v>
      </c>
      <c r="N46" s="263"/>
      <c r="O46" s="201" t="s">
        <v>566</v>
      </c>
      <c r="P46" s="201" t="s">
        <v>494</v>
      </c>
      <c r="Q46" s="201" t="s">
        <v>494</v>
      </c>
      <c r="R46" s="263"/>
      <c r="S46" s="201" t="s">
        <v>566</v>
      </c>
      <c r="T46" s="201" t="s">
        <v>494</v>
      </c>
      <c r="U46" s="264" t="s">
        <v>494</v>
      </c>
      <c r="V46" s="264"/>
      <c r="W46" s="264" t="s">
        <v>566</v>
      </c>
      <c r="X46" s="264"/>
      <c r="Y46" s="264" t="s">
        <v>566</v>
      </c>
      <c r="Z46" s="264"/>
      <c r="AA46" s="264" t="s">
        <v>566</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0.33337438995810981</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Q_NS3300.KL.0087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2026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Q_NS3300.KL.0087</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90.75" thickBot="1" x14ac:dyDescent="0.3">
      <c r="A21" s="113" t="s">
        <v>309</v>
      </c>
      <c r="B21" s="114" t="str">
        <f>A15</f>
        <v>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540</v>
      </c>
    </row>
    <row r="24" spans="1:2" ht="16.5" thickBot="1" x14ac:dyDescent="0.3">
      <c r="A24" s="113" t="s">
        <v>311</v>
      </c>
      <c r="B24" s="115" t="s">
        <v>541</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0.40384168991082325</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45.75" thickBot="1" x14ac:dyDescent="0.3">
      <c r="A67" s="127" t="s">
        <v>343</v>
      </c>
      <c r="B67" s="120" t="s">
        <v>556</v>
      </c>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0" t="s">
        <v>498</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2026-04-21T14:27:07Z</dcterms:modified>
</cp:coreProperties>
</file>