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KL.0091\"/>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<sst xmlns="http://schemas.openxmlformats.org/spreadsheetml/2006/main" count="1404" uniqueCount="565">
  <si>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</si>
  <si>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</si>
  <si>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</si>
  <si>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</si>
  <si>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</si>
  <si>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</si>
  <si>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</si>
  <si>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</si>
  <si>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</si>
  <si>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</si>
  <si>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</si>
  <si>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</si>
  <si>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</si>
  <si>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</si>
  <si>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</si>
  <si>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</si>
  <si>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</si>
  <si>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</si>
  <si>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</si>
  <si>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</si>
  <si>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</si>
  <si>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</si>
  <si>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</si>
  <si>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</si>
  <si>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</si>
  <si>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</si>
  <si>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</si>
  <si>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</si>
  <si>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</si>
  <si>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</si>
  <si>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</si>
  <si>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</si>
  <si>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</si>
  <si>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</si>
  <si>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</si>
  <si>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</si>
  <si>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</si>
  <si>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</si>
  <si>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</si>
  <si>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</si>
  <si>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</si>
  <si>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</si>
  <si>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</si>
  <si>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</si>
  <si>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</si>
  <si>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</si>
  <si>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</si>
  <si>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</si>
  <si>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</si>
  <si>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</si>
  <si>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</si>
  <si>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</si>
  <si>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</si>
  <si>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</si>
  <si>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</si>
  <si>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</si>
  <si>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</si>
  <si>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</si>
  <si>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</si>
  <si>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</si>
  <si>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</si>
  <si>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</si>
  <si>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</si>
  <si>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</si>
  <si>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</si>
  <si>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</si>
  <si>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</si>
  <si>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</si>
  <si>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</si>
  <si>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</si>
  <si>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</si>
  <si>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</si>
  <si>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</si>
  <si>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</si>
  <si>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</si>
  <si>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</si>
  <si>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</si>
  <si>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</si>
  <si>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</si>
  <si>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</si>
  <si>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</si>
  <si>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</si>
  <si>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</si>
  <si>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</si>
  <si>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</si>
  <si>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</si>
  <si>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</si>
  <si>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</si>
  <si>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</si>
  <si>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</si>
  <si>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</si>
  <si>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</si>
  <si>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</si>
  <si>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</si>
  <si>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</si>
  <si>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</si>
  <si>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</si>
  <si>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</si>
  <si>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</si>
  <si>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</si>
  <si>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</si>
  <si>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</si>
  <si>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</si>
  <si>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</si>
  <si>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</si>
  <si>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</si>
  <si>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</si>
  <si>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</si>
  <si>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</si>
  <si>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</si>
  <si>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</si>
  <si>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</si>
  <si>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</si>
  <si>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</si>
  <si>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</si>
  <si>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</si>
  <si>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</si>
  <si>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</si>
  <si>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</si>
  <si>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</si>
  <si>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</si>
  <si>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</si>
  <si>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</si>
  <si>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</si>
  <si>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</si>
  <si>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</si>
  <si>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</si>
  <si>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</si>
  <si>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</si>
  <si>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</si>
  <si>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</si>
  <si>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</si>
  <si>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</si>
  <si>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</si>
  <si>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</si>
  <si>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</si>
  <si>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</si>
  <si>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</si>
  <si>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</si>
  <si>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</si>
  <si>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</si>
  <si>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</si>
  <si>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</si>
  <si>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</si>
  <si>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</si>
  <si>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</si>
  <si>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</si>
  <si>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</si>
  <si>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</si>
  <si>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</si>
  <si>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</si>
  <si>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</si>
  <si>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</si>
  <si>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</si>
  <si>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</si>
  <si>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</si>
  <si>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</si>
  <si>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</si>
  <si>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</si>
  <si>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</si>
  <si>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</si>
  <si>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</si>
  <si>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</si>
  <si>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</si>
  <si>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</si>
  <si>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</si>
  <si>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</si>
  <si>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</si>
  <si>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</si>
  <si>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</si>
  <si>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</si>
  <si>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</si>
  <si>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</si>
  <si>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</si>
  <si>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</si>
  <si>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</si>
  <si>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</si>
  <si>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</si>
  <si>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</si>
  <si>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</si>
  <si>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</si>
  <si>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</si>
  <si>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</si>
  <si>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</si>
  <si>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</si>
  <si>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</si>
  <si>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</si>
  <si>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</si>
  <si>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</si>
  <si>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</si>
  <si>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</si>
  <si>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</si>
  <si>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</si>
  <si>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</si>
  <si>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</si>
  <si>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</si>
  <si>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</si>
  <si>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</si>
  <si>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</si>
  <si>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</si>
  <si>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</si>
  <si>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</si>
  <si>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</si>
  <si>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</si>
  <si>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</si>
  <si>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</si>
  <si>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</si>
  <si>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</si>
  <si>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</si>
  <si>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</si>
  <si>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</si>
  <si>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</si>
  <si>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</si>
  <si>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</si>
  <si>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</si>
  <si>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</si>
  <si>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</si>
  <si>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</si>
  <si>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</si>
  <si>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</si>
  <si>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</si>
  <si>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</si>
  <si>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</si>
  <si>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</si>
  <si>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</si>
  <si>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</si>
  <si>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</si>
  <si>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</si>
  <si>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</si>
  <si>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</si>
  <si>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</si>
  <si>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</si>
  <si>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</si>
  <si>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</si>
  <si>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</si>
  <si>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</si>
  <si>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</si>
  <si>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</si>
  <si>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</si>
  <si>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</si>
  <si>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</si>
  <si>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</si>
  <si>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</si>
  <si>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</si>
  <si>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</si>
  <si>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</si>
  <si>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</si>
  <si>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</si>
  <si>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</si>
  <si>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</si>
  <si>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</si>
  <si>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</si>
  <si>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</si>
  <si>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</si>
  <si>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</si>
  <si>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</si>
  <si>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</si>
  <si>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</si>
  <si>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</si>
  <si>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</si>
  <si>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</si>
  <si>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</si>
  <si>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</si>
  <si>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</si>
  <si>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</si>
  <si>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</si>
  <si>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</si>
  <si>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</si>
  <si>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</si>
  <si>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</si>
  <si>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</si>
  <si>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</si>
  <si>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</si>
  <si>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</si>
  <si>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</si>
  <si>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</si>
  <si>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</si>
  <si>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</si>
  <si>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</si>
  <si>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</si>
  <si>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</si>
  <si>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</si>
  <si>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</si>
  <si>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</si>
  <si>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</si>
  <si>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</si>
  <si>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</si>
  <si>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</si>
  <si>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</si>
  <si>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</si>
  <si>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</si>
  <si>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</si>
  <si>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</si>
  <si>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</si>
  <si>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</si>
  <si>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</si>
  <si>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</si>
  <si>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</si>
  <si>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</si>
  <si>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</si>
  <si>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</si>
  <si>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</si>
  <si>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</si>
  <si>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</si>
  <si>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</si>
  <si>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</si>
  <si>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</si>
  <si>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</si>
  <si>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</si>
  <si>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</si>
  <si>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</si>
  <si>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</si>
  <si>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</si>
  <si>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</si>
  <si>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</si>
  <si>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</si>
  <si>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</si>
  <si>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</si>
  <si>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</si>
  <si>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</si>
  <si>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</si>
  <si>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</si>
  <si>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</si>
  <si>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</si>
  <si>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</si>
  <si>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</si>
  <si>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</si>
  <si>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</si>
  <si>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</si>
  <si>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</si>
  <si>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</si>
  <si>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</si>
  <si>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</si>
  <si>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</si>
  <si>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</si>
  <si>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</si>
  <si>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</si>
  <si>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</si>
  <si>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</si>
  <si>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</si>
  <si>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</si>
  <si>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</si>
  <si>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</si>
  <si>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</si>
  <si>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</si>
  <si>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</si>
  <si>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</si>
  <si>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</si>
  <si>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</si>
  <si>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</si>
  <si>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</si>
  <si>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</si>
  <si>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</si>
  <si>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</si>
  <si>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</si>
  <si>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</si>
  <si>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</si>
  <si>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</si>
  <si>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</si>
  <si>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</si>
  <si>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</si>
  <si>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</si>
  <si>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</si>
  <si>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</si>
  <si>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</si>
  <si>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</si>
  <si>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</si>
  <si>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</si>
  <si>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</si>
  <si>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</si>
  <si>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</si>
  <si>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</si>
  <si>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</si>
  <si>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</si>
  <si>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</si>
  <si>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</si>
  <si>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</si>
  <si>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</si>
  <si>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</si>
  <si>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</si>
  <si>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</si>
  <si>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</si>
  <si>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</si>
  <si>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</si>
  <si>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</si>
  <si>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</si>
  <si>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</si>
  <si>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</si>
  <si>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</si>
  <si>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</si>
  <si>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</si>
  <si>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</si>
  <si>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</si>
  <si>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</si>
  <si>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</si>
  <si>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</si>
  <si>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</si>
  <si>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</si>
  <si>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</si>
  <si>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</si>
  <si>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</si>
  <si>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</si>
  <si>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</si>
  <si>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</si>
  <si>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</si>
  <si>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</si>
  <si>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</si>
  <si>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</si>
  <si>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</si>
  <si>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</si>
  <si>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</si>
  <si>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</si>
  <si>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</si>
  <si>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</si>
  <si>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</si>
  <si>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</si>
  <si>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</si>
  <si>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</si>
  <si>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</si>
  <si>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</si>
  <si>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</si>
  <si>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</si>
  <si>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</si>
  <si>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</si>
  <si>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</si>
  <si>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</si>
  <si>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</si>
  <si>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</si>
  <si>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</si>
  <si>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</si>
  <si>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</si>
  <si>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</si>
  <si>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</si>
  <si>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</si>
  <si>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</si>
  <si>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</si>
  <si>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</si>
  <si>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</si>
  <si>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</si>
  <si>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</si>
  <si>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</si>
  <si>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</si>
  <si>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</si>
  <si>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</si>
  <si>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</si>
  <si>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</si>
  <si>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</si>
  <si>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</si>
  <si>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</si>
  <si>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</si>
  <si>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</si>
  <si>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</si>
  <si>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</si>
  <si>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</si>
  <si>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</si>
  <si>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</si>
  <si>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</si>
  <si>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</si>
  <si>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</si>
  <si>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</si>
  <si>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</si>
  <si>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</si>
  <si>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</si>
  <si>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</si>
  <si>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</si>
  <si>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</si>
  <si>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</si>
  <si>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</si>
  <si>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</si>
  <si>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</si>
  <si>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</si>
  <si>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</si>
  <si>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</si>
  <si>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</si>
  <si>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</si>
  <si>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</si>
  <si>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</si>
  <si>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</si>
  <si>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</si>
  <si>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</si>
  <si>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</si>
  <si>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</si>
  <si>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</si>
  <si>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</si>
  <si>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</si>
  <si>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</si>
  <si>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</si>
  <si>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</si>
  <si>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</si>
  <si>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</si>
  <si>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</si>
  <si>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</si>
  <si>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</si>
  <si>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</si>
  <si>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</si>
  <si>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</si>
  <si>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</si>
  <si>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</si>
  <si>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</si>
  <si>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</si>
  <si>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</si>
  <si>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</si>
  <si>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</si>
  <si>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</si>
  <si>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</si>
  <si>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</si>
  <si>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</si>
  <si>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</si>
  <si>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</si>
  <si>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</si>
  <si>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</si>
  <si>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</si>
  <si>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</si>
  <si>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</si>
  <si>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</si>
  <si>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</si>
  <si>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</si>
  <si>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</si>
  <si>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</si>
  <si>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</si>
  <si>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</si>
  <si>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</si>
  <si>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</si>
  <si>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</si>
  <si>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</si>
  <si>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</si>
  <si>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</si>
  <si>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</si>
  <si>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</si>
  <si>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</si>
  <si>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</si>
  <si>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</si>
  <si>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</si>
  <si>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</si>
  <si>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</si>
  <si>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</si>
  <si>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</si>
  <si>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</si>
  <si>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</si>
  <si>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</si>
  <si>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</si>
  <si>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</si>
  <si>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</si>
  <si>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</si>
  <si>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</si>
  <si>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</si>
  <si>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</si>
  <si>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</si>
  <si>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II</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</si>
  <si>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</si>
  <si>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</si>
  <si>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- 34,98351 млн.руб.</t>
  </si>
  <si>
    <t>№ Т13/25/00565-ДТПЭДО от 16.09.2025 ООО "Профиль-8"</t>
  </si>
  <si>
    <t>Тюменская область, Тюменский район, севернее федеральной трассы "Екатеринбург-Тюмень", 306 км, урочище "Плищкин бугор", земельный участок с кадастровым номером 72:17:1907002:83</t>
  </si>
  <si>
    <t xml:space="preserve">ЛЭП 10 кВ с ТП 10/0,4 кВ </t>
  </si>
  <si>
    <t>концевая опора вновь сооружаемой ЛЭП 10 кВ от ячейки 10 кВ 1 с.ш. ПС 110 кВ Горьковка;
концевая опора вновь сооружаемой ЛЭП 10 кВ от ячейки 10 кВ 2 с.ш. ПС 110 кВ Горьковка</t>
  </si>
  <si>
    <t>1. Строительство КЛ 10 кВ от ячейки 10 кВ 1 секции шин ПС 110 кВ Горьковка до границы земельного участка Заявителя протяженностью 5,9 км, прокладываемой методом горизонтального наклонного бурения одножильные с резиновой или пластмассовой изоляцией сечением провода 240 мм2 с одной трубой в скважине с установкой концевой опоры;
2. Строительство КЛ 10 кВ от ячейки 10 кВ 2 секции шин ПС 110 кВ Горьковка до границы земельного участка Заявителя протяженностью 5,9 км прокладываемой методом горизонтального наклонного бурения одножильные с резиновой или пластмассовой изоляцией сечением провода 240 мм2 с одной трубой в скважине с установкой концевой опоры</t>
  </si>
  <si>
    <t>Реализация мероприятий техологического присоединения энергопринимающих устройств ООО "Профиль-8"</t>
  </si>
  <si>
    <t>новое строительство ВЛ 10 кВ - 2х0,005 км; КЛ 10 кВ - 2х5,9 км; монтаж ПУ 10 кВ - 2 шт.</t>
  </si>
  <si>
    <t>ВЛ 10 кВ - 2х0,005 км; КЛ 10 кВ - 2х5,9 км; монтаж ПУ 10 кВ - 2 шт.</t>
  </si>
  <si>
    <t>27 615,42 тыс.руб./шт. без НДС</t>
  </si>
  <si>
    <t>Исполнение обязательств по договору об осуществлении технологического присоединения от 16.09.2025 №Т13/25/00565-ДТПЭДО</t>
  </si>
  <si>
    <t>Q_NS3300.KL.0091</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</si>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</sst>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562</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549</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34.983511736160899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28.879155310117596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A15"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0" t="str">
        <f>'1. паспорт местоположение'!A12:C12</f>
        <v>Q_NS3300.KL.0091</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300"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304" t="s">
        <v>5</v>
      </c>
      <c r="B19" s="304" t="s">
        <v>101</v>
      </c>
      <c r="C19" s="305" t="s">
        <v>308</v>
      </c>
      <c r="D19" s="304" t="s">
        <v>307</v>
      </c>
      <c r="E19" s="304" t="s">
        <v>100</v>
      </c>
      <c r="F19" s="304" t="s">
        <v>99</v>
      </c>
      <c r="G19" s="304" t="s">
        <v>303</v>
      </c>
      <c r="H19" s="304" t="s">
        <v>98</v>
      </c>
      <c r="I19" s="304" t="s">
        <v>97</v>
      </c>
      <c r="J19" s="304" t="s">
        <v>96</v>
      </c>
      <c r="K19" s="304" t="s">
        <v>95</v>
      </c>
      <c r="L19" s="304" t="s">
        <v>94</v>
      </c>
      <c r="M19" s="304" t="s">
        <v>93</v>
      </c>
      <c r="N19" s="304" t="s">
        <v>92</v>
      </c>
      <c r="O19" s="304" t="s">
        <v>91</v>
      </c>
      <c r="P19" s="304" t="s">
        <v>90</v>
      </c>
      <c r="Q19" s="304" t="s">
        <v>306</v>
      </c>
      <c r="R19" s="304"/>
      <c r="S19" s="307" t="s">
        <v>407</v>
      </c>
      <c r="T19" s="3"/>
      <c r="U19" s="3"/>
      <c r="V19" s="3"/>
      <c r="W19" s="3"/>
      <c r="X19" s="3"/>
      <c r="Y19" s="3"/>
    </row>
    <row r="20" spans="1:28" s="2" customFormat="1" ht="180.75" customHeight="1" x14ac:dyDescent="0.2">
      <c r="A20" s="304"/>
      <c r="B20" s="304"/>
      <c r="C20" s="306"/>
      <c r="D20" s="304"/>
      <c r="E20" s="304"/>
      <c r="F20" s="304"/>
      <c r="G20" s="304"/>
      <c r="H20" s="304"/>
      <c r="I20" s="304"/>
      <c r="J20" s="304"/>
      <c r="K20" s="304"/>
      <c r="L20" s="304"/>
      <c r="M20" s="304"/>
      <c r="N20" s="304"/>
      <c r="O20" s="304"/>
      <c r="P20" s="304"/>
      <c r="Q20" s="44" t="s">
        <v>304</v>
      </c>
      <c r="R20" s="45" t="s">
        <v>305</v>
      </c>
      <c r="S20" s="307"/>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552</v>
      </c>
      <c r="C22" s="178" t="s">
        <v>302</v>
      </c>
      <c r="D22" s="178" t="s">
        <v>507</v>
      </c>
      <c r="E22" s="178" t="s">
        <v>553</v>
      </c>
      <c r="F22" s="178" t="s">
        <v>554</v>
      </c>
      <c r="G22" s="285" t="s">
        <v>555</v>
      </c>
      <c r="H22" s="178">
        <v>6</v>
      </c>
      <c r="I22" s="178">
        <v>0</v>
      </c>
      <c r="J22" s="178">
        <f>H22-I22</f>
        <v>6</v>
      </c>
      <c r="K22" s="178">
        <v>10</v>
      </c>
      <c r="L22" s="178" t="s">
        <v>548</v>
      </c>
      <c r="M22" s="178">
        <v>0</v>
      </c>
      <c r="N22" s="178">
        <v>0</v>
      </c>
      <c r="O22" s="178" t="s">
        <v>494</v>
      </c>
      <c r="P22" s="178" t="s">
        <v>494</v>
      </c>
      <c r="Q22" s="178" t="s">
        <v>556</v>
      </c>
      <c r="R22" s="178"/>
      <c r="S22" s="219">
        <v>64.214661460000002</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0" t="str">
        <f>'1. паспорт местоположение'!A12:C12</f>
        <v>Q_NS3300.KL.0091</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300"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222</v>
      </c>
      <c r="C21" s="316"/>
      <c r="D21" s="319" t="s">
        <v>123</v>
      </c>
      <c r="E21" s="315" t="s">
        <v>447</v>
      </c>
      <c r="F21" s="316"/>
      <c r="G21" s="315" t="s">
        <v>241</v>
      </c>
      <c r="H21" s="316"/>
      <c r="I21" s="315" t="s">
        <v>122</v>
      </c>
      <c r="J21" s="316"/>
      <c r="K21" s="319" t="s">
        <v>121</v>
      </c>
      <c r="L21" s="315" t="s">
        <v>120</v>
      </c>
      <c r="M21" s="316"/>
      <c r="N21" s="315" t="s">
        <v>443</v>
      </c>
      <c r="O21" s="316"/>
      <c r="P21" s="319" t="s">
        <v>119</v>
      </c>
      <c r="Q21" s="308" t="s">
        <v>118</v>
      </c>
      <c r="R21" s="309"/>
      <c r="S21" s="308" t="s">
        <v>117</v>
      </c>
      <c r="T21" s="310"/>
    </row>
    <row r="22" spans="1:20" ht="204.75" customHeight="1" x14ac:dyDescent="0.25">
      <c r="A22" s="313"/>
      <c r="B22" s="317"/>
      <c r="C22" s="318"/>
      <c r="D22" s="322"/>
      <c r="E22" s="317"/>
      <c r="F22" s="318"/>
      <c r="G22" s="317"/>
      <c r="H22" s="318"/>
      <c r="I22" s="317"/>
      <c r="J22" s="318"/>
      <c r="K22" s="320"/>
      <c r="L22" s="317"/>
      <c r="M22" s="318"/>
      <c r="N22" s="317"/>
      <c r="O22" s="318"/>
      <c r="P22" s="320"/>
      <c r="Q22" s="94" t="s">
        <v>116</v>
      </c>
      <c r="R22" s="94" t="s">
        <v>417</v>
      </c>
      <c r="S22" s="94" t="s">
        <v>115</v>
      </c>
      <c r="T22" s="94" t="s">
        <v>114</v>
      </c>
    </row>
    <row r="23" spans="1:20" ht="51.75" customHeight="1" x14ac:dyDescent="0.25">
      <c r="A23" s="314"/>
      <c r="B23" s="149" t="s">
        <v>112</v>
      </c>
      <c r="C23" s="149" t="s">
        <v>113</v>
      </c>
      <c r="D23" s="320"/>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1" t="s">
        <v>453</v>
      </c>
      <c r="C33" s="321"/>
      <c r="D33" s="321"/>
      <c r="E33" s="321"/>
      <c r="F33" s="321"/>
      <c r="G33" s="321"/>
      <c r="H33" s="321"/>
      <c r="I33" s="321"/>
      <c r="J33" s="321"/>
      <c r="K33" s="321"/>
      <c r="L33" s="321"/>
      <c r="M33" s="321"/>
      <c r="N33" s="321"/>
      <c r="O33" s="321"/>
      <c r="P33" s="321"/>
      <c r="Q33" s="321"/>
      <c r="R33" s="321"/>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Q_NS3300.KL.0091</v>
      </c>
      <c r="B12" s="323"/>
      <c r="C12" s="323"/>
      <c r="D12" s="323"/>
      <c r="E12" s="323" t="s">
        <v>7</v>
      </c>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4" t="s">
        <v>5</v>
      </c>
      <c r="B21" s="326" t="s">
        <v>427</v>
      </c>
      <c r="C21" s="327"/>
      <c r="D21" s="326" t="s">
        <v>429</v>
      </c>
      <c r="E21" s="327"/>
      <c r="F21" s="308" t="s">
        <v>95</v>
      </c>
      <c r="G21" s="310"/>
      <c r="H21" s="310"/>
      <c r="I21" s="309"/>
      <c r="J21" s="324" t="s">
        <v>430</v>
      </c>
      <c r="K21" s="326" t="s">
        <v>431</v>
      </c>
      <c r="L21" s="327"/>
      <c r="M21" s="326" t="s">
        <v>432</v>
      </c>
      <c r="N21" s="327"/>
      <c r="O21" s="326" t="s">
        <v>419</v>
      </c>
      <c r="P21" s="327"/>
      <c r="Q21" s="326" t="s">
        <v>128</v>
      </c>
      <c r="R21" s="327"/>
      <c r="S21" s="324" t="s">
        <v>127</v>
      </c>
      <c r="T21" s="324" t="s">
        <v>433</v>
      </c>
      <c r="U21" s="324" t="s">
        <v>428</v>
      </c>
      <c r="V21" s="326" t="s">
        <v>126</v>
      </c>
      <c r="W21" s="327"/>
      <c r="X21" s="308" t="s">
        <v>118</v>
      </c>
      <c r="Y21" s="310"/>
      <c r="Z21" s="308" t="s">
        <v>117</v>
      </c>
      <c r="AA21" s="310"/>
    </row>
    <row r="22" spans="1:27" ht="216" customHeight="1" x14ac:dyDescent="0.25">
      <c r="A22" s="330"/>
      <c r="B22" s="328"/>
      <c r="C22" s="329"/>
      <c r="D22" s="328"/>
      <c r="E22" s="329"/>
      <c r="F22" s="308" t="s">
        <v>125</v>
      </c>
      <c r="G22" s="309"/>
      <c r="H22" s="308" t="s">
        <v>124</v>
      </c>
      <c r="I22" s="309"/>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Q_NS3300.KL.0091</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557</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561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0" t="str">
        <f>'1. паспорт местоположение'!A12:C12</f>
        <v>Q_NS3300.KL.0091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300"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5"/>
      <c r="AB20" s="15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5"/>
      <c r="AB21" s="155"/>
    </row>
    <row r="22" spans="1:28" x14ac:dyDescent="0.25">
      <c r="A22" s="334" t="s">
        <v>444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6"/>
      <c r="AB22" s="156"/>
    </row>
    <row r="23" spans="1:28" ht="32.25" customHeight="1" x14ac:dyDescent="0.25">
      <c r="A23" s="336" t="s">
        <v>300</v>
      </c>
      <c r="B23" s="337"/>
      <c r="C23" s="337"/>
      <c r="D23" s="337"/>
      <c r="E23" s="337"/>
      <c r="F23" s="337"/>
      <c r="G23" s="337"/>
      <c r="H23" s="337"/>
      <c r="I23" s="337"/>
      <c r="J23" s="337"/>
      <c r="K23" s="337"/>
      <c r="L23" s="338"/>
      <c r="M23" s="335" t="s">
        <v>301</v>
      </c>
      <c r="N23" s="335"/>
      <c r="O23" s="335"/>
      <c r="P23" s="335"/>
      <c r="Q23" s="335"/>
      <c r="R23" s="335"/>
      <c r="S23" s="335"/>
      <c r="T23" s="335"/>
      <c r="U23" s="335"/>
      <c r="V23" s="335"/>
      <c r="W23" s="335"/>
      <c r="X23" s="335"/>
      <c r="Y23" s="335"/>
      <c r="Z23" s="335"/>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0" t="str">
        <f>'1. паспорт местоположение'!A12:C12</f>
        <v>Q_NS3300.KL.0091</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300"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39" t="s">
        <v>421</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4" t="s">
        <v>5</v>
      </c>
      <c r="B19" s="304" t="s">
        <v>89</v>
      </c>
      <c r="C19" s="304" t="s">
        <v>88</v>
      </c>
      <c r="D19" s="304" t="s">
        <v>77</v>
      </c>
      <c r="E19" s="340" t="s">
        <v>87</v>
      </c>
      <c r="F19" s="341"/>
      <c r="G19" s="341"/>
      <c r="H19" s="341"/>
      <c r="I19" s="342"/>
      <c r="J19" s="304" t="s">
        <v>86</v>
      </c>
      <c r="K19" s="304"/>
      <c r="L19" s="304"/>
      <c r="M19" s="304"/>
      <c r="N19" s="304"/>
      <c r="O19" s="304"/>
      <c r="P19" s="3"/>
      <c r="Q19" s="3"/>
      <c r="R19" s="3"/>
      <c r="S19" s="3"/>
      <c r="T19" s="3"/>
      <c r="U19" s="3"/>
      <c r="V19" s="3"/>
      <c r="W19" s="3"/>
    </row>
    <row r="20" spans="1:26" s="2" customFormat="1" ht="51" customHeight="1" x14ac:dyDescent="0.2">
      <c r="A20" s="304"/>
      <c r="B20" s="304"/>
      <c r="C20" s="304"/>
      <c r="D20" s="304"/>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410" t="str">
        <f>'4. паспортбюджет'!A5:O5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Q_NS3300.KL.0091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9" t="s">
        <v>289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25"/>
      <c r="AN24" s="225"/>
      <c r="AO24" s="226"/>
      <c r="AP24" s="226"/>
      <c r="AQ24" s="226"/>
      <c r="AR24" s="226"/>
      <c r="AS24" s="227"/>
    </row>
    <row r="25" spans="1:45" ht="12.75" customHeight="1" x14ac:dyDescent="0.25">
      <c r="A25" s="388" t="s">
        <v>510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28"/>
      <c r="AN25" s="407" t="s">
        <v>288</v>
      </c>
      <c r="AO25" s="407"/>
      <c r="AP25" s="407"/>
      <c r="AQ25" s="408"/>
      <c r="AR25" s="408"/>
      <c r="AS25" s="227"/>
    </row>
    <row r="26" spans="1:45" ht="17.25" customHeight="1" x14ac:dyDescent="0.25">
      <c r="A26" s="359" t="s">
        <v>287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8"/>
      <c r="AN26" s="397" t="s">
        <v>286</v>
      </c>
      <c r="AO26" s="398"/>
      <c r="AP26" s="399"/>
      <c r="AQ26" s="395"/>
      <c r="AR26" s="400"/>
      <c r="AS26" s="227"/>
    </row>
    <row r="27" spans="1:45" ht="17.25" customHeight="1" x14ac:dyDescent="0.25">
      <c r="A27" s="359" t="s">
        <v>285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8"/>
      <c r="AN27" s="397" t="s">
        <v>284</v>
      </c>
      <c r="AO27" s="398"/>
      <c r="AP27" s="399"/>
      <c r="AQ27" s="395"/>
      <c r="AR27" s="400"/>
      <c r="AS27" s="227"/>
    </row>
    <row r="28" spans="1:45" ht="27.75" customHeight="1" thickBot="1" x14ac:dyDescent="0.3">
      <c r="A28" s="401" t="s">
        <v>283</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28"/>
      <c r="AN28" s="404" t="s">
        <v>511</v>
      </c>
      <c r="AO28" s="405"/>
      <c r="AP28" s="406"/>
      <c r="AQ28" s="395"/>
      <c r="AR28" s="400"/>
      <c r="AS28" s="227"/>
    </row>
    <row r="29" spans="1:45" ht="17.25" customHeight="1" x14ac:dyDescent="0.25">
      <c r="A29" s="390" t="s">
        <v>282</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28"/>
      <c r="AN29" s="393"/>
      <c r="AO29" s="394"/>
      <c r="AP29" s="394"/>
      <c r="AQ29" s="395"/>
      <c r="AR29" s="396"/>
      <c r="AS29" s="227"/>
    </row>
    <row r="30" spans="1:45" ht="17.25" customHeight="1" x14ac:dyDescent="0.25">
      <c r="A30" s="359" t="s">
        <v>512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8"/>
      <c r="AS30" s="227"/>
    </row>
    <row r="31" spans="1:45" ht="17.25" customHeight="1" x14ac:dyDescent="0.25">
      <c r="A31" s="359" t="s">
        <v>281</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8"/>
      <c r="AN31" s="228"/>
      <c r="AO31" s="229"/>
      <c r="AP31" s="229"/>
      <c r="AQ31" s="229"/>
      <c r="AR31" s="229"/>
      <c r="AS31" s="227"/>
    </row>
    <row r="32" spans="1:45" ht="17.25" customHeight="1" x14ac:dyDescent="0.25">
      <c r="A32" s="359" t="s">
        <v>265</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8"/>
      <c r="AN32" s="228"/>
      <c r="AO32" s="228"/>
      <c r="AP32" s="228"/>
      <c r="AQ32" s="228"/>
      <c r="AR32" s="228"/>
      <c r="AS32" s="227"/>
    </row>
    <row r="33" spans="1:45" ht="17.25" customHeight="1" x14ac:dyDescent="0.25">
      <c r="A33" s="359" t="s">
        <v>280</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28"/>
      <c r="AN33" s="228"/>
      <c r="AO33" s="228"/>
      <c r="AP33" s="228"/>
      <c r="AQ33" s="228"/>
      <c r="AR33" s="228"/>
      <c r="AS33" s="227"/>
    </row>
    <row r="34" spans="1:45" ht="17.25" customHeight="1" x14ac:dyDescent="0.25">
      <c r="A34" s="359" t="s">
        <v>279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8"/>
      <c r="AN34" s="228"/>
      <c r="AO34" s="228"/>
      <c r="AP34" s="228"/>
      <c r="AQ34" s="228"/>
      <c r="AR34" s="228"/>
      <c r="AS34" s="22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8"/>
      <c r="AN35" s="228"/>
      <c r="AO35" s="228"/>
      <c r="AP35" s="228"/>
      <c r="AQ35" s="228"/>
      <c r="AR35" s="228"/>
      <c r="AS35" s="227"/>
    </row>
    <row r="36" spans="1:45" ht="17.25" customHeight="1" thickBot="1" x14ac:dyDescent="0.3">
      <c r="A36" s="375" t="s">
        <v>258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28"/>
      <c r="AN36" s="228"/>
      <c r="AO36" s="228"/>
      <c r="AP36" s="228"/>
      <c r="AQ36" s="228"/>
      <c r="AR36" s="228"/>
      <c r="AS36" s="22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28"/>
      <c r="AN37" s="228"/>
      <c r="AO37" s="228"/>
      <c r="AP37" s="228"/>
      <c r="AQ37" s="228"/>
      <c r="AR37" s="228"/>
      <c r="AS37" s="227"/>
    </row>
    <row r="38" spans="1:45" ht="17.25" customHeight="1" x14ac:dyDescent="0.25">
      <c r="A38" s="359" t="s">
        <v>278</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8"/>
      <c r="AN38" s="228"/>
      <c r="AO38" s="228"/>
      <c r="AP38" s="228"/>
      <c r="AQ38" s="228"/>
      <c r="AR38" s="228"/>
      <c r="AS38" s="227"/>
    </row>
    <row r="39" spans="1:45" ht="17.25" customHeight="1" thickBot="1" x14ac:dyDescent="0.3">
      <c r="A39" s="375" t="s">
        <v>277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28"/>
      <c r="AN39" s="228"/>
      <c r="AO39" s="228"/>
      <c r="AP39" s="228"/>
      <c r="AQ39" s="228"/>
      <c r="AR39" s="228"/>
      <c r="AS39" s="227"/>
    </row>
    <row r="40" spans="1:45" ht="17.25" customHeight="1" x14ac:dyDescent="0.25">
      <c r="A40" s="388" t="s">
        <v>513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28"/>
      <c r="AN40" s="228"/>
      <c r="AO40" s="228"/>
      <c r="AP40" s="228"/>
      <c r="AQ40" s="228"/>
      <c r="AR40" s="228"/>
      <c r="AS40" s="227"/>
    </row>
    <row r="41" spans="1:45" ht="17.25" customHeight="1" x14ac:dyDescent="0.25">
      <c r="A41" s="359" t="s">
        <v>276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8"/>
      <c r="AN41" s="228"/>
      <c r="AO41" s="228"/>
      <c r="AP41" s="228"/>
      <c r="AQ41" s="228"/>
      <c r="AR41" s="228"/>
      <c r="AS41" s="227"/>
    </row>
    <row r="42" spans="1:45" ht="17.25" customHeight="1" x14ac:dyDescent="0.25">
      <c r="A42" s="359" t="s">
        <v>275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8"/>
      <c r="AN42" s="228"/>
      <c r="AO42" s="228"/>
      <c r="AP42" s="228"/>
      <c r="AQ42" s="228"/>
      <c r="AR42" s="228"/>
      <c r="AS42" s="227"/>
    </row>
    <row r="43" spans="1:45" ht="17.25" customHeight="1" x14ac:dyDescent="0.25">
      <c r="A43" s="359" t="s">
        <v>274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8"/>
      <c r="AN43" s="228"/>
      <c r="AO43" s="228"/>
      <c r="AP43" s="228"/>
      <c r="AQ43" s="228"/>
      <c r="AR43" s="228"/>
      <c r="AS43" s="227"/>
    </row>
    <row r="44" spans="1:45" ht="17.25" customHeight="1" x14ac:dyDescent="0.25">
      <c r="A44" s="359" t="s">
        <v>273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8"/>
      <c r="AN44" s="228"/>
      <c r="AO44" s="228"/>
      <c r="AP44" s="228"/>
      <c r="AQ44" s="228"/>
      <c r="AR44" s="228"/>
      <c r="AS44" s="227"/>
    </row>
    <row r="45" spans="1:45" ht="17.25" customHeight="1" x14ac:dyDescent="0.25">
      <c r="A45" s="359" t="s">
        <v>272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8"/>
      <c r="AN45" s="228"/>
      <c r="AO45" s="228"/>
      <c r="AP45" s="228"/>
      <c r="AQ45" s="228"/>
      <c r="AR45" s="228"/>
      <c r="AS45" s="227"/>
    </row>
    <row r="46" spans="1:45" ht="17.25" customHeight="1" thickBot="1" x14ac:dyDescent="0.3">
      <c r="A46" s="381" t="s">
        <v>514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8"/>
      <c r="AN46" s="228"/>
      <c r="AO46" s="228"/>
      <c r="AP46" s="228"/>
      <c r="AQ46" s="228"/>
      <c r="AR46" s="228"/>
      <c r="AS46" s="227"/>
    </row>
    <row r="47" spans="1:45" ht="24" customHeight="1" x14ac:dyDescent="0.25">
      <c r="A47" s="384" t="s">
        <v>271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515</v>
      </c>
      <c r="AN47" s="371"/>
      <c r="AO47" s="230" t="s">
        <v>516</v>
      </c>
      <c r="AP47" s="230" t="s">
        <v>517</v>
      </c>
      <c r="AQ47" s="227"/>
    </row>
    <row r="48" spans="1:45" ht="12" customHeight="1" x14ac:dyDescent="0.25">
      <c r="A48" s="359" t="s">
        <v>270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31"/>
      <c r="AP48" s="231"/>
      <c r="AQ48" s="227"/>
    </row>
    <row r="49" spans="1:43" ht="12" customHeight="1" x14ac:dyDescent="0.25">
      <c r="A49" s="359" t="s">
        <v>269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31"/>
      <c r="AP49" s="231"/>
      <c r="AQ49" s="227"/>
    </row>
    <row r="50" spans="1:43" ht="12" customHeight="1" thickBot="1" x14ac:dyDescent="0.3">
      <c r="A50" s="375" t="s">
        <v>518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9" t="s">
        <v>519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515</v>
      </c>
      <c r="AN52" s="371"/>
      <c r="AO52" s="230" t="s">
        <v>516</v>
      </c>
      <c r="AP52" s="230" t="s">
        <v>517</v>
      </c>
      <c r="AQ52" s="227"/>
    </row>
    <row r="53" spans="1:43" ht="11.25" customHeight="1" x14ac:dyDescent="0.25">
      <c r="A53" s="378" t="s">
        <v>520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7"/>
      <c r="AP53" s="237"/>
      <c r="AQ53" s="227"/>
    </row>
    <row r="54" spans="1:43" ht="12" customHeight="1" x14ac:dyDescent="0.25">
      <c r="A54" s="359" t="s">
        <v>521</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31"/>
      <c r="AP54" s="231"/>
      <c r="AQ54" s="227"/>
    </row>
    <row r="55" spans="1:43" ht="12" customHeight="1" x14ac:dyDescent="0.25">
      <c r="A55" s="359" t="s">
        <v>522</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31"/>
      <c r="AP55" s="231"/>
      <c r="AQ55" s="227"/>
    </row>
    <row r="56" spans="1:43" ht="12" customHeight="1" thickBot="1" x14ac:dyDescent="0.3">
      <c r="A56" s="375" t="s">
        <v>523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9" t="s">
        <v>524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515</v>
      </c>
      <c r="AN58" s="371"/>
      <c r="AO58" s="230" t="s">
        <v>516</v>
      </c>
      <c r="AP58" s="230" t="s">
        <v>517</v>
      </c>
      <c r="AQ58" s="227"/>
    </row>
    <row r="59" spans="1:43" ht="12.75" customHeight="1" x14ac:dyDescent="0.25">
      <c r="A59" s="372" t="s">
        <v>268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40"/>
      <c r="AP59" s="240"/>
      <c r="AQ59" s="241"/>
    </row>
    <row r="60" spans="1:43" ht="12" customHeight="1" x14ac:dyDescent="0.25">
      <c r="A60" s="359" t="s">
        <v>267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31"/>
      <c r="AP60" s="231"/>
      <c r="AQ60" s="227"/>
    </row>
    <row r="61" spans="1:43" ht="12" customHeight="1" x14ac:dyDescent="0.25">
      <c r="A61" s="359" t="s">
        <v>266</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31"/>
      <c r="AP61" s="231"/>
      <c r="AQ61" s="227"/>
    </row>
    <row r="62" spans="1:43" ht="12" customHeight="1" x14ac:dyDescent="0.25">
      <c r="A62" s="359" t="s">
        <v>265</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31"/>
      <c r="AP62" s="231"/>
      <c r="AQ62" s="22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31"/>
      <c r="AP63" s="231"/>
      <c r="AQ63" s="22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31"/>
      <c r="AP64" s="231"/>
      <c r="AQ64" s="227"/>
    </row>
    <row r="65" spans="1:43" ht="12" customHeight="1" x14ac:dyDescent="0.25">
      <c r="A65" s="359" t="s">
        <v>264</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31"/>
      <c r="AP65" s="231"/>
      <c r="AQ65" s="227"/>
    </row>
    <row r="66" spans="1:43" ht="27.75" customHeight="1" x14ac:dyDescent="0.25">
      <c r="A66" s="354" t="s">
        <v>525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2"/>
      <c r="AP66" s="242"/>
      <c r="AQ66" s="241"/>
    </row>
    <row r="67" spans="1:43" ht="11.25" customHeight="1" x14ac:dyDescent="0.25">
      <c r="A67" s="359" t="s">
        <v>260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31"/>
      <c r="AP67" s="231"/>
      <c r="AQ67" s="227"/>
    </row>
    <row r="68" spans="1:43" ht="25.5" customHeight="1" x14ac:dyDescent="0.25">
      <c r="A68" s="354" t="s">
        <v>526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2"/>
      <c r="AP68" s="242"/>
      <c r="AQ68" s="241"/>
    </row>
    <row r="69" spans="1:43" ht="12" customHeight="1" x14ac:dyDescent="0.25">
      <c r="A69" s="359" t="s">
        <v>259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31"/>
      <c r="AP69" s="231"/>
      <c r="AQ69" s="227"/>
    </row>
    <row r="70" spans="1:43" ht="12.75" customHeight="1" x14ac:dyDescent="0.25">
      <c r="A70" s="363" t="s">
        <v>263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42"/>
      <c r="AP70" s="242"/>
      <c r="AQ70" s="241"/>
    </row>
    <row r="71" spans="1:43" ht="12" customHeight="1" x14ac:dyDescent="0.25">
      <c r="A71" s="359" t="s">
        <v>258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31"/>
      <c r="AP71" s="231"/>
      <c r="AQ71" s="227"/>
    </row>
    <row r="72" spans="1:43" ht="12.75" customHeight="1" thickBot="1" x14ac:dyDescent="0.3">
      <c r="A72" s="365" t="s">
        <v>262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9" t="s">
        <v>261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515</v>
      </c>
      <c r="AN74" s="371"/>
      <c r="AO74" s="230" t="s">
        <v>516</v>
      </c>
      <c r="AP74" s="230" t="s">
        <v>517</v>
      </c>
      <c r="AQ74" s="227"/>
    </row>
    <row r="75" spans="1:43" ht="25.5" customHeight="1" x14ac:dyDescent="0.25">
      <c r="A75" s="354" t="s">
        <v>526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4"/>
      <c r="AP75" s="244"/>
      <c r="AQ75" s="241"/>
    </row>
    <row r="76" spans="1:43" ht="12" customHeight="1" x14ac:dyDescent="0.25">
      <c r="A76" s="359" t="s">
        <v>260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45"/>
      <c r="AP76" s="245"/>
      <c r="AQ76" s="227"/>
    </row>
    <row r="77" spans="1:43" ht="12" customHeight="1" x14ac:dyDescent="0.25">
      <c r="A77" s="359" t="s">
        <v>259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45"/>
      <c r="AP77" s="245"/>
      <c r="AQ77" s="227"/>
    </row>
    <row r="78" spans="1:43" ht="12" customHeight="1" x14ac:dyDescent="0.25">
      <c r="A78" s="359" t="s">
        <v>258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45"/>
      <c r="AP78" s="245"/>
      <c r="AQ78" s="227"/>
    </row>
    <row r="79" spans="1:43" ht="12" customHeight="1" x14ac:dyDescent="0.25">
      <c r="A79" s="359" t="s">
        <v>257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45"/>
      <c r="AP79" s="245"/>
      <c r="AQ79" s="227"/>
    </row>
    <row r="80" spans="1:43" ht="12" customHeight="1" x14ac:dyDescent="0.25">
      <c r="A80" s="359" t="s">
        <v>256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45"/>
      <c r="AP80" s="245"/>
      <c r="AQ80" s="227"/>
    </row>
    <row r="81" spans="1:45" ht="12.75" customHeight="1" x14ac:dyDescent="0.25">
      <c r="A81" s="359" t="s">
        <v>255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45"/>
      <c r="AP81" s="245"/>
      <c r="AQ81" s="227"/>
    </row>
    <row r="82" spans="1:45" ht="12.75" customHeight="1" x14ac:dyDescent="0.25">
      <c r="A82" s="359" t="s">
        <v>254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45"/>
      <c r="AP82" s="245"/>
      <c r="AQ82" s="227"/>
    </row>
    <row r="83" spans="1:45" ht="12" customHeight="1" x14ac:dyDescent="0.25">
      <c r="A83" s="363" t="s">
        <v>253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44"/>
      <c r="AP83" s="244"/>
      <c r="AQ83" s="241"/>
    </row>
    <row r="84" spans="1:45" ht="12" customHeight="1" x14ac:dyDescent="0.25">
      <c r="A84" s="363" t="s">
        <v>527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44"/>
      <c r="AP84" s="244"/>
      <c r="AQ84" s="241"/>
    </row>
    <row r="85" spans="1:45" ht="12" customHeight="1" x14ac:dyDescent="0.25">
      <c r="A85" s="359" t="s">
        <v>252</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45"/>
      <c r="AP85" s="245"/>
      <c r="AQ85" s="225"/>
    </row>
    <row r="86" spans="1:45" ht="27.75" customHeight="1" x14ac:dyDescent="0.25">
      <c r="A86" s="354" t="s">
        <v>528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4"/>
      <c r="AP86" s="244"/>
      <c r="AQ86" s="241"/>
    </row>
    <row r="87" spans="1:45" x14ac:dyDescent="0.25">
      <c r="A87" s="354" t="s">
        <v>529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4"/>
      <c r="AP87" s="244"/>
      <c r="AQ87" s="241"/>
    </row>
    <row r="88" spans="1:45" ht="14.25" customHeight="1" x14ac:dyDescent="0.25">
      <c r="A88" s="343" t="s">
        <v>530</v>
      </c>
      <c r="B88" s="344"/>
      <c r="C88" s="344"/>
      <c r="D88" s="34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6"/>
      <c r="AL88" s="347"/>
      <c r="AM88" s="348"/>
      <c r="AN88" s="349"/>
      <c r="AO88" s="244"/>
      <c r="AP88" s="244"/>
      <c r="AQ88" s="241"/>
    </row>
    <row r="89" spans="1:45" x14ac:dyDescent="0.25">
      <c r="A89" s="343" t="s">
        <v>531</v>
      </c>
      <c r="B89" s="344"/>
      <c r="C89" s="344"/>
      <c r="D89" s="34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6"/>
      <c r="AL89" s="347"/>
      <c r="AM89" s="348"/>
      <c r="AN89" s="349"/>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50"/>
      <c r="AL90" s="351"/>
      <c r="AM90" s="352"/>
      <c r="AN90" s="353"/>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J30" sqref="J3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23" t="str">
        <f>'1. паспорт местоположение'!A12:C12</f>
        <v>Q_NS3300.KL.0091</v>
      </c>
      <c r="B12" s="323"/>
      <c r="C12" s="323"/>
      <c r="D12" s="323"/>
      <c r="E12" s="323"/>
      <c r="F12" s="323"/>
      <c r="G12" s="323"/>
      <c r="H12" s="323"/>
      <c r="I12" s="323"/>
      <c r="J12" s="323"/>
      <c r="K12" s="323"/>
      <c r="L12" s="323"/>
    </row>
    <row r="13" spans="1:44" x14ac:dyDescent="0.25">
      <c r="A13" s="293" t="s">
        <v>8</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x14ac:dyDescent="0.25">
      <c r="A15" s="323"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323"/>
      <c r="C15" s="323"/>
      <c r="D15" s="323"/>
      <c r="E15" s="323"/>
      <c r="F15" s="323"/>
      <c r="G15" s="323"/>
      <c r="H15" s="323"/>
      <c r="I15" s="323"/>
      <c r="J15" s="323"/>
      <c r="K15" s="323"/>
      <c r="L15" s="323"/>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1" t="s">
        <v>423</v>
      </c>
      <c r="B19" s="411"/>
      <c r="C19" s="411"/>
      <c r="D19" s="411"/>
      <c r="E19" s="411"/>
      <c r="F19" s="411"/>
      <c r="G19" s="411"/>
      <c r="H19" s="411"/>
      <c r="I19" s="411"/>
      <c r="J19" s="411"/>
      <c r="K19" s="411"/>
      <c r="L19" s="411"/>
    </row>
    <row r="20" spans="1:12" x14ac:dyDescent="0.25">
      <c r="A20" s="65"/>
      <c r="B20" s="65"/>
      <c r="C20" s="80"/>
      <c r="D20" s="80"/>
      <c r="E20" s="80"/>
      <c r="F20" s="80"/>
      <c r="G20" s="80"/>
      <c r="H20" s="80"/>
      <c r="I20" s="80"/>
      <c r="J20" s="80"/>
      <c r="K20" s="80"/>
      <c r="L20" s="80"/>
    </row>
    <row r="21" spans="1:12" ht="28.5" customHeight="1" x14ac:dyDescent="0.25">
      <c r="A21" s="412" t="s">
        <v>221</v>
      </c>
      <c r="B21" s="412" t="s">
        <v>220</v>
      </c>
      <c r="C21" s="418" t="s">
        <v>355</v>
      </c>
      <c r="D21" s="418"/>
      <c r="E21" s="418"/>
      <c r="F21" s="418"/>
      <c r="G21" s="418"/>
      <c r="H21" s="418"/>
      <c r="I21" s="413" t="s">
        <v>219</v>
      </c>
      <c r="J21" s="415" t="s">
        <v>357</v>
      </c>
      <c r="K21" s="412" t="s">
        <v>218</v>
      </c>
      <c r="L21" s="414" t="s">
        <v>356</v>
      </c>
    </row>
    <row r="22" spans="1:12" ht="58.5" customHeight="1" x14ac:dyDescent="0.25">
      <c r="A22" s="412"/>
      <c r="B22" s="412"/>
      <c r="C22" s="419" t="s">
        <v>2</v>
      </c>
      <c r="D22" s="419"/>
      <c r="E22" s="133"/>
      <c r="F22" s="134"/>
      <c r="G22" s="420" t="s">
        <v>1</v>
      </c>
      <c r="H22" s="421"/>
      <c r="I22" s="413"/>
      <c r="J22" s="416"/>
      <c r="K22" s="412"/>
      <c r="L22" s="414"/>
    </row>
    <row r="23" spans="1:12" ht="47.25" x14ac:dyDescent="0.25">
      <c r="A23" s="412"/>
      <c r="B23" s="412"/>
      <c r="C23" s="79" t="s">
        <v>217</v>
      </c>
      <c r="D23" s="79" t="s">
        <v>216</v>
      </c>
      <c r="E23" s="79" t="s">
        <v>217</v>
      </c>
      <c r="F23" s="79" t="s">
        <v>216</v>
      </c>
      <c r="G23" s="79" t="s">
        <v>217</v>
      </c>
      <c r="H23" s="79" t="s">
        <v>216</v>
      </c>
      <c r="I23" s="413"/>
      <c r="J23" s="417"/>
      <c r="K23" s="412"/>
      <c r="L23" s="41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45916</v>
      </c>
      <c r="H26" s="202">
        <v>45988</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0" zoomScale="55" zoomScaleNormal="70" zoomScaleSheetLayoutView="55" workbookViewId="0">
      <selection activeCell="AH56" sqref="AH5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2" t="str">
        <f>'1. паспорт местоположение'!A12:C12</f>
        <v>Q_NS3300.KL.0091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545</v>
      </c>
      <c r="H20" s="433" t="s">
        <v>458</v>
      </c>
      <c r="I20" s="434"/>
      <c r="J20" s="434"/>
      <c r="K20" s="434"/>
      <c r="L20" s="433" t="s">
        <v>459</v>
      </c>
      <c r="M20" s="434"/>
      <c r="N20" s="434"/>
      <c r="O20" s="434"/>
      <c r="P20" s="433" t="s">
        <v>499</v>
      </c>
      <c r="Q20" s="434"/>
      <c r="R20" s="434"/>
      <c r="S20" s="434"/>
      <c r="T20" s="433" t="s">
        <v>504</v>
      </c>
      <c r="U20" s="434"/>
      <c r="V20" s="434"/>
      <c r="W20" s="434"/>
      <c r="X20" s="433" t="s">
        <v>546</v>
      </c>
      <c r="Y20" s="434"/>
      <c r="Z20" s="434"/>
      <c r="AA20" s="434"/>
      <c r="AB20" s="436" t="s">
        <v>183</v>
      </c>
      <c r="AC20" s="436"/>
    </row>
    <row r="21" spans="1:29" s="204" customFormat="1" ht="15.75" customHeight="1" x14ac:dyDescent="0.25">
      <c r="A21" s="426"/>
      <c r="B21" s="426"/>
      <c r="C21" s="428"/>
      <c r="D21" s="428"/>
      <c r="E21" s="429"/>
      <c r="F21" s="429"/>
      <c r="G21" s="431"/>
      <c r="H21" s="435" t="s">
        <v>2</v>
      </c>
      <c r="I21" s="435"/>
      <c r="J21" s="435" t="s">
        <v>181</v>
      </c>
      <c r="K21" s="435"/>
      <c r="L21" s="435" t="s">
        <v>2</v>
      </c>
      <c r="M21" s="435"/>
      <c r="N21" s="435" t="s">
        <v>181</v>
      </c>
      <c r="O21" s="435"/>
      <c r="P21" s="435" t="s">
        <v>2</v>
      </c>
      <c r="Q21" s="435"/>
      <c r="R21" s="435" t="s">
        <v>181</v>
      </c>
      <c r="S21" s="435"/>
      <c r="T21" s="435" t="s">
        <v>2</v>
      </c>
      <c r="U21" s="435"/>
      <c r="V21" s="435" t="s">
        <v>181</v>
      </c>
      <c r="W21" s="435"/>
      <c r="X21" s="435" t="s">
        <v>2</v>
      </c>
      <c r="Y21" s="435"/>
      <c r="Z21" s="435" t="s">
        <v>181</v>
      </c>
      <c r="AA21" s="435"/>
      <c r="AB21" s="436"/>
      <c r="AC21" s="436"/>
    </row>
    <row r="22" spans="1:29" s="204" customFormat="1" ht="78.75" x14ac:dyDescent="0.25">
      <c r="A22" s="427"/>
      <c r="B22" s="427"/>
      <c r="C22" s="255" t="s">
        <v>2</v>
      </c>
      <c r="D22" s="255" t="s">
        <v>181</v>
      </c>
      <c r="E22" s="199" t="s">
        <v>543</v>
      </c>
      <c r="F22" s="199" t="s">
        <v>544</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34.983511736160899</v>
      </c>
      <c r="E24" s="263" t="s">
        <v>494</v>
      </c>
      <c r="F24" s="263" t="s">
        <v>494</v>
      </c>
      <c r="G24" s="263">
        <v>0</v>
      </c>
      <c r="H24" s="263" t="s">
        <v>494</v>
      </c>
      <c r="I24" s="263"/>
      <c r="J24" s="263">
        <v>31.598368627173247</v>
      </c>
      <c r="K24" s="263"/>
      <c r="L24" s="263" t="s">
        <v>494</v>
      </c>
      <c r="M24" s="263"/>
      <c r="N24" s="263">
        <v>3.3851431089876525</v>
      </c>
      <c r="O24" s="263"/>
      <c r="P24" s="263" t="s">
        <v>494</v>
      </c>
      <c r="Q24" s="263"/>
      <c r="R24" s="263">
        <v>0</v>
      </c>
      <c r="S24" s="263"/>
      <c r="T24" s="263" t="s">
        <v>494</v>
      </c>
      <c r="U24" s="264"/>
      <c r="V24" s="264">
        <v>0</v>
      </c>
      <c r="W24" s="264"/>
      <c r="X24" s="264">
        <v>0</v>
      </c>
      <c r="Y24" s="264"/>
      <c r="Z24" s="264" t="s">
        <v>494</v>
      </c>
      <c r="AA24" s="264"/>
      <c r="AB24" s="264">
        <v>0</v>
      </c>
      <c r="AC24" s="265">
        <v>34.983511736160899</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31.598368627173247</v>
      </c>
      <c r="K28" s="198"/>
      <c r="L28" s="198">
        <v>0</v>
      </c>
      <c r="M28" s="198"/>
      <c r="N28" s="267">
        <v>3.3851431089876525</v>
      </c>
      <c r="O28" s="201"/>
      <c r="P28" s="201">
        <v>0</v>
      </c>
      <c r="Q28" s="201"/>
      <c r="R28" s="267">
        <v>0</v>
      </c>
      <c r="S28" s="201"/>
      <c r="T28" s="201">
        <v>0</v>
      </c>
      <c r="U28" s="264"/>
      <c r="V28" s="264">
        <v>0</v>
      </c>
      <c r="W28" s="264"/>
      <c r="X28" s="264">
        <v>0</v>
      </c>
      <c r="Y28" s="264"/>
      <c r="Z28" s="264">
        <v>0</v>
      </c>
      <c r="AA28" s="264"/>
      <c r="AB28" s="264">
        <v>0</v>
      </c>
      <c r="AC28" s="265">
        <v>34.983511736160899</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28.879155310117596</v>
      </c>
      <c r="E30" s="263" t="s">
        <v>494</v>
      </c>
      <c r="F30" s="263" t="s">
        <v>494</v>
      </c>
      <c r="G30" s="198">
        <v>0</v>
      </c>
      <c r="H30" s="198" t="s">
        <v>494</v>
      </c>
      <c r="I30" s="198"/>
      <c r="J30" s="263">
        <v>28.879155310117596</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28.879155310117596</v>
      </c>
    </row>
    <row r="31" spans="1:29" x14ac:dyDescent="0.25">
      <c r="A31" s="261" t="s">
        <v>169</v>
      </c>
      <c r="B31" s="198" t="s">
        <v>168</v>
      </c>
      <c r="C31" s="262" t="s">
        <v>494</v>
      </c>
      <c r="D31" s="269">
        <v>27.615422474447776</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1.2637328356698199</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564</v>
      </c>
      <c r="L36" s="198" t="s">
        <v>494</v>
      </c>
      <c r="M36" s="198" t="s">
        <v>494</v>
      </c>
      <c r="N36" s="263">
        <v>0</v>
      </c>
      <c r="O36" s="201" t="s">
        <v>564</v>
      </c>
      <c r="P36" s="201" t="s">
        <v>494</v>
      </c>
      <c r="Q36" s="201" t="s">
        <v>494</v>
      </c>
      <c r="R36" s="201">
        <v>0</v>
      </c>
      <c r="S36" s="201" t="s">
        <v>564</v>
      </c>
      <c r="T36" s="201" t="s">
        <v>494</v>
      </c>
      <c r="U36" s="264" t="s">
        <v>494</v>
      </c>
      <c r="V36" s="264">
        <v>0</v>
      </c>
      <c r="W36" s="264" t="s">
        <v>564</v>
      </c>
      <c r="X36" s="264">
        <v>0</v>
      </c>
      <c r="Y36" s="264" t="s">
        <v>564</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564</v>
      </c>
      <c r="L37" s="198" t="s">
        <v>494</v>
      </c>
      <c r="M37" s="198" t="s">
        <v>494</v>
      </c>
      <c r="N37" s="263">
        <v>0</v>
      </c>
      <c r="O37" s="201" t="s">
        <v>564</v>
      </c>
      <c r="P37" s="201" t="s">
        <v>494</v>
      </c>
      <c r="Q37" s="201" t="s">
        <v>494</v>
      </c>
      <c r="R37" s="201">
        <v>0</v>
      </c>
      <c r="S37" s="201" t="s">
        <v>564</v>
      </c>
      <c r="T37" s="201" t="s">
        <v>494</v>
      </c>
      <c r="U37" s="264" t="s">
        <v>494</v>
      </c>
      <c r="V37" s="264">
        <v>0</v>
      </c>
      <c r="W37" s="264" t="s">
        <v>564</v>
      </c>
      <c r="X37" s="264">
        <v>0</v>
      </c>
      <c r="Y37" s="264" t="s">
        <v>564</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564</v>
      </c>
      <c r="L38" s="198" t="s">
        <v>494</v>
      </c>
      <c r="M38" s="198" t="s">
        <v>494</v>
      </c>
      <c r="N38" s="263">
        <v>0</v>
      </c>
      <c r="O38" s="201" t="s">
        <v>564</v>
      </c>
      <c r="P38" s="201" t="s">
        <v>494</v>
      </c>
      <c r="Q38" s="201" t="s">
        <v>494</v>
      </c>
      <c r="R38" s="263">
        <v>0</v>
      </c>
      <c r="S38" s="201" t="s">
        <v>564</v>
      </c>
      <c r="T38" s="201" t="s">
        <v>494</v>
      </c>
      <c r="U38" s="264" t="s">
        <v>494</v>
      </c>
      <c r="V38" s="264">
        <v>0</v>
      </c>
      <c r="W38" s="264" t="s">
        <v>564</v>
      </c>
      <c r="X38" s="264">
        <v>0</v>
      </c>
      <c r="Y38" s="264" t="s">
        <v>564</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564</v>
      </c>
      <c r="L39" s="198" t="s">
        <v>494</v>
      </c>
      <c r="M39" s="198" t="s">
        <v>494</v>
      </c>
      <c r="N39" s="263">
        <v>0</v>
      </c>
      <c r="O39" s="201" t="s">
        <v>564</v>
      </c>
      <c r="P39" s="201" t="s">
        <v>494</v>
      </c>
      <c r="Q39" s="201" t="s">
        <v>494</v>
      </c>
      <c r="R39" s="263">
        <v>0</v>
      </c>
      <c r="S39" s="201" t="s">
        <v>564</v>
      </c>
      <c r="T39" s="201" t="s">
        <v>494</v>
      </c>
      <c r="U39" s="264" t="s">
        <v>494</v>
      </c>
      <c r="V39" s="264">
        <v>0</v>
      </c>
      <c r="W39" s="264" t="s">
        <v>564</v>
      </c>
      <c r="X39" s="264">
        <v>0</v>
      </c>
      <c r="Y39" s="264" t="s">
        <v>564</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564</v>
      </c>
      <c r="L40" s="198" t="s">
        <v>494</v>
      </c>
      <c r="M40" s="198" t="s">
        <v>494</v>
      </c>
      <c r="N40" s="263">
        <v>0</v>
      </c>
      <c r="O40" s="201" t="s">
        <v>564</v>
      </c>
      <c r="P40" s="201" t="s">
        <v>494</v>
      </c>
      <c r="Q40" s="201" t="s">
        <v>494</v>
      </c>
      <c r="R40" s="263">
        <v>0</v>
      </c>
      <c r="S40" s="201" t="s">
        <v>564</v>
      </c>
      <c r="T40" s="201" t="s">
        <v>494</v>
      </c>
      <c r="U40" s="264" t="s">
        <v>494</v>
      </c>
      <c r="V40" s="264">
        <v>0</v>
      </c>
      <c r="W40" s="264" t="s">
        <v>564</v>
      </c>
      <c r="X40" s="264">
        <v>0</v>
      </c>
      <c r="Y40" s="264" t="s">
        <v>564</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564</v>
      </c>
      <c r="L41" s="198" t="s">
        <v>494</v>
      </c>
      <c r="M41" s="198" t="s">
        <v>494</v>
      </c>
      <c r="N41" s="263">
        <v>0</v>
      </c>
      <c r="O41" s="201" t="s">
        <v>564</v>
      </c>
      <c r="P41" s="201" t="s">
        <v>494</v>
      </c>
      <c r="Q41" s="201" t="s">
        <v>494</v>
      </c>
      <c r="R41" s="263">
        <v>0</v>
      </c>
      <c r="S41" s="201" t="s">
        <v>564</v>
      </c>
      <c r="T41" s="201" t="s">
        <v>494</v>
      </c>
      <c r="U41" s="264" t="s">
        <v>494</v>
      </c>
      <c r="V41" s="264">
        <v>0</v>
      </c>
      <c r="W41" s="264" t="s">
        <v>564</v>
      </c>
      <c r="X41" s="264">
        <v>0</v>
      </c>
      <c r="Y41" s="264" t="s">
        <v>564</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564</v>
      </c>
      <c r="L42" s="198" t="s">
        <v>494</v>
      </c>
      <c r="M42" s="198" t="s">
        <v>494</v>
      </c>
      <c r="N42" s="263">
        <v>0</v>
      </c>
      <c r="O42" s="201" t="s">
        <v>564</v>
      </c>
      <c r="P42" s="201" t="s">
        <v>494</v>
      </c>
      <c r="Q42" s="201" t="s">
        <v>494</v>
      </c>
      <c r="R42" s="263">
        <v>0</v>
      </c>
      <c r="S42" s="201" t="s">
        <v>564</v>
      </c>
      <c r="T42" s="201" t="s">
        <v>494</v>
      </c>
      <c r="U42" s="264" t="s">
        <v>494</v>
      </c>
      <c r="V42" s="264">
        <v>0</v>
      </c>
      <c r="W42" s="264" t="s">
        <v>564</v>
      </c>
      <c r="X42" s="264">
        <v>0</v>
      </c>
      <c r="Y42" s="264" t="s">
        <v>564</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564</v>
      </c>
      <c r="L43" s="198" t="s">
        <v>494</v>
      </c>
      <c r="M43" s="198" t="s">
        <v>494</v>
      </c>
      <c r="N43" s="263">
        <v>0</v>
      </c>
      <c r="O43" s="201" t="s">
        <v>564</v>
      </c>
      <c r="P43" s="201" t="s">
        <v>494</v>
      </c>
      <c r="Q43" s="201" t="s">
        <v>494</v>
      </c>
      <c r="R43" s="263">
        <v>0</v>
      </c>
      <c r="S43" s="201" t="s">
        <v>564</v>
      </c>
      <c r="T43" s="201" t="s">
        <v>494</v>
      </c>
      <c r="U43" s="264" t="s">
        <v>494</v>
      </c>
      <c r="V43" s="264">
        <v>0</v>
      </c>
      <c r="W43" s="264" t="s">
        <v>564</v>
      </c>
      <c r="X43" s="264">
        <v>0</v>
      </c>
      <c r="Y43" s="264" t="s">
        <v>564</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564</v>
      </c>
      <c r="L44" s="275" t="s">
        <v>494</v>
      </c>
      <c r="M44" s="275" t="s">
        <v>494</v>
      </c>
      <c r="N44" s="274">
        <v>0</v>
      </c>
      <c r="O44" s="201" t="s">
        <v>564</v>
      </c>
      <c r="P44" s="201" t="s">
        <v>494</v>
      </c>
      <c r="Q44" s="201" t="s">
        <v>494</v>
      </c>
      <c r="R44" s="263">
        <v>0</v>
      </c>
      <c r="S44" s="201" t="s">
        <v>564</v>
      </c>
      <c r="T44" s="201" t="s">
        <v>494</v>
      </c>
      <c r="U44" s="264" t="s">
        <v>494</v>
      </c>
      <c r="V44" s="264">
        <v>0</v>
      </c>
      <c r="W44" s="264" t="s">
        <v>564</v>
      </c>
      <c r="X44" s="264">
        <v>0</v>
      </c>
      <c r="Y44" s="264" t="s">
        <v>564</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564</v>
      </c>
      <c r="L45" s="198" t="s">
        <v>494</v>
      </c>
      <c r="M45" s="198" t="s">
        <v>494</v>
      </c>
      <c r="N45" s="263">
        <v>0</v>
      </c>
      <c r="O45" s="201" t="s">
        <v>564</v>
      </c>
      <c r="P45" s="201" t="s">
        <v>494</v>
      </c>
      <c r="Q45" s="201" t="s">
        <v>494</v>
      </c>
      <c r="R45" s="263">
        <v>0</v>
      </c>
      <c r="S45" s="201" t="s">
        <v>564</v>
      </c>
      <c r="T45" s="201" t="s">
        <v>494</v>
      </c>
      <c r="U45" s="264" t="s">
        <v>494</v>
      </c>
      <c r="V45" s="264">
        <v>0</v>
      </c>
      <c r="W45" s="264" t="s">
        <v>564</v>
      </c>
      <c r="X45" s="264">
        <v>0</v>
      </c>
      <c r="Y45" s="264" t="s">
        <v>564</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564</v>
      </c>
      <c r="L46" s="198" t="s">
        <v>494</v>
      </c>
      <c r="M46" s="198" t="s">
        <v>494</v>
      </c>
      <c r="N46" s="263"/>
      <c r="O46" s="201" t="s">
        <v>564</v>
      </c>
      <c r="P46" s="201" t="s">
        <v>494</v>
      </c>
      <c r="Q46" s="201" t="s">
        <v>494</v>
      </c>
      <c r="R46" s="263"/>
      <c r="S46" s="201" t="s">
        <v>564</v>
      </c>
      <c r="T46" s="201" t="s">
        <v>494</v>
      </c>
      <c r="U46" s="264" t="s">
        <v>494</v>
      </c>
      <c r="V46" s="264"/>
      <c r="W46" s="264" t="s">
        <v>564</v>
      </c>
      <c r="X46" s="264"/>
      <c r="Y46" s="264" t="s">
        <v>564</v>
      </c>
      <c r="Z46" s="264"/>
      <c r="AA46" s="264" t="s">
        <v>564</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28.879155310117596</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'1. паспорт местоположение'!A12:C12</f>
        <v>Q_NS3300.KL.0091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00"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37" t="s">
        <v>437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5" customFormat="1" ht="58.5" customHeight="1" x14ac:dyDescent="0.25">
      <c r="A22" s="438" t="s">
        <v>53</v>
      </c>
      <c r="B22" s="441" t="s">
        <v>25</v>
      </c>
      <c r="C22" s="438" t="s">
        <v>52</v>
      </c>
      <c r="D22" s="438" t="s">
        <v>51</v>
      </c>
      <c r="E22" s="444" t="s">
        <v>448</v>
      </c>
      <c r="F22" s="445"/>
      <c r="G22" s="445"/>
      <c r="H22" s="445"/>
      <c r="I22" s="445"/>
      <c r="J22" s="445"/>
      <c r="K22" s="445"/>
      <c r="L22" s="446"/>
      <c r="M22" s="438" t="s">
        <v>50</v>
      </c>
      <c r="N22" s="438" t="s">
        <v>49</v>
      </c>
      <c r="O22" s="438" t="s">
        <v>48</v>
      </c>
      <c r="P22" s="447" t="s">
        <v>236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5" customFormat="1" ht="64.5" customHeight="1" x14ac:dyDescent="0.25">
      <c r="A23" s="439"/>
      <c r="B23" s="442"/>
      <c r="C23" s="439"/>
      <c r="D23" s="439"/>
      <c r="E23" s="453" t="s">
        <v>24</v>
      </c>
      <c r="F23" s="455" t="s">
        <v>132</v>
      </c>
      <c r="G23" s="455" t="s">
        <v>131</v>
      </c>
      <c r="H23" s="455" t="s">
        <v>130</v>
      </c>
      <c r="I23" s="459" t="s">
        <v>358</v>
      </c>
      <c r="J23" s="459" t="s">
        <v>359</v>
      </c>
      <c r="K23" s="459" t="s">
        <v>360</v>
      </c>
      <c r="L23" s="455" t="s">
        <v>81</v>
      </c>
      <c r="M23" s="439"/>
      <c r="N23" s="439"/>
      <c r="O23" s="439"/>
      <c r="P23" s="447"/>
      <c r="Q23" s="447"/>
      <c r="R23" s="447"/>
      <c r="S23" s="457" t="s">
        <v>2</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5"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5" t="s">
        <v>14</v>
      </c>
      <c r="AG24" s="135" t="s">
        <v>13</v>
      </c>
      <c r="AH24" s="136" t="s">
        <v>2</v>
      </c>
      <c r="AI24" s="136" t="s">
        <v>12</v>
      </c>
      <c r="AJ24" s="440"/>
      <c r="AK24" s="440"/>
      <c r="AL24" s="440"/>
      <c r="AM24" s="440"/>
      <c r="AN24" s="440"/>
      <c r="AO24" s="440"/>
      <c r="AP24" s="440"/>
      <c r="AQ24" s="450"/>
      <c r="AR24" s="447"/>
      <c r="AS24" s="447"/>
      <c r="AT24" s="447"/>
      <c r="AU24" s="447"/>
      <c r="AV24" s="45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2" t="str">
        <f>'1. паспорт местоположение'!A5:C5</f>
        <v>Год раскрытия информации: 2026 год</v>
      </c>
      <c r="B5" s="462"/>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23" t="str">
        <f>'1. паспорт местоположение'!A9:C9</f>
        <v>АО "Россети Тюмень"</v>
      </c>
      <c r="B9" s="323"/>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3" t="str">
        <f>'1. паспорт местоположение'!A12:C12</f>
        <v>Q_NS3300.KL.0091</v>
      </c>
      <c r="B12" s="323"/>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6" t="s">
        <v>438</v>
      </c>
      <c r="B18" s="467"/>
    </row>
    <row r="19" spans="1:2" x14ac:dyDescent="0.25">
      <c r="B19" s="46"/>
    </row>
    <row r="20" spans="1:2" ht="16.5" thickBot="1" x14ac:dyDescent="0.3">
      <c r="B20" s="112"/>
    </row>
    <row r="21" spans="1:2" ht="75.75" thickBot="1" x14ac:dyDescent="0.3">
      <c r="A21" s="113" t="s">
        <v>309</v>
      </c>
      <c r="B21" s="114" t="str">
        <f>A15</f>
        <v>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v>
      </c>
    </row>
    <row r="22" spans="1:2" ht="16.5" thickBot="1" x14ac:dyDescent="0.3">
      <c r="A22" s="113" t="s">
        <v>310</v>
      </c>
      <c r="B22" s="114" t="str">
        <f>'1. паспорт местоположение'!C27</f>
        <v>Тюменский район</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34.983511736160899</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3" t="s">
        <v>498</v>
      </c>
    </row>
    <row r="74" spans="1:2" x14ac:dyDescent="0.25">
      <c r="A74" s="122" t="s">
        <v>350</v>
      </c>
      <c r="B74" s="464"/>
    </row>
    <row r="75" spans="1:2" x14ac:dyDescent="0.25">
      <c r="A75" s="122" t="s">
        <v>351</v>
      </c>
      <c r="B75" s="464"/>
    </row>
    <row r="76" spans="1:2" x14ac:dyDescent="0.25">
      <c r="A76" s="122" t="s">
        <v>352</v>
      </c>
      <c r="B76" s="464"/>
    </row>
    <row r="77" spans="1:2" x14ac:dyDescent="0.25">
      <c r="A77" s="122" t="s">
        <v>353</v>
      </c>
      <c r="B77" s="464"/>
    </row>
    <row r="78" spans="1:2" ht="16.5" thickBot="1" x14ac:dyDescent="0.3">
      <c r="A78" s="128" t="s">
        <v>354</v>
      </c>
      <c r="B78" s="465"/>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2026-04-21T14:27:24Z</dcterms:modified>
</cp:coreProperties>
</file>