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9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<sst xmlns="http://schemas.openxmlformats.org/spreadsheetml/2006/main" count="1405" uniqueCount="566">
  <si>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</si>
  <si>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</si>
  <si>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</si>
  <si>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</si>
  <si>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</si>
  <si>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</si>
  <si>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</si>
  <si>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</si>
  <si>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</si>
  <si>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</si>
  <si>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</si>
  <si>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</si>
  <si>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</si>
  <si>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</si>
  <si>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</si>
  <si>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</si>
  <si>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</si>
  <si>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</si>
  <si>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</si>
  <si>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</si>
  <si>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</si>
  <si>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</si>
  <si>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</si>
  <si>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</si>
  <si>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</si>
  <si>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</si>
  <si>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</si>
  <si>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</si>
  <si>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</si>
  <si>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</si>
  <si>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</si>
  <si>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</si>
  <si>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</si>
  <si>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</si>
  <si>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</si>
  <si>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</si>
  <si>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</si>
  <si>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</si>
  <si>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</si>
  <si>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</si>
  <si>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</si>
  <si>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</si>
  <si>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</si>
  <si>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</si>
  <si>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</si>
  <si>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</si>
  <si>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</si>
  <si>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</si>
  <si>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</si>
  <si>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</si>
  <si>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</si>
  <si>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</si>
  <si>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</si>
  <si>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</si>
  <si>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</si>
  <si>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</si>
  <si>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</si>
  <si>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</si>
  <si>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</si>
  <si>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</si>
  <si>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</si>
  <si>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</si>
  <si>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</si>
  <si>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</si>
  <si>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</si>
  <si>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</si>
  <si>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</si>
  <si>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</si>
  <si>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</si>
  <si>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</si>
  <si>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</si>
  <si>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</si>
  <si>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</si>
  <si>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</si>
  <si>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</si>
  <si>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</si>
  <si>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</si>
  <si>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</si>
  <si>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</si>
  <si>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</si>
  <si>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</si>
  <si>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</si>
  <si>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</si>
  <si>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</si>
  <si>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</si>
  <si>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</si>
  <si>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</si>
  <si>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</si>
  <si>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</si>
  <si>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</si>
  <si>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</si>
  <si>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</si>
  <si>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</si>
  <si>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</si>
  <si>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</si>
  <si>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</si>
  <si>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</si>
  <si>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</si>
  <si>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</si>
  <si>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</si>
  <si>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</si>
  <si>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</si>
  <si>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</si>
  <si>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</si>
  <si>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</si>
  <si>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</si>
  <si>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</si>
  <si>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</si>
  <si>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</si>
  <si>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</si>
  <si>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</si>
  <si>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</si>
  <si>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</si>
  <si>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</si>
  <si>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</si>
  <si>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</si>
  <si>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</si>
  <si>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</si>
  <si>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</si>
  <si>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</si>
  <si>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</si>
  <si>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</si>
  <si>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</si>
  <si>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</si>
  <si>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</si>
  <si>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</si>
  <si>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</si>
  <si>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</si>
  <si>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</si>
  <si>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</si>
  <si>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</si>
  <si>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</si>
  <si>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</si>
  <si>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</si>
  <si>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</si>
  <si>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</si>
  <si>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</si>
  <si>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</si>
  <si>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</si>
  <si>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</si>
  <si>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</si>
  <si>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</si>
  <si>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</si>
  <si>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</si>
  <si>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</si>
  <si>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</si>
  <si>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</si>
  <si>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</si>
  <si>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</si>
  <si>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</si>
  <si>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</si>
  <si>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</si>
  <si>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</si>
  <si>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</si>
  <si>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</si>
  <si>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</si>
  <si>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</si>
  <si>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</si>
  <si>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</si>
  <si>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</si>
  <si>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</si>
  <si>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</si>
  <si>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</si>
  <si>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</si>
  <si>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</si>
  <si>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</si>
  <si>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</si>
  <si>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</si>
  <si>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</si>
  <si>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</si>
  <si>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</si>
  <si>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</si>
  <si>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</si>
  <si>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</si>
  <si>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</si>
  <si>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</si>
  <si>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</si>
  <si>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</si>
  <si>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</si>
  <si>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</si>
  <si>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</si>
  <si>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</si>
  <si>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</si>
  <si>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</si>
  <si>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</si>
  <si>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</si>
  <si>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</si>
  <si>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</si>
  <si>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</si>
  <si>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</si>
  <si>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</si>
  <si>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</si>
  <si>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</si>
  <si>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</si>
  <si>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</si>
  <si>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</si>
  <si>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</si>
  <si>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</si>
  <si>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</si>
  <si>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</si>
  <si>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</si>
  <si>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</si>
  <si>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</si>
  <si>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</si>
  <si>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</si>
  <si>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</si>
  <si>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</si>
  <si>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</si>
  <si>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</si>
  <si>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</si>
  <si>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</si>
  <si>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</si>
  <si>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</si>
  <si>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</si>
  <si>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</si>
  <si>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</si>
  <si>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</si>
  <si>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</si>
  <si>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</si>
  <si>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</si>
  <si>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</si>
  <si>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</si>
  <si>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</si>
  <si>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</si>
  <si>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</si>
  <si>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</si>
  <si>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</si>
  <si>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</si>
  <si>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</si>
  <si>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</si>
  <si>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</si>
  <si>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</si>
  <si>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</si>
  <si>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</si>
  <si>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</si>
  <si>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</si>
  <si>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</si>
  <si>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</si>
  <si>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</si>
  <si>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</si>
  <si>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</si>
  <si>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</si>
  <si>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</si>
  <si>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</si>
  <si>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</si>
  <si>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</si>
  <si>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</si>
  <si>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</si>
  <si>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</si>
  <si>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</si>
  <si>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</si>
  <si>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</si>
  <si>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</si>
  <si>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</si>
  <si>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</si>
  <si>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</si>
  <si>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</si>
  <si>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</si>
  <si>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</si>
  <si>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</si>
  <si>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</si>
  <si>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</si>
  <si>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</si>
  <si>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</si>
  <si>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</si>
  <si>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</si>
  <si>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</si>
  <si>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</si>
  <si>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</si>
  <si>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</si>
  <si>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</si>
  <si>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</si>
  <si>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</si>
  <si>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</si>
  <si>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</si>
  <si>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</si>
  <si>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</si>
  <si>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</si>
  <si>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</si>
  <si>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</si>
  <si>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</si>
  <si>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</si>
  <si>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</si>
  <si>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</si>
  <si>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</si>
  <si>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</si>
  <si>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</si>
  <si>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</si>
  <si>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</si>
  <si>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</si>
  <si>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</si>
  <si>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</si>
  <si>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</si>
  <si>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</si>
  <si>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</si>
  <si>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</si>
  <si>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</si>
  <si>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</si>
  <si>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</si>
  <si>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</si>
  <si>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</si>
  <si>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</si>
  <si>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</si>
  <si>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</si>
  <si>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</si>
  <si>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</si>
  <si>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</si>
  <si>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</si>
  <si>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</si>
  <si>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</si>
  <si>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</si>
  <si>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</si>
  <si>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</si>
  <si>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</si>
  <si>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</si>
  <si>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</si>
  <si>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</si>
  <si>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</si>
  <si>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</si>
  <si>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</si>
  <si>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</si>
  <si>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</si>
  <si>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</si>
  <si>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</si>
  <si>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</si>
  <si>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</si>
  <si>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</si>
  <si>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</si>
  <si>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</si>
  <si>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</si>
  <si>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</si>
  <si>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</si>
  <si>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</si>
  <si>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</si>
  <si>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</si>
  <si>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</si>
  <si>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</si>
  <si>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</si>
  <si>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</si>
  <si>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</si>
  <si>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</si>
  <si>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</si>
  <si>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</si>
  <si>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</si>
  <si>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</si>
  <si>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</si>
  <si>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</si>
  <si>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</si>
  <si>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</si>
  <si>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</si>
  <si>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</si>
  <si>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</si>
  <si>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</si>
  <si>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</si>
  <si>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</si>
  <si>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</si>
  <si>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</si>
  <si>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</si>
  <si>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</si>
  <si>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</si>
  <si>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</si>
  <si>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</si>
  <si>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</si>
  <si>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</si>
  <si>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</si>
  <si>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</si>
  <si>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</si>
  <si>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</si>
  <si>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</si>
  <si>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</si>
  <si>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</si>
  <si>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</si>
  <si>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</si>
  <si>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</si>
  <si>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</si>
  <si>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</si>
  <si>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</si>
  <si>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</si>
  <si>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</si>
  <si>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</si>
  <si>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</si>
  <si>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</si>
  <si>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</si>
  <si>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</si>
  <si>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</si>
  <si>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</si>
  <si>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</si>
  <si>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</si>
  <si>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</si>
  <si>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</si>
  <si>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</si>
  <si>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</si>
  <si>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</si>
  <si>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</si>
  <si>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</si>
  <si>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</si>
  <si>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</si>
  <si>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</si>
  <si>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</si>
  <si>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</si>
  <si>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</si>
  <si>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</si>
  <si>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</si>
  <si>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</si>
  <si>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</si>
  <si>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</si>
  <si>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</si>
  <si>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</si>
  <si>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</si>
  <si>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</si>
  <si>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</si>
  <si>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</si>
  <si>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</si>
  <si>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</si>
  <si>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</si>
  <si>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</si>
  <si>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</si>
  <si>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</si>
  <si>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</si>
  <si>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</si>
  <si>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</si>
  <si>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</si>
  <si>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</si>
  <si>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</si>
  <si>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</si>
  <si>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</si>
  <si>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</si>
  <si>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</si>
  <si>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</si>
  <si>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</si>
  <si>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</si>
  <si>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</si>
  <si>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</si>
  <si>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</si>
  <si>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</si>
  <si>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</si>
  <si>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</si>
  <si>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</si>
  <si>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</si>
  <si>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</si>
  <si>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</si>
  <si>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</si>
  <si>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</si>
  <si>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</si>
  <si>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</si>
  <si>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</si>
  <si>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</si>
  <si>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</si>
  <si>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</si>
  <si>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</si>
  <si>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</si>
  <si>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</si>
  <si>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</si>
  <si>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</si>
  <si>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</si>
  <si>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</si>
  <si>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</si>
  <si>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</si>
  <si>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</si>
  <si>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</si>
  <si>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</si>
  <si>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</si>
  <si>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</si>
  <si>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</si>
  <si>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</si>
  <si>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</si>
  <si>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</si>
  <si>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</si>
  <si>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</si>
  <si>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</si>
  <si>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</si>
  <si>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</si>
  <si>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</si>
  <si>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</si>
  <si>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</si>
  <si>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</si>
  <si>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</si>
  <si>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</si>
  <si>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</si>
  <si>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</si>
  <si>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</si>
  <si>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</si>
  <si>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</si>
  <si>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</si>
  <si>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</si>
  <si>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</si>
  <si>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</si>
  <si>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</si>
  <si>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</si>
  <si>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</si>
  <si>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</si>
  <si>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</si>
  <si>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</si>
  <si>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</si>
  <si>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</si>
  <si>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</si>
  <si>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</si>
  <si>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</si>
  <si>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</si>
  <si>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</si>
  <si>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</si>
  <si>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</si>
  <si>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</si>
  <si>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</si>
  <si>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</si>
  <si>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</si>
  <si>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</si>
  <si>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</si>
  <si>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</si>
  <si>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</si>
  <si>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</si>
  <si>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</si>
  <si>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</si>
  <si>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</si>
  <si>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</si>
  <si>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</si>
  <si>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</si>
  <si>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</si>
  <si>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</si>
  <si>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</si>
  <si>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</si>
  <si>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</si>
  <si>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</si>
  <si>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</si>
  <si>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</si>
  <si>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</si>
  <si>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</si>
  <si>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</si>
  <si>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</si>
  <si>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</si>
  <si>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</si>
  <si>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</si>
  <si>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</si>
  <si>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</si>
  <si>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</si>
  <si>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</si>
  <si>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</si>
  <si>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</si>
  <si>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</si>
  <si>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</si>
  <si>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</si>
  <si>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</si>
  <si>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</si>
  <si>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</si>
  <si>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</si>
  <si>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</si>
  <si>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</si>
  <si>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</si>
  <si>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 xml:space="preserve">ЛЭП 10 кВ с ТП 10/0,4 кВ </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</si>
  <si>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</si>
  <si>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- 17,09388 млн.руб.</t>
  </si>
  <si>
    <t>№ Т13/24/07581-ДТПЭДО от 04.06.2025 ИП Морев О.Н.</t>
  </si>
  <si>
    <t>Тюменская область, Тюменский район, ТОО "Успенское", земельный участок №7, земельный участок с кадастровым номером 72:17:2209001:52</t>
  </si>
  <si>
    <t xml:space="preserve">концевая опора вновь сооружаемой ЛЭП 10 кВ от вновь устанавливаемой линейной ячейки 10 кВ ПС 110 кВ Перевалово до ТП 10/0,4 кВ </t>
  </si>
  <si>
    <t>III</t>
  </si>
  <si>
    <t>1. Строительство КЛ 10 кВ от вновь устанавливаемой ячейки 10 кВ ПС 110 кВ Перевалово до границы земельного участка заявителя со следующими характеристиками: в траншее многожильная с резиновой или пластмассовой изоляцией сечением провода 95 мм2 с одним кабелем в траншее протяженностью 0,3 км и методом ГНБ многожильная с резиновой или пластмассовой изоляцией сечением провода 95 мм2 с одной трубой в скважине протяженностью 2,9 км с установкой на границе земельного участка заявителя концевой опоры 10 кВ;
2.Установка на концевой опоре 10 кВ сооружаемой КЛ 10 кВ пункта коммерческого учета электроэнергии 10 кВ</t>
  </si>
  <si>
    <t>1 Замена силовых трансформаторов на ПС 110 кВ Перевалово 2х16 МВт на силовые трансформаторы 2х40 МВА</t>
  </si>
  <si>
    <t>Реализация мероприятий техологического присоединения энергопринимающих устройств ИП Морева О.Н.</t>
  </si>
  <si>
    <t>новое строительство ВЛ 10 кВ - 1х0,005 км; КЛ 10 кВ - 1х3,2 км; монтаж т.у. - 1 шт.</t>
  </si>
  <si>
    <t>ВЛ 10 кВ - 1х0,005 км; КЛ 10 кВ - 1х3,2 км; монтаж т.у. - 1 шт.</t>
  </si>
  <si>
    <t>Исполнение обязательств по договору об осуществлении технологического присоединения от 04.06.2025 №Т13/24/07581-ДТПЭДО</t>
  </si>
  <si>
    <t>13 508,97 тыс.руб./шт. без НДС</t>
  </si>
  <si>
    <t>Q_NS3300.KL.0092</t>
  </si>
  <si>
    <t>Тюменский район
ТОО "Каменское"</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</si>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</sst>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170"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549</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17.093882870363505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14.111130465953629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H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1" t="str">
        <f>'1. паспорт местоположение'!A12:C12</f>
        <v>Q_NS3300.KL.0092</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2" x14ac:dyDescent="0.2">
      <c r="A14" s="30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0" t="s">
        <v>5</v>
      </c>
      <c r="B19" s="300" t="s">
        <v>101</v>
      </c>
      <c r="C19" s="302" t="s">
        <v>308</v>
      </c>
      <c r="D19" s="300" t="s">
        <v>307</v>
      </c>
      <c r="E19" s="300" t="s">
        <v>100</v>
      </c>
      <c r="F19" s="300" t="s">
        <v>99</v>
      </c>
      <c r="G19" s="300" t="s">
        <v>303</v>
      </c>
      <c r="H19" s="300" t="s">
        <v>98</v>
      </c>
      <c r="I19" s="300" t="s">
        <v>97</v>
      </c>
      <c r="J19" s="300" t="s">
        <v>96</v>
      </c>
      <c r="K19" s="300" t="s">
        <v>95</v>
      </c>
      <c r="L19" s="300" t="s">
        <v>94</v>
      </c>
      <c r="M19" s="300" t="s">
        <v>93</v>
      </c>
      <c r="N19" s="300" t="s">
        <v>92</v>
      </c>
      <c r="O19" s="300" t="s">
        <v>91</v>
      </c>
      <c r="P19" s="300" t="s">
        <v>90</v>
      </c>
      <c r="Q19" s="300" t="s">
        <v>306</v>
      </c>
      <c r="R19" s="300"/>
      <c r="S19" s="304" t="s">
        <v>407</v>
      </c>
      <c r="T19" s="3"/>
      <c r="U19" s="3"/>
      <c r="V19" s="3"/>
      <c r="W19" s="3"/>
      <c r="X19" s="3"/>
      <c r="Y19" s="3"/>
    </row>
    <row r="20" spans="1:28" s="2" customFormat="1" ht="180.75" customHeight="1" x14ac:dyDescent="0.2">
      <c r="A20" s="300"/>
      <c r="B20" s="300"/>
      <c r="C20" s="303"/>
      <c r="D20" s="300"/>
      <c r="E20" s="300"/>
      <c r="F20" s="300"/>
      <c r="G20" s="300"/>
      <c r="H20" s="300"/>
      <c r="I20" s="300"/>
      <c r="J20" s="300"/>
      <c r="K20" s="300"/>
      <c r="L20" s="300"/>
      <c r="M20" s="300"/>
      <c r="N20" s="300"/>
      <c r="O20" s="300"/>
      <c r="P20" s="300"/>
      <c r="Q20" s="44" t="s">
        <v>304</v>
      </c>
      <c r="R20" s="45" t="s">
        <v>305</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507</v>
      </c>
      <c r="E22" s="178" t="s">
        <v>552</v>
      </c>
      <c r="F22" s="178" t="s">
        <v>548</v>
      </c>
      <c r="G22" s="287" t="s">
        <v>553</v>
      </c>
      <c r="H22" s="178">
        <v>2</v>
      </c>
      <c r="I22" s="178">
        <v>0</v>
      </c>
      <c r="J22" s="178">
        <f>H22-I22</f>
        <v>2</v>
      </c>
      <c r="K22" s="178">
        <v>10</v>
      </c>
      <c r="L22" s="178" t="s">
        <v>554</v>
      </c>
      <c r="M22" s="178">
        <v>0</v>
      </c>
      <c r="N22" s="178">
        <v>0</v>
      </c>
      <c r="O22" s="178" t="s">
        <v>494</v>
      </c>
      <c r="P22" s="178" t="s">
        <v>494</v>
      </c>
      <c r="Q22" s="178" t="s">
        <v>555</v>
      </c>
      <c r="R22" s="178" t="s">
        <v>556</v>
      </c>
      <c r="S22" s="288">
        <v>31.80824634</v>
      </c>
      <c r="T22" s="218"/>
      <c r="U22" s="218"/>
      <c r="V22" s="218"/>
      <c r="W22" s="218"/>
      <c r="X22" s="218"/>
      <c r="Y22" s="218"/>
      <c r="Z22" s="219"/>
      <c r="AA22" s="30"/>
      <c r="AB22" s="30"/>
    </row>
    <row r="23" spans="1:28"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6"/>
      <c r="AB23" s="26"/>
    </row>
    <row r="24" spans="1:28" x14ac:dyDescent="0.25">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6"/>
      <c r="AB24" s="26"/>
    </row>
    <row r="25" spans="1:28" x14ac:dyDescent="0.25">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1" t="str">
        <f>'1. паспорт местоположение'!A12:C12</f>
        <v>Q_NS3300.KL.0092</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ht="12" x14ac:dyDescent="0.2">
      <c r="A16" s="30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19" t="s">
        <v>118</v>
      </c>
      <c r="R21" s="320"/>
      <c r="S21" s="319" t="s">
        <v>117</v>
      </c>
      <c r="T21" s="321"/>
    </row>
    <row r="22" spans="1:20" ht="204.75" customHeight="1" x14ac:dyDescent="0.25">
      <c r="A22" s="317"/>
      <c r="B22" s="311"/>
      <c r="C22" s="312"/>
      <c r="D22" s="315"/>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1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8" t="s">
        <v>453</v>
      </c>
      <c r="C33" s="308"/>
      <c r="D33" s="308"/>
      <c r="E33" s="308"/>
      <c r="F33" s="308"/>
      <c r="G33" s="308"/>
      <c r="H33" s="308"/>
      <c r="I33" s="308"/>
      <c r="J33" s="308"/>
      <c r="K33" s="308"/>
      <c r="L33" s="308"/>
      <c r="M33" s="308"/>
      <c r="N33" s="308"/>
      <c r="O33" s="308"/>
      <c r="P33" s="308"/>
      <c r="Q33" s="308"/>
      <c r="R33" s="30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Q_NS3300.KL.0092</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3" t="s">
        <v>5</v>
      </c>
      <c r="B21" s="326" t="s">
        <v>427</v>
      </c>
      <c r="C21" s="327"/>
      <c r="D21" s="326" t="s">
        <v>429</v>
      </c>
      <c r="E21" s="327"/>
      <c r="F21" s="319" t="s">
        <v>95</v>
      </c>
      <c r="G21" s="321"/>
      <c r="H21" s="321"/>
      <c r="I21" s="320"/>
      <c r="J21" s="323" t="s">
        <v>430</v>
      </c>
      <c r="K21" s="326" t="s">
        <v>431</v>
      </c>
      <c r="L21" s="327"/>
      <c r="M21" s="326" t="s">
        <v>432</v>
      </c>
      <c r="N21" s="327"/>
      <c r="O21" s="326" t="s">
        <v>419</v>
      </c>
      <c r="P21" s="327"/>
      <c r="Q21" s="326" t="s">
        <v>128</v>
      </c>
      <c r="R21" s="327"/>
      <c r="S21" s="323" t="s">
        <v>127</v>
      </c>
      <c r="T21" s="323" t="s">
        <v>433</v>
      </c>
      <c r="U21" s="323" t="s">
        <v>428</v>
      </c>
      <c r="V21" s="326" t="s">
        <v>126</v>
      </c>
      <c r="W21" s="327"/>
      <c r="X21" s="319" t="s">
        <v>118</v>
      </c>
      <c r="Y21" s="321"/>
      <c r="Z21" s="319" t="s">
        <v>117</v>
      </c>
      <c r="AA21" s="321"/>
    </row>
    <row r="22" spans="1:27" ht="216" customHeight="1" x14ac:dyDescent="0.25">
      <c r="A22" s="324"/>
      <c r="B22" s="328"/>
      <c r="C22" s="329"/>
      <c r="D22" s="328"/>
      <c r="E22" s="329"/>
      <c r="F22" s="319" t="s">
        <v>125</v>
      </c>
      <c r="G22" s="320"/>
      <c r="H22" s="319" t="s">
        <v>124</v>
      </c>
      <c r="I22" s="320"/>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Q_NS3300.KL.0092</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1" t="str">
        <f>'1. паспорт местоположение'!A12:C12</f>
        <v>Q_NS3300.KL.0092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0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1" t="str">
        <f>'1. паспорт местоположение'!A12:C12</f>
        <v>Q_NS3300.KL.0092</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0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2" t="s">
        <v>421</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0" t="s">
        <v>5</v>
      </c>
      <c r="B19" s="300" t="s">
        <v>89</v>
      </c>
      <c r="C19" s="300" t="s">
        <v>88</v>
      </c>
      <c r="D19" s="300" t="s">
        <v>77</v>
      </c>
      <c r="E19" s="339" t="s">
        <v>87</v>
      </c>
      <c r="F19" s="340"/>
      <c r="G19" s="340"/>
      <c r="H19" s="340"/>
      <c r="I19" s="341"/>
      <c r="J19" s="300" t="s">
        <v>86</v>
      </c>
      <c r="K19" s="300"/>
      <c r="L19" s="300"/>
      <c r="M19" s="300"/>
      <c r="N19" s="300"/>
      <c r="O19" s="300"/>
      <c r="P19" s="3"/>
      <c r="Q19" s="3"/>
      <c r="R19" s="3"/>
      <c r="S19" s="3"/>
      <c r="T19" s="3"/>
      <c r="U19" s="3"/>
      <c r="V19" s="3"/>
      <c r="W19" s="3"/>
    </row>
    <row r="20" spans="1:26" s="2" customFormat="1" ht="51" customHeight="1" x14ac:dyDescent="0.2">
      <c r="A20" s="300"/>
      <c r="B20" s="300"/>
      <c r="C20" s="300"/>
      <c r="D20" s="30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3" t="str">
        <f>'4. паспортбюджет'!A5:O5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Q_NS3300.KL.0092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2"/>
      <c r="AP19" s="222"/>
      <c r="AQ19" s="222"/>
      <c r="AR19" s="41"/>
    </row>
    <row r="20" spans="1:45" ht="18.75" x14ac:dyDescent="0.3">
      <c r="AO20" s="222"/>
      <c r="AP20" s="222"/>
      <c r="AQ20" s="222"/>
      <c r="AR20" s="14"/>
    </row>
    <row r="21" spans="1:45" ht="20.25" customHeight="1" x14ac:dyDescent="0.3">
      <c r="AO21" s="222"/>
      <c r="AP21" s="222"/>
      <c r="AQ21" s="222"/>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57" t="s">
        <v>289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24"/>
      <c r="AN24" s="224"/>
      <c r="AO24" s="225"/>
      <c r="AP24" s="225"/>
      <c r="AQ24" s="225"/>
      <c r="AR24" s="225"/>
      <c r="AS24" s="226"/>
    </row>
    <row r="25" spans="1:45" ht="12.75" customHeight="1" x14ac:dyDescent="0.25">
      <c r="A25" s="344" t="s">
        <v>510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7"/>
      <c r="AN25" s="347" t="s">
        <v>288</v>
      </c>
      <c r="AO25" s="347"/>
      <c r="AP25" s="347"/>
      <c r="AQ25" s="348"/>
      <c r="AR25" s="348"/>
      <c r="AS25" s="226"/>
    </row>
    <row r="26" spans="1:45" ht="17.25" customHeight="1"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7"/>
      <c r="AN26" s="352" t="s">
        <v>286</v>
      </c>
      <c r="AO26" s="353"/>
      <c r="AP26" s="354"/>
      <c r="AQ26" s="355"/>
      <c r="AR26" s="356"/>
      <c r="AS26" s="226"/>
    </row>
    <row r="27" spans="1:45" ht="17.25" customHeight="1"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7"/>
      <c r="AN27" s="352" t="s">
        <v>284</v>
      </c>
      <c r="AO27" s="353"/>
      <c r="AP27" s="354"/>
      <c r="AQ27" s="355"/>
      <c r="AR27" s="356"/>
      <c r="AS27" s="226"/>
    </row>
    <row r="28" spans="1:45" ht="27.75" customHeight="1" thickBot="1" x14ac:dyDescent="0.3">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7"/>
      <c r="AN28" s="368" t="s">
        <v>511</v>
      </c>
      <c r="AO28" s="369"/>
      <c r="AP28" s="370"/>
      <c r="AQ28" s="355"/>
      <c r="AR28" s="356"/>
      <c r="AS28" s="226"/>
    </row>
    <row r="29" spans="1:45" ht="17.25" customHeight="1" x14ac:dyDescent="0.25">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27"/>
      <c r="AN29" s="361"/>
      <c r="AO29" s="362"/>
      <c r="AP29" s="362"/>
      <c r="AQ29" s="355"/>
      <c r="AR29" s="363"/>
      <c r="AS29" s="226"/>
    </row>
    <row r="30" spans="1:45" ht="17.25" customHeight="1" x14ac:dyDescent="0.25">
      <c r="A30" s="349" t="s">
        <v>512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7"/>
      <c r="AS30" s="226"/>
    </row>
    <row r="31" spans="1:45" ht="17.25" customHeight="1" x14ac:dyDescent="0.25">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7"/>
      <c r="AN31" s="227"/>
      <c r="AO31" s="228"/>
      <c r="AP31" s="228"/>
      <c r="AQ31" s="228"/>
      <c r="AR31" s="228"/>
      <c r="AS31" s="226"/>
    </row>
    <row r="32" spans="1:45" ht="17.25" customHeight="1" x14ac:dyDescent="0.25">
      <c r="A32" s="349" t="s">
        <v>265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7"/>
      <c r="AN32" s="227"/>
      <c r="AO32" s="227"/>
      <c r="AP32" s="227"/>
      <c r="AQ32" s="227"/>
      <c r="AR32" s="227"/>
      <c r="AS32" s="226"/>
    </row>
    <row r="33" spans="1:45" ht="17.25" customHeight="1" x14ac:dyDescent="0.25">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227"/>
      <c r="AN33" s="227"/>
      <c r="AO33" s="227"/>
      <c r="AP33" s="227"/>
      <c r="AQ33" s="227"/>
      <c r="AR33" s="227"/>
      <c r="AS33" s="226"/>
    </row>
    <row r="34" spans="1:45" ht="17.25" customHeight="1" x14ac:dyDescent="0.25">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7"/>
      <c r="AN34" s="227"/>
      <c r="AO34" s="227"/>
      <c r="AP34" s="227"/>
      <c r="AQ34" s="227"/>
      <c r="AR34" s="227"/>
      <c r="AS34" s="22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7"/>
      <c r="AN35" s="227"/>
      <c r="AO35" s="227"/>
      <c r="AP35" s="227"/>
      <c r="AQ35" s="227"/>
      <c r="AR35" s="227"/>
      <c r="AS35" s="226"/>
    </row>
    <row r="36" spans="1:45" ht="17.25" customHeight="1" thickBot="1" x14ac:dyDescent="0.3">
      <c r="A36" s="371" t="s">
        <v>258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27"/>
      <c r="AN36" s="227"/>
      <c r="AO36" s="227"/>
      <c r="AP36" s="227"/>
      <c r="AQ36" s="227"/>
      <c r="AR36" s="227"/>
      <c r="AS36" s="226"/>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7"/>
      <c r="AN37" s="227"/>
      <c r="AO37" s="227"/>
      <c r="AP37" s="227"/>
      <c r="AQ37" s="227"/>
      <c r="AR37" s="227"/>
      <c r="AS37" s="226"/>
    </row>
    <row r="38" spans="1:45" ht="17.25" customHeight="1" x14ac:dyDescent="0.25">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7"/>
      <c r="AN38" s="227"/>
      <c r="AO38" s="227"/>
      <c r="AP38" s="227"/>
      <c r="AQ38" s="227"/>
      <c r="AR38" s="227"/>
      <c r="AS38" s="226"/>
    </row>
    <row r="39" spans="1:45" ht="17.25" customHeight="1" thickBot="1" x14ac:dyDescent="0.3">
      <c r="A39" s="371" t="s">
        <v>277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27"/>
      <c r="AN39" s="227"/>
      <c r="AO39" s="227"/>
      <c r="AP39" s="227"/>
      <c r="AQ39" s="227"/>
      <c r="AR39" s="227"/>
      <c r="AS39" s="226"/>
    </row>
    <row r="40" spans="1:45" ht="17.25" customHeight="1" x14ac:dyDescent="0.25">
      <c r="A40" s="344" t="s">
        <v>513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7"/>
      <c r="AN40" s="227"/>
      <c r="AO40" s="227"/>
      <c r="AP40" s="227"/>
      <c r="AQ40" s="227"/>
      <c r="AR40" s="227"/>
      <c r="AS40" s="226"/>
    </row>
    <row r="41" spans="1:45" ht="17.25" customHeight="1" x14ac:dyDescent="0.25">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7"/>
      <c r="AN41" s="227"/>
      <c r="AO41" s="227"/>
      <c r="AP41" s="227"/>
      <c r="AQ41" s="227"/>
      <c r="AR41" s="227"/>
      <c r="AS41" s="226"/>
    </row>
    <row r="42" spans="1:45" ht="17.25" customHeight="1" x14ac:dyDescent="0.25">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7"/>
      <c r="AN42" s="227"/>
      <c r="AO42" s="227"/>
      <c r="AP42" s="227"/>
      <c r="AQ42" s="227"/>
      <c r="AR42" s="227"/>
      <c r="AS42" s="226"/>
    </row>
    <row r="43" spans="1:45" ht="17.25" customHeight="1" x14ac:dyDescent="0.25">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7"/>
      <c r="AN43" s="227"/>
      <c r="AO43" s="227"/>
      <c r="AP43" s="227"/>
      <c r="AQ43" s="227"/>
      <c r="AR43" s="227"/>
      <c r="AS43" s="226"/>
    </row>
    <row r="44" spans="1:45" ht="17.25" customHeight="1" x14ac:dyDescent="0.25">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7"/>
      <c r="AN44" s="227"/>
      <c r="AO44" s="227"/>
      <c r="AP44" s="227"/>
      <c r="AQ44" s="227"/>
      <c r="AR44" s="227"/>
      <c r="AS44" s="226"/>
    </row>
    <row r="45" spans="1:45" ht="17.25" customHeight="1" x14ac:dyDescent="0.25">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7"/>
      <c r="AN45" s="227"/>
      <c r="AO45" s="227"/>
      <c r="AP45" s="227"/>
      <c r="AQ45" s="227"/>
      <c r="AR45" s="227"/>
      <c r="AS45" s="226"/>
    </row>
    <row r="46" spans="1:45" ht="17.25" customHeight="1" thickBot="1" x14ac:dyDescent="0.3">
      <c r="A46" s="374" t="s">
        <v>514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27"/>
      <c r="AN46" s="227"/>
      <c r="AO46" s="227"/>
      <c r="AP46" s="227"/>
      <c r="AQ46" s="227"/>
      <c r="AR46" s="227"/>
      <c r="AS46" s="226"/>
    </row>
    <row r="47" spans="1:45" ht="24" customHeight="1" x14ac:dyDescent="0.25">
      <c r="A47" s="377" t="s">
        <v>271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515</v>
      </c>
      <c r="AN47" s="380"/>
      <c r="AO47" s="229" t="s">
        <v>516</v>
      </c>
      <c r="AP47" s="229" t="s">
        <v>517</v>
      </c>
      <c r="AQ47" s="226"/>
    </row>
    <row r="48" spans="1:45" ht="12" customHeight="1"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0"/>
      <c r="AP48" s="230"/>
      <c r="AQ48" s="226"/>
    </row>
    <row r="49" spans="1:43" ht="12" customHeight="1"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0"/>
      <c r="AP49" s="230"/>
      <c r="AQ49" s="226"/>
    </row>
    <row r="50" spans="1:43" ht="12" customHeight="1" thickBot="1" x14ac:dyDescent="0.3">
      <c r="A50" s="371" t="s">
        <v>518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81" t="s">
        <v>519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515</v>
      </c>
      <c r="AN52" s="380"/>
      <c r="AO52" s="229" t="s">
        <v>516</v>
      </c>
      <c r="AP52" s="229" t="s">
        <v>517</v>
      </c>
      <c r="AQ52" s="226"/>
    </row>
    <row r="53" spans="1:43" ht="11.25" customHeight="1" x14ac:dyDescent="0.25">
      <c r="A53" s="383" t="s">
        <v>520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36"/>
      <c r="AP53" s="236"/>
      <c r="AQ53" s="226"/>
    </row>
    <row r="54" spans="1:43" ht="12" customHeight="1" x14ac:dyDescent="0.25">
      <c r="A54" s="349" t="s">
        <v>521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0"/>
      <c r="AP54" s="230"/>
      <c r="AQ54" s="226"/>
    </row>
    <row r="55" spans="1:43" ht="12" customHeight="1" x14ac:dyDescent="0.25">
      <c r="A55" s="349" t="s">
        <v>522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0"/>
      <c r="AP55" s="230"/>
      <c r="AQ55" s="226"/>
    </row>
    <row r="56" spans="1:43" ht="12" customHeight="1" thickBot="1" x14ac:dyDescent="0.3">
      <c r="A56" s="371" t="s">
        <v>523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81" t="s">
        <v>524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515</v>
      </c>
      <c r="AN58" s="380"/>
      <c r="AO58" s="229" t="s">
        <v>516</v>
      </c>
      <c r="AP58" s="229" t="s">
        <v>517</v>
      </c>
      <c r="AQ58" s="226"/>
    </row>
    <row r="59" spans="1:43" ht="12.75" customHeight="1" x14ac:dyDescent="0.25">
      <c r="A59" s="385" t="s">
        <v>268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9"/>
      <c r="AP59" s="239"/>
      <c r="AQ59" s="240"/>
    </row>
    <row r="60" spans="1:43" ht="12" customHeight="1" x14ac:dyDescent="0.25">
      <c r="A60" s="349" t="s">
        <v>267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0"/>
      <c r="AP60" s="230"/>
      <c r="AQ60" s="226"/>
    </row>
    <row r="61" spans="1:43" ht="12" customHeight="1" x14ac:dyDescent="0.25">
      <c r="A61" s="349" t="s">
        <v>266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0"/>
      <c r="AP61" s="230"/>
      <c r="AQ61" s="226"/>
    </row>
    <row r="62" spans="1:43" ht="12" customHeight="1" x14ac:dyDescent="0.25">
      <c r="A62" s="349" t="s">
        <v>265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0"/>
      <c r="AP62" s="230"/>
      <c r="AQ62" s="22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0"/>
      <c r="AP63" s="230"/>
      <c r="AQ63" s="22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0"/>
      <c r="AP64" s="230"/>
      <c r="AQ64" s="226"/>
    </row>
    <row r="65" spans="1:43" ht="12" customHeight="1" x14ac:dyDescent="0.25">
      <c r="A65" s="349" t="s">
        <v>264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0"/>
      <c r="AP65" s="230"/>
      <c r="AQ65" s="226"/>
    </row>
    <row r="66" spans="1:43" ht="27.75" customHeight="1" x14ac:dyDescent="0.25">
      <c r="A66" s="388" t="s">
        <v>525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1"/>
      <c r="AP66" s="241"/>
      <c r="AQ66" s="240"/>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0"/>
      <c r="AP67" s="230"/>
      <c r="AQ67" s="226"/>
    </row>
    <row r="68" spans="1:43" ht="25.5" customHeight="1" x14ac:dyDescent="0.25">
      <c r="A68" s="388" t="s">
        <v>526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1"/>
      <c r="AP68" s="241"/>
      <c r="AQ68" s="240"/>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0"/>
      <c r="AP69" s="230"/>
      <c r="AQ69" s="226"/>
    </row>
    <row r="70" spans="1:43" ht="12.75" customHeight="1" x14ac:dyDescent="0.25">
      <c r="A70" s="396" t="s">
        <v>263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41"/>
      <c r="AP70" s="241"/>
      <c r="AQ70" s="240"/>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0"/>
      <c r="AP71" s="230"/>
      <c r="AQ71" s="226"/>
    </row>
    <row r="72" spans="1:43" ht="12.75" customHeight="1" thickBot="1" x14ac:dyDescent="0.3">
      <c r="A72" s="392" t="s">
        <v>262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81" t="s">
        <v>261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515</v>
      </c>
      <c r="AN74" s="380"/>
      <c r="AO74" s="229" t="s">
        <v>516</v>
      </c>
      <c r="AP74" s="229" t="s">
        <v>517</v>
      </c>
      <c r="AQ74" s="226"/>
    </row>
    <row r="75" spans="1:43" ht="25.5" customHeight="1" x14ac:dyDescent="0.25">
      <c r="A75" s="388" t="s">
        <v>526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3"/>
      <c r="AP75" s="243"/>
      <c r="AQ75" s="240"/>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44"/>
      <c r="AP76" s="244"/>
      <c r="AQ76" s="226"/>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44"/>
      <c r="AP77" s="244"/>
      <c r="AQ77" s="226"/>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44"/>
      <c r="AP78" s="244"/>
      <c r="AQ78" s="226"/>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44"/>
      <c r="AP79" s="244"/>
      <c r="AQ79" s="226"/>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44"/>
      <c r="AP80" s="244"/>
      <c r="AQ80" s="226"/>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44"/>
      <c r="AP81" s="244"/>
      <c r="AQ81" s="226"/>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44"/>
      <c r="AP82" s="244"/>
      <c r="AQ82" s="226"/>
    </row>
    <row r="83" spans="1:45"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3"/>
      <c r="AP83" s="243"/>
      <c r="AQ83" s="240"/>
    </row>
    <row r="84" spans="1:45" ht="12" customHeight="1" x14ac:dyDescent="0.25">
      <c r="A84" s="396" t="s">
        <v>527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3"/>
      <c r="AP84" s="243"/>
      <c r="AQ84" s="240"/>
    </row>
    <row r="85" spans="1:45" ht="12" customHeight="1" x14ac:dyDescent="0.25">
      <c r="A85" s="349" t="s">
        <v>252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44"/>
      <c r="AP85" s="244"/>
      <c r="AQ85" s="224"/>
    </row>
    <row r="86" spans="1:45" ht="27.75" customHeight="1" x14ac:dyDescent="0.25">
      <c r="A86" s="388" t="s">
        <v>528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3"/>
      <c r="AP86" s="243"/>
      <c r="AQ86" s="240"/>
    </row>
    <row r="87" spans="1:45" x14ac:dyDescent="0.25">
      <c r="A87" s="388" t="s">
        <v>529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3"/>
      <c r="AP87" s="243"/>
      <c r="AQ87" s="240"/>
    </row>
    <row r="88" spans="1:45" ht="14.25" customHeight="1" x14ac:dyDescent="0.25">
      <c r="A88" s="400" t="s">
        <v>530</v>
      </c>
      <c r="B88" s="401"/>
      <c r="C88" s="401"/>
      <c r="D88" s="40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03"/>
      <c r="AL88" s="404"/>
      <c r="AM88" s="405"/>
      <c r="AN88" s="406"/>
      <c r="AO88" s="243"/>
      <c r="AP88" s="243"/>
      <c r="AQ88" s="240"/>
    </row>
    <row r="89" spans="1:45" x14ac:dyDescent="0.25">
      <c r="A89" s="400" t="s">
        <v>531</v>
      </c>
      <c r="B89" s="401"/>
      <c r="C89" s="401"/>
      <c r="D89" s="40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03"/>
      <c r="AL89" s="404"/>
      <c r="AM89" s="405"/>
      <c r="AN89" s="406"/>
      <c r="AO89" s="243"/>
      <c r="AP89" s="243"/>
      <c r="AQ89" s="224"/>
    </row>
    <row r="90" spans="1:45" ht="12" customHeight="1" thickBot="1" x14ac:dyDescent="0.3">
      <c r="A90" s="246" t="s">
        <v>532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07"/>
      <c r="AL90" s="408"/>
      <c r="AM90" s="409"/>
      <c r="AN90" s="410"/>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533</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534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535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536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537</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60" workbookViewId="0">
      <selection activeCell="G30" sqref="G30:H37"/>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Q_NS3300.KL.0092</v>
      </c>
      <c r="B12" s="330"/>
      <c r="C12" s="330"/>
      <c r="D12" s="330"/>
      <c r="E12" s="330"/>
      <c r="F12" s="330"/>
      <c r="G12" s="330"/>
      <c r="H12" s="330"/>
      <c r="I12" s="330"/>
      <c r="J12" s="330"/>
      <c r="K12" s="330"/>
      <c r="L12" s="330"/>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x14ac:dyDescent="0.25">
      <c r="A15" s="330"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330"/>
      <c r="C15" s="330"/>
      <c r="D15" s="330"/>
      <c r="E15" s="330"/>
      <c r="F15" s="330"/>
      <c r="G15" s="330"/>
      <c r="H15" s="330"/>
      <c r="I15" s="330"/>
      <c r="J15" s="330"/>
      <c r="K15" s="330"/>
      <c r="L15" s="330"/>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21" t="s">
        <v>423</v>
      </c>
      <c r="B19" s="421"/>
      <c r="C19" s="421"/>
      <c r="D19" s="421"/>
      <c r="E19" s="421"/>
      <c r="F19" s="421"/>
      <c r="G19" s="421"/>
      <c r="H19" s="421"/>
      <c r="I19" s="421"/>
      <c r="J19" s="421"/>
      <c r="K19" s="421"/>
      <c r="L19" s="421"/>
    </row>
    <row r="20" spans="1:12" x14ac:dyDescent="0.25">
      <c r="A20" s="65"/>
      <c r="B20" s="65"/>
      <c r="C20" s="80"/>
      <c r="D20" s="80"/>
      <c r="E20" s="80"/>
      <c r="F20" s="80"/>
      <c r="G20" s="80"/>
      <c r="H20" s="80"/>
      <c r="I20" s="80"/>
      <c r="J20" s="80"/>
      <c r="K20" s="80"/>
      <c r="L20" s="80"/>
    </row>
    <row r="21" spans="1:12" ht="28.5" customHeight="1" x14ac:dyDescent="0.25">
      <c r="A21" s="411" t="s">
        <v>221</v>
      </c>
      <c r="B21" s="411" t="s">
        <v>220</v>
      </c>
      <c r="C21" s="417" t="s">
        <v>355</v>
      </c>
      <c r="D21" s="417"/>
      <c r="E21" s="417"/>
      <c r="F21" s="417"/>
      <c r="G21" s="417"/>
      <c r="H21" s="417"/>
      <c r="I21" s="412" t="s">
        <v>219</v>
      </c>
      <c r="J21" s="414" t="s">
        <v>357</v>
      </c>
      <c r="K21" s="411" t="s">
        <v>218</v>
      </c>
      <c r="L21" s="413" t="s">
        <v>356</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79" t="s">
        <v>217</v>
      </c>
      <c r="D23" s="79" t="s">
        <v>216</v>
      </c>
      <c r="E23" s="79" t="s">
        <v>217</v>
      </c>
      <c r="F23" s="79" t="s">
        <v>216</v>
      </c>
      <c r="G23" s="79" t="s">
        <v>217</v>
      </c>
      <c r="H23" s="79" t="s">
        <v>216</v>
      </c>
      <c r="I23" s="412"/>
      <c r="J23" s="416"/>
      <c r="K23" s="411"/>
      <c r="L23" s="41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45812</v>
      </c>
      <c r="H26" s="202">
        <v>45856</v>
      </c>
      <c r="I26" s="286">
        <v>1</v>
      </c>
      <c r="J26" s="286">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2" zoomScale="55" zoomScaleNormal="70" zoomScaleSheetLayoutView="55" workbookViewId="0">
      <selection activeCell="AO71" sqref="AO7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36" t="str">
        <f>'1. паспорт местоположение'!A12:C12</f>
        <v>Q_NS3300.KL.0092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8"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64"/>
      <c r="L17" s="64"/>
      <c r="M17" s="64"/>
      <c r="N17" s="64"/>
      <c r="O17" s="64"/>
      <c r="P17" s="64"/>
      <c r="Q17" s="64"/>
      <c r="R17" s="64"/>
      <c r="S17" s="64"/>
      <c r="T17" s="259"/>
    </row>
    <row r="18" spans="1:2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8" t="s">
        <v>187</v>
      </c>
      <c r="B20" s="428" t="s">
        <v>186</v>
      </c>
      <c r="C20" s="431" t="s">
        <v>185</v>
      </c>
      <c r="D20" s="431"/>
      <c r="E20" s="432" t="s">
        <v>184</v>
      </c>
      <c r="F20" s="432"/>
      <c r="G20" s="433" t="s">
        <v>545</v>
      </c>
      <c r="H20" s="422" t="s">
        <v>458</v>
      </c>
      <c r="I20" s="423"/>
      <c r="J20" s="423"/>
      <c r="K20" s="423"/>
      <c r="L20" s="422" t="s">
        <v>459</v>
      </c>
      <c r="M20" s="423"/>
      <c r="N20" s="423"/>
      <c r="O20" s="423"/>
      <c r="P20" s="422" t="s">
        <v>499</v>
      </c>
      <c r="Q20" s="423"/>
      <c r="R20" s="423"/>
      <c r="S20" s="423"/>
      <c r="T20" s="422" t="s">
        <v>504</v>
      </c>
      <c r="U20" s="423"/>
      <c r="V20" s="423"/>
      <c r="W20" s="423"/>
      <c r="X20" s="422" t="s">
        <v>546</v>
      </c>
      <c r="Y20" s="423"/>
      <c r="Z20" s="423"/>
      <c r="AA20" s="423"/>
      <c r="AB20" s="424" t="s">
        <v>183</v>
      </c>
      <c r="AC20" s="424"/>
    </row>
    <row r="21" spans="1:29" s="204" customFormat="1" ht="15.75" customHeight="1" x14ac:dyDescent="0.25">
      <c r="A21" s="429"/>
      <c r="B21" s="429"/>
      <c r="C21" s="431"/>
      <c r="D21" s="431"/>
      <c r="E21" s="432"/>
      <c r="F21" s="432"/>
      <c r="G21" s="434"/>
      <c r="H21" s="425" t="s">
        <v>2</v>
      </c>
      <c r="I21" s="425"/>
      <c r="J21" s="425" t="s">
        <v>181</v>
      </c>
      <c r="K21" s="425"/>
      <c r="L21" s="425" t="s">
        <v>2</v>
      </c>
      <c r="M21" s="425"/>
      <c r="N21" s="425" t="s">
        <v>181</v>
      </c>
      <c r="O21" s="425"/>
      <c r="P21" s="425" t="s">
        <v>2</v>
      </c>
      <c r="Q21" s="425"/>
      <c r="R21" s="425" t="s">
        <v>181</v>
      </c>
      <c r="S21" s="425"/>
      <c r="T21" s="425" t="s">
        <v>2</v>
      </c>
      <c r="U21" s="425"/>
      <c r="V21" s="425" t="s">
        <v>181</v>
      </c>
      <c r="W21" s="425"/>
      <c r="X21" s="425" t="s">
        <v>2</v>
      </c>
      <c r="Y21" s="425"/>
      <c r="Z21" s="425" t="s">
        <v>181</v>
      </c>
      <c r="AA21" s="425"/>
      <c r="AB21" s="424"/>
      <c r="AC21" s="424"/>
    </row>
    <row r="22" spans="1:29" s="204" customFormat="1" ht="78.75" x14ac:dyDescent="0.25">
      <c r="A22" s="430"/>
      <c r="B22" s="430"/>
      <c r="C22" s="254" t="s">
        <v>2</v>
      </c>
      <c r="D22" s="254" t="s">
        <v>181</v>
      </c>
      <c r="E22" s="199" t="s">
        <v>543</v>
      </c>
      <c r="F22" s="199" t="s">
        <v>544</v>
      </c>
      <c r="G22" s="435"/>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4" t="s">
        <v>182</v>
      </c>
      <c r="AC22" s="254" t="s">
        <v>181</v>
      </c>
    </row>
    <row r="23" spans="1:29" s="204" customForma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60">
        <v>1</v>
      </c>
      <c r="B24" s="159" t="s">
        <v>180</v>
      </c>
      <c r="C24" s="261" t="s">
        <v>494</v>
      </c>
      <c r="D24" s="262">
        <v>17.093882870363505</v>
      </c>
      <c r="E24" s="262" t="s">
        <v>494</v>
      </c>
      <c r="F24" s="262" t="s">
        <v>494</v>
      </c>
      <c r="G24" s="262">
        <v>0</v>
      </c>
      <c r="H24" s="262" t="s">
        <v>494</v>
      </c>
      <c r="I24" s="262"/>
      <c r="J24" s="262">
        <v>15.439811082463482</v>
      </c>
      <c r="K24" s="262"/>
      <c r="L24" s="262" t="s">
        <v>494</v>
      </c>
      <c r="M24" s="262"/>
      <c r="N24" s="262">
        <v>1.6540717879000226</v>
      </c>
      <c r="O24" s="262"/>
      <c r="P24" s="262" t="s">
        <v>494</v>
      </c>
      <c r="Q24" s="262"/>
      <c r="R24" s="262">
        <v>0</v>
      </c>
      <c r="S24" s="262"/>
      <c r="T24" s="262" t="s">
        <v>494</v>
      </c>
      <c r="U24" s="263"/>
      <c r="V24" s="263">
        <v>0</v>
      </c>
      <c r="W24" s="263"/>
      <c r="X24" s="263">
        <v>0</v>
      </c>
      <c r="Y24" s="263"/>
      <c r="Z24" s="263" t="s">
        <v>494</v>
      </c>
      <c r="AA24" s="263"/>
      <c r="AB24" s="263">
        <v>0</v>
      </c>
      <c r="AC24" s="264">
        <v>17.093882870363505</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4" t="s">
        <v>494</v>
      </c>
      <c r="M26" s="28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15.439811082463482</v>
      </c>
      <c r="K28" s="198"/>
      <c r="L28" s="198">
        <v>0</v>
      </c>
      <c r="M28" s="198"/>
      <c r="N28" s="266">
        <v>1.6540717879000226</v>
      </c>
      <c r="O28" s="201"/>
      <c r="P28" s="201">
        <v>0</v>
      </c>
      <c r="Q28" s="201"/>
      <c r="R28" s="266">
        <v>0</v>
      </c>
      <c r="S28" s="201"/>
      <c r="T28" s="201">
        <v>0</v>
      </c>
      <c r="U28" s="263"/>
      <c r="V28" s="263">
        <v>0</v>
      </c>
      <c r="W28" s="263"/>
      <c r="X28" s="263">
        <v>0</v>
      </c>
      <c r="Y28" s="263"/>
      <c r="Z28" s="263">
        <v>0</v>
      </c>
      <c r="AA28" s="263"/>
      <c r="AB28" s="263">
        <v>0</v>
      </c>
      <c r="AC28" s="264">
        <v>17.093882870363505</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14.111130465953629</v>
      </c>
      <c r="E30" s="262" t="s">
        <v>494</v>
      </c>
      <c r="F30" s="262" t="s">
        <v>494</v>
      </c>
      <c r="G30" s="198">
        <v>0</v>
      </c>
      <c r="H30" s="198" t="s">
        <v>494</v>
      </c>
      <c r="I30" s="198"/>
      <c r="J30" s="262">
        <v>14.111130465953629</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14.111130465953629</v>
      </c>
    </row>
    <row r="31" spans="1:29" x14ac:dyDescent="0.25">
      <c r="A31" s="260" t="s">
        <v>169</v>
      </c>
      <c r="B31" s="198" t="s">
        <v>168</v>
      </c>
      <c r="C31" s="261" t="s">
        <v>494</v>
      </c>
      <c r="D31" s="268">
        <v>13.508971778145519</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0.60215868780811099</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3"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14.111130465953629</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1" t="str">
        <f>'1. паспорт местоположение'!A12:C12</f>
        <v>Q_NS3300.KL.0092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1"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51" t="s">
        <v>437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5" customFormat="1" ht="58.5" customHeight="1" x14ac:dyDescent="0.25">
      <c r="A22" s="442" t="s">
        <v>53</v>
      </c>
      <c r="B22" s="453" t="s">
        <v>25</v>
      </c>
      <c r="C22" s="442" t="s">
        <v>52</v>
      </c>
      <c r="D22" s="442" t="s">
        <v>51</v>
      </c>
      <c r="E22" s="456" t="s">
        <v>448</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5" customFormat="1" ht="64.5" customHeight="1" x14ac:dyDescent="0.25">
      <c r="A23" s="452"/>
      <c r="B23" s="454"/>
      <c r="C23" s="452"/>
      <c r="D23" s="452"/>
      <c r="E23" s="447" t="s">
        <v>24</v>
      </c>
      <c r="F23" s="438" t="s">
        <v>132</v>
      </c>
      <c r="G23" s="438" t="s">
        <v>131</v>
      </c>
      <c r="H23" s="438" t="s">
        <v>130</v>
      </c>
      <c r="I23" s="440" t="s">
        <v>358</v>
      </c>
      <c r="J23" s="440" t="s">
        <v>359</v>
      </c>
      <c r="K23" s="440" t="s">
        <v>360</v>
      </c>
      <c r="L23" s="438" t="s">
        <v>81</v>
      </c>
      <c r="M23" s="452"/>
      <c r="N23" s="452"/>
      <c r="O23" s="452"/>
      <c r="P23" s="437"/>
      <c r="Q23" s="437"/>
      <c r="R23" s="437"/>
      <c r="S23" s="449" t="s">
        <v>2</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5"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5" t="s">
        <v>14</v>
      </c>
      <c r="AG24" s="135" t="s">
        <v>13</v>
      </c>
      <c r="AH24" s="136" t="s">
        <v>2</v>
      </c>
      <c r="AI24" s="136" t="s">
        <v>12</v>
      </c>
      <c r="AJ24" s="443"/>
      <c r="AK24" s="443"/>
      <c r="AL24" s="443"/>
      <c r="AM24" s="443"/>
      <c r="AN24" s="443"/>
      <c r="AO24" s="443"/>
      <c r="AP24" s="443"/>
      <c r="AQ24" s="461"/>
      <c r="AR24" s="437"/>
      <c r="AS24" s="437"/>
      <c r="AT24" s="437"/>
      <c r="AU24" s="437"/>
      <c r="AV24" s="44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7" t="str">
        <f>'1. паспорт местоположение'!A5:C5</f>
        <v>Год раскрытия информации: 2026 год</v>
      </c>
      <c r="B5" s="467"/>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Q_NS3300.KL.0092</v>
      </c>
      <c r="B12" s="330"/>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5" t="s">
        <v>438</v>
      </c>
      <c r="B18" s="466"/>
    </row>
    <row r="19" spans="1:2" x14ac:dyDescent="0.25">
      <c r="B19" s="46"/>
    </row>
    <row r="20" spans="1:2" ht="16.5" thickBot="1" x14ac:dyDescent="0.3">
      <c r="B20" s="112"/>
    </row>
    <row r="21" spans="1:2" ht="75.75" thickBot="1" x14ac:dyDescent="0.3">
      <c r="A21" s="113" t="s">
        <v>309</v>
      </c>
      <c r="B21" s="114" t="str">
        <f>A15</f>
        <v>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v>
      </c>
    </row>
    <row r="22" spans="1:2" ht="16.5" thickBot="1" x14ac:dyDescent="0.3">
      <c r="A22" s="113" t="s">
        <v>310</v>
      </c>
      <c r="B22" s="114" t="str">
        <f>'1. паспорт местоположение'!C27</f>
        <v>Тюменский район
ТОО "Каменское"</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17.093882870363505</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2" t="s">
        <v>498</v>
      </c>
    </row>
    <row r="74" spans="1:2" x14ac:dyDescent="0.25">
      <c r="A74" s="122" t="s">
        <v>350</v>
      </c>
      <c r="B74" s="463"/>
    </row>
    <row r="75" spans="1:2" x14ac:dyDescent="0.25">
      <c r="A75" s="122" t="s">
        <v>351</v>
      </c>
      <c r="B75" s="463"/>
    </row>
    <row r="76" spans="1:2" x14ac:dyDescent="0.25">
      <c r="A76" s="122" t="s">
        <v>352</v>
      </c>
      <c r="B76" s="463"/>
    </row>
    <row r="77" spans="1:2" x14ac:dyDescent="0.25">
      <c r="A77" s="122" t="s">
        <v>353</v>
      </c>
      <c r="B77" s="463"/>
    </row>
    <row r="78" spans="1:2" ht="16.5" thickBot="1" x14ac:dyDescent="0.3">
      <c r="A78" s="128" t="s">
        <v>354</v>
      </c>
      <c r="B78" s="464"/>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2026-04-21T14:27:29Z</dcterms:modified>
</cp:coreProperties>
</file>