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3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<sst xmlns="http://schemas.openxmlformats.org/spreadsheetml/2006/main" count="1409" uniqueCount="566">
  <si>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</si>
  <si>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</si>
  <si>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</si>
  <si>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</si>
  <si>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</si>
  <si>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</si>
  <si>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</si>
  <si>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</si>
  <si>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</si>
  <si>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</si>
  <si>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</si>
  <si>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</si>
  <si>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</si>
  <si>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</si>
  <si>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</si>
  <si>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</si>
  <si>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</si>
  <si>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</si>
  <si>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</si>
  <si>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</si>
  <si>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</si>
  <si>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</si>
  <si>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</si>
  <si>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</si>
  <si>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</si>
  <si>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</si>
  <si>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</si>
  <si>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</si>
  <si>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</si>
  <si>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</si>
  <si>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</si>
  <si>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</si>
  <si>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</si>
  <si>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</si>
  <si>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</si>
  <si>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</si>
  <si>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</si>
  <si>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</si>
  <si>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</si>
  <si>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</si>
  <si>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</si>
  <si>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</si>
  <si>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</si>
  <si>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</si>
  <si>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</si>
  <si>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</si>
  <si>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</si>
  <si>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</si>
  <si>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</si>
  <si>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</si>
  <si>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</si>
  <si>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</si>
  <si>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</si>
  <si>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</si>
  <si>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</si>
  <si>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</si>
  <si>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</si>
  <si>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</si>
  <si>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</si>
  <si>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</si>
  <si>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</si>
  <si>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</si>
  <si>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</si>
  <si>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</si>
  <si>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</si>
  <si>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</si>
  <si>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</si>
  <si>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</si>
  <si>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</si>
  <si>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</si>
  <si>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</si>
  <si>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</si>
  <si>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</si>
  <si>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</si>
  <si>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</si>
  <si>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</si>
  <si>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</si>
  <si>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</si>
  <si>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</si>
  <si>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</si>
  <si>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</si>
  <si>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</si>
  <si>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</si>
  <si>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</si>
  <si>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</si>
  <si>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</si>
  <si>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</si>
  <si>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</si>
  <si>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</si>
  <si>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</si>
  <si>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</si>
  <si>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</si>
  <si>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</si>
  <si>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</si>
  <si>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</si>
  <si>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</si>
  <si>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</si>
  <si>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</si>
  <si>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</si>
  <si>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</si>
  <si>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</si>
  <si>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</si>
  <si>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</si>
  <si>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</si>
  <si>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</si>
  <si>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</si>
  <si>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</si>
  <si>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</si>
  <si>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</si>
  <si>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</si>
  <si>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</si>
  <si>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</si>
  <si>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</si>
  <si>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</si>
  <si>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</si>
  <si>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</si>
  <si>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</si>
  <si>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</si>
  <si>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</si>
  <si>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</si>
  <si>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</si>
  <si>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</si>
  <si>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</si>
  <si>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</si>
  <si>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</si>
  <si>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</si>
  <si>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</si>
  <si>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</si>
  <si>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</si>
  <si>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</si>
  <si>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</si>
  <si>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</si>
  <si>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</si>
  <si>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</si>
  <si>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</si>
  <si>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</si>
  <si>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</si>
  <si>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</si>
  <si>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</si>
  <si>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</si>
  <si>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</si>
  <si>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</si>
  <si>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</si>
  <si>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</si>
  <si>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</si>
  <si>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</si>
  <si>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</si>
  <si>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</si>
  <si>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</si>
  <si>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</si>
  <si>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</si>
  <si>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</si>
  <si>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</si>
  <si>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</si>
  <si>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</si>
  <si>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</si>
  <si>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</si>
  <si>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</si>
  <si>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</si>
  <si>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</si>
  <si>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</si>
  <si>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</si>
  <si>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</si>
  <si>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</si>
  <si>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</si>
  <si>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</si>
  <si>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</si>
  <si>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</si>
  <si>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</si>
  <si>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</si>
  <si>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</si>
  <si>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</si>
  <si>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</si>
  <si>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</si>
  <si>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</si>
  <si>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</si>
  <si>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</si>
  <si>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</si>
  <si>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</si>
  <si>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</si>
  <si>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</si>
  <si>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</si>
  <si>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</si>
  <si>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</si>
  <si>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</si>
  <si>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</si>
  <si>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</si>
  <si>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</si>
  <si>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</si>
  <si>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</si>
  <si>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</si>
  <si>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</si>
  <si>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</si>
  <si>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</si>
  <si>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</si>
  <si>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</si>
  <si>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</si>
  <si>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</si>
  <si>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</si>
  <si>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</si>
  <si>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</si>
  <si>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</si>
  <si>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</si>
  <si>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</si>
  <si>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</si>
  <si>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</si>
  <si>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</si>
  <si>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</si>
  <si>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</si>
  <si>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</si>
  <si>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</si>
  <si>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</si>
  <si>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</si>
  <si>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</si>
  <si>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</si>
  <si>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</si>
  <si>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</si>
  <si>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</si>
  <si>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</si>
  <si>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</si>
  <si>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</si>
  <si>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</si>
  <si>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</si>
  <si>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</si>
  <si>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</si>
  <si>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</si>
  <si>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</si>
  <si>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</si>
  <si>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</si>
  <si>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</si>
  <si>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</si>
  <si>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</si>
  <si>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</si>
  <si>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</si>
  <si>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</si>
  <si>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</si>
  <si>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</si>
  <si>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</si>
  <si>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</si>
  <si>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</si>
  <si>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</si>
  <si>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</si>
  <si>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</si>
  <si>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</si>
  <si>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</si>
  <si>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</si>
  <si>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</si>
  <si>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</si>
  <si>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</si>
  <si>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</si>
  <si>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</si>
  <si>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</si>
  <si>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</si>
  <si>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</si>
  <si>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</si>
  <si>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</si>
  <si>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</si>
  <si>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</si>
  <si>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</si>
  <si>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</si>
  <si>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</si>
  <si>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</si>
  <si>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</si>
  <si>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</si>
  <si>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</si>
  <si>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</si>
  <si>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</si>
  <si>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</si>
  <si>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</si>
  <si>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</si>
  <si>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</si>
  <si>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</si>
  <si>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</si>
  <si>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</si>
  <si>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</si>
  <si>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</si>
  <si>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</si>
  <si>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</si>
  <si>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</si>
  <si>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</si>
  <si>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</si>
  <si>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</si>
  <si>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</si>
  <si>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</si>
  <si>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</si>
  <si>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</si>
  <si>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</si>
  <si>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</si>
  <si>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</si>
  <si>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</si>
  <si>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</si>
  <si>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</si>
  <si>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</si>
  <si>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</si>
  <si>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</si>
  <si>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</si>
  <si>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</si>
  <si>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</si>
  <si>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</si>
  <si>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</si>
  <si>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</si>
  <si>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</si>
  <si>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</si>
  <si>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</si>
  <si>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</si>
  <si>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</si>
  <si>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</si>
  <si>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</si>
  <si>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</si>
  <si>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</si>
  <si>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</si>
  <si>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</si>
  <si>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</si>
  <si>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</si>
  <si>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</si>
  <si>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</si>
  <si>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</si>
  <si>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</si>
  <si>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</si>
  <si>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</si>
  <si>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</si>
  <si>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</si>
  <si>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</si>
  <si>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</si>
  <si>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</si>
  <si>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</si>
  <si>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</si>
  <si>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</si>
  <si>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</si>
  <si>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</si>
  <si>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</si>
  <si>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</si>
  <si>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</si>
  <si>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</si>
  <si>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</si>
  <si>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</si>
  <si>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</si>
  <si>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</si>
  <si>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</si>
  <si>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</si>
  <si>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</si>
  <si>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</si>
  <si>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</si>
  <si>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</si>
  <si>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</si>
  <si>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</si>
  <si>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</si>
  <si>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</si>
  <si>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</si>
  <si>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</si>
  <si>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</si>
  <si>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</si>
  <si>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</si>
  <si>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</si>
  <si>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</si>
  <si>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</si>
  <si>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</si>
  <si>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</si>
  <si>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</si>
  <si>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</si>
  <si>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</si>
  <si>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</si>
  <si>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</si>
  <si>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</si>
  <si>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</si>
  <si>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</si>
  <si>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</si>
  <si>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</si>
  <si>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</si>
  <si>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</si>
  <si>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</si>
  <si>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</si>
  <si>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</si>
  <si>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</si>
  <si>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</si>
  <si>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</si>
  <si>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</si>
  <si>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</si>
  <si>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</si>
  <si>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</si>
  <si>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</si>
  <si>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</si>
  <si>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</si>
  <si>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</si>
  <si>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</si>
  <si>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</si>
  <si>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</si>
  <si>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</si>
  <si>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</si>
  <si>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</si>
  <si>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</si>
  <si>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</si>
  <si>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</si>
  <si>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</si>
  <si>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</si>
  <si>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</si>
  <si>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</si>
  <si>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</si>
  <si>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</si>
  <si>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</si>
  <si>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</si>
  <si>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</si>
  <si>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</si>
  <si>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</si>
  <si>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</si>
  <si>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</si>
  <si>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</si>
  <si>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</si>
  <si>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</si>
  <si>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</si>
  <si>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</si>
  <si>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</si>
  <si>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</si>
  <si>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</si>
  <si>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</si>
  <si>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</si>
  <si>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</si>
  <si>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</si>
  <si>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</si>
  <si>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</si>
  <si>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</si>
  <si>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</si>
  <si>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</si>
  <si>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</si>
  <si>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</si>
  <si>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</si>
  <si>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</si>
  <si>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</si>
  <si>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</si>
  <si>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</si>
  <si>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</si>
  <si>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</si>
  <si>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</si>
  <si>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</si>
  <si>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</si>
  <si>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</si>
  <si>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</si>
  <si>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</si>
  <si>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</si>
  <si>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</si>
  <si>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</si>
  <si>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</si>
  <si>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</si>
  <si>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</si>
  <si>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</si>
  <si>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</si>
  <si>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</si>
  <si>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</si>
  <si>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</si>
  <si>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</si>
  <si>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</si>
  <si>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</si>
  <si>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</si>
  <si>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</si>
  <si>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</si>
  <si>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</si>
  <si>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</si>
  <si>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</si>
  <si>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</si>
  <si>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</si>
  <si>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</si>
  <si>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</si>
  <si>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</si>
  <si>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</si>
  <si>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</si>
  <si>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</si>
  <si>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</si>
  <si>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</si>
  <si>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</si>
  <si>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</si>
  <si>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</si>
  <si>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</si>
  <si>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</si>
  <si>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</si>
  <si>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</si>
  <si>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</si>
  <si>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</si>
  <si>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</si>
  <si>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</si>
  <si>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</si>
  <si>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</si>
  <si>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</si>
  <si>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</si>
  <si>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</si>
  <si>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</si>
  <si>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</si>
  <si>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</si>
  <si>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</si>
  <si>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</si>
  <si>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</si>
  <si>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</si>
  <si>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</si>
  <si>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</si>
  <si>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</si>
  <si>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</si>
  <si>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</si>
  <si>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</si>
  <si>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</si>
  <si>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</si>
  <si>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</si>
  <si>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</si>
  <si>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</si>
  <si>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</si>
  <si>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</si>
  <si>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</si>
  <si>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</si>
  <si>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</si>
  <si>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</si>
  <si>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</si>
  <si>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</si>
  <si>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</si>
  <si>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</si>
  <si>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</si>
  <si>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</si>
  <si>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</si>
  <si>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</si>
  <si>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</si>
  <si>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</si>
  <si>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</si>
  <si>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</si>
  <si>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</si>
  <si>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</si>
  <si>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</si>
  <si>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</si>
  <si>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</si>
  <si>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</si>
  <si>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</si>
  <si>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</si>
  <si>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</si>
  <si>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</si>
  <si>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</si>
  <si>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</si>
  <si>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</si>
  <si>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</si>
  <si>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</si>
  <si>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</si>
  <si>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</si>
  <si>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</si>
  <si>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</si>
  <si>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</si>
  <si>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</si>
  <si>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от «05» мая 2016 г. №380</t>
  </si>
  <si>
    <t>3.6 Прочие инвестиционные проекты</t>
  </si>
  <si>
    <t>III</t>
  </si>
  <si>
    <t>г. Тюмень</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</si>
  <si>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</si>
  <si>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г. Тюмень, 14 км Салаирского тракта, 18, земельный участок с кадастровым номером 72:17:1706013:304</t>
  </si>
  <si>
    <t xml:space="preserve"> ТП-10/0,4 кВ с ЛЭП 10/0,4 кВ </t>
  </si>
  <si>
    <t>концевая опора вновь сооружаемой АО «Россети Тюмень» ВЛ 10 кВ от опоры №83 ВЛ 10 кВ Новотарманский-2 ПС 110 кВ Тарманы</t>
  </si>
  <si>
    <t>1. Проектирование и строительство ВЛЗ 10 кВ от опоры №83 ВЛ 10 кВ Новотарманский-2 ПС 110 кВ Тарманы воздушной линией на железобетонных опорах
изолированным алюминиевым проводом сечением до 50 мм2 включительно одноцепной протяженностью 0,03 км от ВЛ 10 кВ Новотарманский-2 ПС 110 кВ Тарманы с установкой на границе земельного участка заявителя линейного разъединителя номинальным током до
100 А,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</si>
  <si>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ИП Гейн Роман Викторович</t>
  </si>
  <si>
    <t>новое строительство ВЛ 10 кВ - 1х0,03 км; установка реклоузера 10 кВ - 1 шт.</t>
  </si>
  <si>
    <t>ВЛ 10 кВ - 1х0,03 км; реклоузер 10 кВ - 1 шт.</t>
  </si>
  <si>
    <t>Исполнение обязательств по договору технологического присоединения от 23.06.2025 №Т13/25/02607-ДТПЭДО для подключения энергопринимающих устройств ИП Гейн Роман Викторович</t>
  </si>
  <si>
    <t>№ Т13/25/02607-ДТПЭДО от 23.06.2025  ИП Гейн Роман Викторович</t>
  </si>
  <si>
    <t>Реклоузер 10 кВ с комплектом оборудования для монтажа.
Интеллектуальный прибор учета в комплекте с мобильным терминалом</t>
  </si>
  <si>
    <t>438,59 тыс.руб./шт. без НДС</t>
  </si>
  <si>
    <t>Q_NS3300.VL.0137</t>
  </si>
  <si>
    <t>Год раскрытия информации: 2026 год</t>
  </si>
  <si>
    <t xml:space="preserve">Факт 2025 года </t>
  </si>
  <si>
    <t>Год 2030</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</si>
  <si>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</si>
  <si>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</si>
  <si>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выполнение требований законодательства (Фтз ) - 0,44568 млн.руб.</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</si>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</sst>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558</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557</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4" customHeight="1" x14ac:dyDescent="0.2">
      <c r="A15" s="296" t="s">
        <v>545</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563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0.44568166967833645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0.3679136118347181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8" zoomScale="70" zoomScaleSheetLayoutView="70" workbookViewId="0">
      <selection activeCell="B23" sqref="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Q_NS3300.VL.0137</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48.25" customHeight="1" x14ac:dyDescent="0.2">
      <c r="A22" s="178">
        <v>1</v>
      </c>
      <c r="B22" s="178" t="s">
        <v>554</v>
      </c>
      <c r="C22" s="178" t="s">
        <v>302</v>
      </c>
      <c r="D22" s="178" t="s">
        <v>508</v>
      </c>
      <c r="E22" s="178" t="s">
        <v>546</v>
      </c>
      <c r="F22" s="178" t="s">
        <v>547</v>
      </c>
      <c r="G22" s="284" t="s">
        <v>548</v>
      </c>
      <c r="H22" s="178">
        <v>10</v>
      </c>
      <c r="I22" s="178">
        <v>0</v>
      </c>
      <c r="J22" s="178">
        <f>H22-I22</f>
        <v>10</v>
      </c>
      <c r="K22" s="178">
        <v>10</v>
      </c>
      <c r="L22" s="178" t="s">
        <v>543</v>
      </c>
      <c r="M22" s="178" t="s">
        <v>494</v>
      </c>
      <c r="N22" s="178" t="s">
        <v>494</v>
      </c>
      <c r="O22" s="178" t="s">
        <v>494</v>
      </c>
      <c r="P22" s="178" t="s">
        <v>494</v>
      </c>
      <c r="Q22" s="178" t="s">
        <v>549</v>
      </c>
      <c r="R22" s="178"/>
      <c r="S22" s="219">
        <v>2.71450214</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Q_NS3300.VL.0137</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Q_NS3300.VL.0137</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H38" sqref="H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2026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Q_NS3300.VL.0137</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Q_NS3300.VL.0137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Q_NS3300.VL.0137</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8" t="s">
        <v>87</v>
      </c>
      <c r="F19" s="339"/>
      <c r="G19" s="339"/>
      <c r="H19" s="339"/>
      <c r="I19" s="340"/>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Q_NS3300.VL.0137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512</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516</v>
      </c>
      <c r="AN47" s="369"/>
      <c r="AO47" s="230" t="s">
        <v>517</v>
      </c>
      <c r="AP47" s="230" t="s">
        <v>518</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519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516</v>
      </c>
      <c r="AN52" s="369"/>
      <c r="AO52" s="230" t="s">
        <v>517</v>
      </c>
      <c r="AP52" s="230" t="s">
        <v>518</v>
      </c>
      <c r="AQ52" s="227"/>
    </row>
    <row r="53" spans="1:43" ht="11.25" customHeight="1" x14ac:dyDescent="0.25">
      <c r="A53" s="376" t="s">
        <v>521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516</v>
      </c>
      <c r="AN58" s="369"/>
      <c r="AO58" s="230" t="s">
        <v>517</v>
      </c>
      <c r="AP58" s="230" t="s">
        <v>518</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527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516</v>
      </c>
      <c r="AN74" s="369"/>
      <c r="AO74" s="230" t="s">
        <v>517</v>
      </c>
      <c r="AP74" s="230" t="s">
        <v>518</v>
      </c>
      <c r="AQ74" s="227"/>
    </row>
    <row r="75" spans="1:43" ht="25.5" customHeight="1" x14ac:dyDescent="0.25">
      <c r="A75" s="352" t="s">
        <v>527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528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529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531</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532</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60" workbookViewId="0">
      <selection activeCell="G30" sqref="G30:H37"/>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Q_NS3300.VL.0137</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45831</v>
      </c>
      <c r="H26" s="202">
        <v>46266</v>
      </c>
      <c r="I26" s="77"/>
      <c r="J26" s="77"/>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494</v>
      </c>
      <c r="H39" s="202" t="s">
        <v>494</v>
      </c>
      <c r="I39" s="71"/>
      <c r="J39" s="71"/>
      <c r="K39" s="71"/>
      <c r="L39" s="71"/>
    </row>
    <row r="40" spans="1:12" ht="33.75" customHeight="1" x14ac:dyDescent="0.25">
      <c r="A40" s="73" t="s">
        <v>205</v>
      </c>
      <c r="B40" s="72" t="s">
        <v>373</v>
      </c>
      <c r="C40" s="203" t="s">
        <v>494</v>
      </c>
      <c r="D40" s="203" t="s">
        <v>494</v>
      </c>
      <c r="E40" s="202" t="s">
        <v>493</v>
      </c>
      <c r="F40" s="202" t="s">
        <v>493</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494</v>
      </c>
      <c r="H42" s="202" t="s">
        <v>494</v>
      </c>
      <c r="I42" s="71"/>
      <c r="J42" s="71"/>
      <c r="K42" s="71"/>
      <c r="L42" s="71"/>
    </row>
    <row r="43" spans="1:12" ht="34.5" customHeight="1" x14ac:dyDescent="0.25">
      <c r="A43" s="73" t="s">
        <v>203</v>
      </c>
      <c r="B43" s="72" t="s">
        <v>201</v>
      </c>
      <c r="C43" s="203" t="s">
        <v>494</v>
      </c>
      <c r="D43" s="203" t="s">
        <v>494</v>
      </c>
      <c r="E43" s="202" t="s">
        <v>493</v>
      </c>
      <c r="F43" s="202" t="s">
        <v>493</v>
      </c>
      <c r="G43" s="202" t="s">
        <v>494</v>
      </c>
      <c r="H43" s="202" t="s">
        <v>494</v>
      </c>
      <c r="I43" s="71"/>
      <c r="J43" s="71"/>
      <c r="K43" s="71"/>
      <c r="L43" s="71"/>
    </row>
    <row r="44" spans="1:12" ht="24.75" customHeight="1" x14ac:dyDescent="0.25">
      <c r="A44" s="73" t="s">
        <v>202</v>
      </c>
      <c r="B44" s="72" t="s">
        <v>199</v>
      </c>
      <c r="C44" s="203" t="s">
        <v>494</v>
      </c>
      <c r="D44" s="203" t="s">
        <v>494</v>
      </c>
      <c r="E44" s="202" t="s">
        <v>493</v>
      </c>
      <c r="F44" s="202" t="s">
        <v>493</v>
      </c>
      <c r="G44" s="202" t="s">
        <v>494</v>
      </c>
      <c r="H44" s="202" t="s">
        <v>494</v>
      </c>
      <c r="I44" s="71"/>
      <c r="J44" s="71"/>
      <c r="K44" s="71"/>
      <c r="L44" s="71"/>
    </row>
    <row r="45" spans="1:12" ht="90.75" customHeight="1" x14ac:dyDescent="0.25">
      <c r="A45" s="73" t="s">
        <v>200</v>
      </c>
      <c r="B45" s="72" t="s">
        <v>377</v>
      </c>
      <c r="C45" s="203" t="s">
        <v>494</v>
      </c>
      <c r="D45" s="203" t="s">
        <v>494</v>
      </c>
      <c r="E45" s="202" t="s">
        <v>493</v>
      </c>
      <c r="F45" s="202" t="s">
        <v>493</v>
      </c>
      <c r="G45" s="202" t="s">
        <v>494</v>
      </c>
      <c r="H45" s="202" t="s">
        <v>494</v>
      </c>
      <c r="I45" s="71"/>
      <c r="J45" s="71"/>
      <c r="K45" s="71"/>
      <c r="L45" s="71"/>
    </row>
    <row r="46" spans="1:12" ht="167.25" customHeight="1" x14ac:dyDescent="0.25">
      <c r="A46" s="73" t="s">
        <v>198</v>
      </c>
      <c r="B46" s="72" t="s">
        <v>375</v>
      </c>
      <c r="C46" s="203" t="s">
        <v>494</v>
      </c>
      <c r="D46" s="203" t="s">
        <v>494</v>
      </c>
      <c r="E46" s="202" t="s">
        <v>493</v>
      </c>
      <c r="F46" s="202" t="s">
        <v>493</v>
      </c>
      <c r="G46" s="202" t="s">
        <v>494</v>
      </c>
      <c r="H46" s="202" t="s">
        <v>494</v>
      </c>
      <c r="I46" s="71"/>
      <c r="J46" s="71"/>
      <c r="K46" s="71"/>
      <c r="L46" s="71"/>
    </row>
    <row r="47" spans="1:12" ht="30.75" customHeight="1" x14ac:dyDescent="0.25">
      <c r="A47" s="73" t="s">
        <v>196</v>
      </c>
      <c r="B47" s="72" t="s">
        <v>197</v>
      </c>
      <c r="C47" s="203" t="s">
        <v>494</v>
      </c>
      <c r="D47" s="203" t="s">
        <v>494</v>
      </c>
      <c r="E47" s="202" t="s">
        <v>493</v>
      </c>
      <c r="F47" s="202" t="s">
        <v>493</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494</v>
      </c>
      <c r="H49" s="202" t="s">
        <v>494</v>
      </c>
      <c r="I49" s="71"/>
      <c r="J49" s="71"/>
      <c r="K49" s="71"/>
      <c r="L49" s="71"/>
    </row>
    <row r="50" spans="1:12" ht="86.25" customHeight="1" x14ac:dyDescent="0.25">
      <c r="A50" s="73" t="s">
        <v>194</v>
      </c>
      <c r="B50" s="72" t="s">
        <v>376</v>
      </c>
      <c r="C50" s="203" t="s">
        <v>494</v>
      </c>
      <c r="D50" s="203" t="s">
        <v>494</v>
      </c>
      <c r="E50" s="202" t="s">
        <v>493</v>
      </c>
      <c r="F50" s="202" t="s">
        <v>493</v>
      </c>
      <c r="G50" s="202" t="s">
        <v>494</v>
      </c>
      <c r="H50" s="202" t="s">
        <v>494</v>
      </c>
      <c r="I50" s="71"/>
      <c r="J50" s="71"/>
      <c r="K50" s="71"/>
      <c r="L50" s="71"/>
    </row>
    <row r="51" spans="1:12" ht="77.25" customHeight="1" x14ac:dyDescent="0.25">
      <c r="A51" s="73" t="s">
        <v>192</v>
      </c>
      <c r="B51" s="72" t="s">
        <v>378</v>
      </c>
      <c r="C51" s="203" t="s">
        <v>494</v>
      </c>
      <c r="D51" s="203" t="s">
        <v>494</v>
      </c>
      <c r="E51" s="202" t="s">
        <v>493</v>
      </c>
      <c r="F51" s="202" t="s">
        <v>493</v>
      </c>
      <c r="G51" s="202" t="s">
        <v>494</v>
      </c>
      <c r="H51" s="202" t="s">
        <v>494</v>
      </c>
      <c r="I51" s="71"/>
      <c r="J51" s="71"/>
      <c r="K51" s="71"/>
      <c r="L51" s="71"/>
    </row>
    <row r="52" spans="1:12" ht="71.25" customHeight="1" x14ac:dyDescent="0.25">
      <c r="A52" s="73" t="s">
        <v>190</v>
      </c>
      <c r="B52" s="72" t="s">
        <v>191</v>
      </c>
      <c r="C52" s="203" t="s">
        <v>494</v>
      </c>
      <c r="D52" s="203" t="s">
        <v>494</v>
      </c>
      <c r="E52" s="202" t="s">
        <v>493</v>
      </c>
      <c r="F52" s="202" t="s">
        <v>493</v>
      </c>
      <c r="G52" s="202" t="s">
        <v>494</v>
      </c>
      <c r="H52" s="202" t="s">
        <v>494</v>
      </c>
      <c r="I52" s="71"/>
      <c r="J52" s="71"/>
      <c r="K52" s="71"/>
      <c r="L52" s="71"/>
    </row>
    <row r="53" spans="1:12" ht="48" customHeight="1" x14ac:dyDescent="0.25">
      <c r="A53" s="73" t="s">
        <v>188</v>
      </c>
      <c r="B53" s="141" t="s">
        <v>379</v>
      </c>
      <c r="C53" s="203" t="s">
        <v>494</v>
      </c>
      <c r="D53" s="203" t="s">
        <v>494</v>
      </c>
      <c r="E53" s="202" t="s">
        <v>493</v>
      </c>
      <c r="F53" s="202" t="s">
        <v>493</v>
      </c>
      <c r="G53" s="202" t="s">
        <v>494</v>
      </c>
      <c r="H53" s="202" t="s">
        <v>494</v>
      </c>
      <c r="I53" s="71"/>
      <c r="J53" s="71"/>
      <c r="K53" s="71"/>
      <c r="L53" s="71"/>
    </row>
    <row r="54" spans="1:12" ht="46.5" customHeight="1" x14ac:dyDescent="0.25">
      <c r="A54" s="73" t="s">
        <v>380</v>
      </c>
      <c r="B54" s="72" t="s">
        <v>189</v>
      </c>
      <c r="C54" s="203" t="s">
        <v>494</v>
      </c>
      <c r="D54" s="203" t="s">
        <v>494</v>
      </c>
      <c r="E54" s="202" t="s">
        <v>493</v>
      </c>
      <c r="F54" s="202" t="s">
        <v>493</v>
      </c>
      <c r="G54" s="202" t="s">
        <v>494</v>
      </c>
      <c r="H54" s="202"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9" zoomScale="55" zoomScaleNormal="70" zoomScaleSheetLayoutView="55" workbookViewId="0">
      <selection activeCell="AN34" sqref="AN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19" t="str">
        <f>'1. паспорт местоположение'!A12:C12</f>
        <v>Q_NS3300.VL.0137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6"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59"/>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2" t="s">
        <v>187</v>
      </c>
      <c r="B20" s="422" t="s">
        <v>186</v>
      </c>
      <c r="C20" s="425" t="s">
        <v>185</v>
      </c>
      <c r="D20" s="425"/>
      <c r="E20" s="426" t="s">
        <v>184</v>
      </c>
      <c r="F20" s="426"/>
      <c r="G20" s="427" t="s">
        <v>559</v>
      </c>
      <c r="H20" s="430" t="s">
        <v>458</v>
      </c>
      <c r="I20" s="431"/>
      <c r="J20" s="431"/>
      <c r="K20" s="431"/>
      <c r="L20" s="430" t="s">
        <v>459</v>
      </c>
      <c r="M20" s="431"/>
      <c r="N20" s="431"/>
      <c r="O20" s="431"/>
      <c r="P20" s="430" t="s">
        <v>499</v>
      </c>
      <c r="Q20" s="431"/>
      <c r="R20" s="431"/>
      <c r="S20" s="431"/>
      <c r="T20" s="430" t="s">
        <v>505</v>
      </c>
      <c r="U20" s="431"/>
      <c r="V20" s="431"/>
      <c r="W20" s="431"/>
      <c r="X20" s="430" t="s">
        <v>560</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86" t="s">
        <v>2</v>
      </c>
      <c r="D22" s="286" t="s">
        <v>181</v>
      </c>
      <c r="E22" s="199" t="s">
        <v>561</v>
      </c>
      <c r="F22" s="199" t="s">
        <v>562</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6" t="s">
        <v>182</v>
      </c>
      <c r="AC22" s="286"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0.44568166967833645</v>
      </c>
      <c r="E24" s="262" t="s">
        <v>494</v>
      </c>
      <c r="F24" s="262" t="s">
        <v>494</v>
      </c>
      <c r="G24" s="262">
        <v>0</v>
      </c>
      <c r="H24" s="262" t="s">
        <v>494</v>
      </c>
      <c r="I24" s="262"/>
      <c r="J24" s="262">
        <v>0.44568166967833645</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0.44568166967833645</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85">
        <v>0</v>
      </c>
      <c r="H26" s="285" t="s">
        <v>494</v>
      </c>
      <c r="I26" s="285"/>
      <c r="J26" s="262">
        <v>0</v>
      </c>
      <c r="K26" s="285"/>
      <c r="L26" s="285" t="s">
        <v>494</v>
      </c>
      <c r="M26" s="285"/>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7">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0.44568166967833645</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0.44568166967833645</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0.3679136118347181</v>
      </c>
      <c r="E30" s="262" t="s">
        <v>494</v>
      </c>
      <c r="F30" s="262" t="s">
        <v>494</v>
      </c>
      <c r="G30" s="198">
        <v>0</v>
      </c>
      <c r="H30" s="198" t="s">
        <v>494</v>
      </c>
      <c r="I30" s="198"/>
      <c r="J30" s="262">
        <v>0.3679136118347181</v>
      </c>
      <c r="K30" s="198"/>
      <c r="L30" s="198" t="s">
        <v>494</v>
      </c>
      <c r="M30" s="198"/>
      <c r="N30" s="262">
        <v>0</v>
      </c>
      <c r="O30" s="201"/>
      <c r="P30" s="201" t="s">
        <v>494</v>
      </c>
      <c r="Q30" s="201"/>
      <c r="R30" s="262">
        <v>0</v>
      </c>
      <c r="S30" s="201"/>
      <c r="T30" s="201" t="s">
        <v>494</v>
      </c>
      <c r="U30" s="263"/>
      <c r="V30" s="263">
        <v>0</v>
      </c>
      <c r="W30" s="263"/>
      <c r="X30" s="263">
        <v>0</v>
      </c>
      <c r="Y30" s="263"/>
      <c r="Z30" s="263" t="s">
        <v>494</v>
      </c>
      <c r="AA30" s="263"/>
      <c r="AB30" s="263">
        <v>0</v>
      </c>
      <c r="AC30" s="264">
        <v>0.3679136118347181</v>
      </c>
    </row>
    <row r="31" spans="1:29" x14ac:dyDescent="0.25">
      <c r="A31" s="260" t="s">
        <v>169</v>
      </c>
      <c r="B31" s="198" t="s">
        <v>168</v>
      </c>
      <c r="C31" s="261" t="s">
        <v>494</v>
      </c>
      <c r="D31" s="268">
        <v>0.33463438589624706</v>
      </c>
      <c r="E31" s="266"/>
      <c r="F31" s="266"/>
      <c r="G31" s="198"/>
      <c r="H31" s="198"/>
      <c r="I31" s="198"/>
      <c r="J31" s="266"/>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6"/>
      <c r="K32" s="198"/>
      <c r="L32" s="198"/>
      <c r="M32" s="198"/>
      <c r="N32" s="268"/>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6"/>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3.3279225938471046E-2</v>
      </c>
      <c r="E34" s="266"/>
      <c r="F34" s="266"/>
      <c r="G34" s="198"/>
      <c r="H34" s="198"/>
      <c r="I34" s="198"/>
      <c r="J34" s="266"/>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0.3679136118347181</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Q_NS3300.VL.0137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2026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Q_NS3300.VL.0137</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60.75" thickBot="1" x14ac:dyDescent="0.3">
      <c r="A21" s="113" t="s">
        <v>309</v>
      </c>
      <c r="B21" s="114" t="str">
        <f>A15</f>
        <v>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0.44568166967833645</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45.75" thickBot="1" x14ac:dyDescent="0.3">
      <c r="A67" s="127" t="s">
        <v>343</v>
      </c>
      <c r="B67" s="120" t="s">
        <v>555</v>
      </c>
    </row>
    <row r="68" spans="1:2" ht="16.5" thickBot="1" x14ac:dyDescent="0.3">
      <c r="A68" s="116" t="s">
        <v>344</v>
      </c>
      <c r="B68" s="120"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0" t="s">
        <v>498</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2026-04-21T14:27:46Z</dcterms:modified>
</cp:coreProperties>
</file>