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VL.0138\"/>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<sst xmlns="http://schemas.openxmlformats.org/spreadsheetml/2006/main" count="1407" uniqueCount="566">
  <si>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</si>
  <si>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</si>
  <si>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</si>
  <si>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</si>
  <si>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</si>
  <si>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</si>
  <si>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</si>
  <si>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</si>
  <si>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</si>
  <si>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</si>
  <si>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</si>
  <si>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</si>
  <si>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</si>
  <si>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</si>
  <si>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</si>
  <si>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</si>
  <si>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</si>
  <si>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</si>
  <si>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</si>
  <si>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</si>
  <si>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</si>
  <si>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</si>
  <si>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</si>
  <si>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</si>
  <si>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</si>
  <si>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</si>
  <si>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</si>
  <si>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</si>
  <si>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</si>
  <si>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</si>
  <si>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</si>
  <si>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</si>
  <si>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</si>
  <si>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</si>
  <si>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</si>
  <si>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</si>
  <si>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</si>
  <si>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</si>
  <si>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</si>
  <si>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</si>
  <si>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</si>
  <si>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</si>
  <si>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</si>
  <si>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</si>
  <si>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</si>
  <si>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</si>
  <si>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</si>
  <si>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</si>
  <si>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</si>
  <si>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</si>
  <si>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</si>
  <si>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</si>
  <si>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</si>
  <si>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</si>
  <si>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</si>
  <si>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</si>
  <si>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</si>
  <si>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</si>
  <si>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</si>
  <si>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</si>
  <si>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</si>
  <si>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</si>
  <si>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</si>
  <si>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</si>
  <si>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</si>
  <si>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</si>
  <si>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</si>
  <si>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</si>
  <si>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</si>
  <si>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</si>
  <si>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</si>
  <si>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</si>
  <si>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</si>
  <si>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</si>
  <si>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</si>
  <si>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</si>
  <si>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</si>
  <si>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</si>
  <si>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</si>
  <si>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</si>
  <si>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</si>
  <si>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</si>
  <si>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</si>
  <si>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</si>
  <si>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</si>
  <si>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</si>
  <si>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</si>
  <si>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</si>
  <si>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</si>
  <si>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</si>
  <si>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</si>
  <si>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</si>
  <si>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</si>
  <si>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</si>
  <si>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</si>
  <si>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</si>
  <si>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</si>
  <si>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</si>
  <si>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</si>
  <si>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</si>
  <si>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</si>
  <si>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</si>
  <si>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</si>
  <si>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</si>
  <si>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</si>
  <si>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</si>
  <si>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</si>
  <si>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</si>
  <si>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</si>
  <si>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</si>
  <si>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</si>
  <si>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</si>
  <si>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</si>
  <si>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</si>
  <si>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</si>
  <si>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</si>
  <si>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</si>
  <si>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</si>
  <si>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</si>
  <si>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</si>
  <si>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</si>
  <si>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</si>
  <si>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</si>
  <si>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</si>
  <si>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</si>
  <si>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</si>
  <si>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</si>
  <si>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</si>
  <si>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</si>
  <si>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</si>
  <si>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</si>
  <si>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</si>
  <si>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</si>
  <si>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</si>
  <si>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</si>
  <si>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</si>
  <si>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</si>
  <si>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</si>
  <si>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</si>
  <si>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</si>
  <si>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</si>
  <si>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</si>
  <si>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</si>
  <si>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</si>
  <si>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</si>
  <si>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</si>
  <si>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</si>
  <si>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</si>
  <si>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</si>
  <si>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</si>
  <si>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</si>
  <si>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</si>
  <si>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</si>
  <si>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</si>
  <si>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</si>
  <si>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</si>
  <si>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</si>
  <si>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</si>
  <si>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</si>
  <si>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</si>
  <si>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</si>
  <si>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</si>
  <si>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</si>
  <si>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</si>
  <si>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</si>
  <si>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</si>
  <si>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</si>
  <si>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</si>
  <si>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</si>
  <si>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</si>
  <si>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</si>
  <si>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</si>
  <si>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</si>
  <si>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</si>
  <si>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</si>
  <si>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</si>
  <si>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</si>
  <si>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</si>
  <si>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</si>
  <si>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</si>
  <si>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</si>
  <si>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</si>
  <si>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</si>
  <si>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</si>
  <si>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</si>
  <si>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</si>
  <si>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</si>
  <si>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</si>
  <si>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</si>
  <si>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</si>
  <si>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</si>
  <si>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</si>
  <si>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</si>
  <si>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</si>
  <si>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</si>
  <si>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</si>
  <si>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</si>
  <si>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</si>
  <si>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</si>
  <si>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</si>
  <si>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</si>
  <si>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</si>
  <si>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</si>
  <si>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</si>
  <si>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</si>
  <si>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</si>
  <si>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</si>
  <si>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</si>
  <si>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</si>
  <si>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</si>
  <si>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</si>
  <si>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</si>
  <si>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</si>
  <si>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</si>
  <si>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</si>
  <si>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</si>
  <si>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</si>
  <si>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</si>
  <si>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</si>
  <si>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</si>
  <si>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</si>
  <si>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</si>
  <si>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</si>
  <si>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</si>
  <si>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</si>
  <si>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</si>
  <si>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</si>
  <si>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</si>
  <si>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</si>
  <si>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</si>
  <si>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</si>
  <si>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</si>
  <si>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</si>
  <si>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</si>
  <si>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</si>
  <si>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</si>
  <si>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</si>
  <si>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</si>
  <si>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</si>
  <si>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</si>
  <si>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</si>
  <si>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</si>
  <si>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</si>
  <si>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</si>
  <si>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</si>
  <si>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</si>
  <si>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</si>
  <si>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</si>
  <si>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</si>
  <si>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</si>
  <si>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</si>
  <si>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</si>
  <si>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</si>
  <si>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</si>
  <si>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</si>
  <si>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</si>
  <si>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</si>
  <si>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</si>
  <si>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</si>
  <si>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</si>
  <si>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</si>
  <si>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</si>
  <si>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</si>
  <si>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</si>
  <si>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</si>
  <si>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</si>
  <si>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</si>
  <si>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</si>
  <si>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</si>
  <si>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</si>
  <si>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</si>
  <si>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</si>
  <si>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</si>
  <si>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</si>
  <si>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</si>
  <si>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</si>
  <si>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</si>
  <si>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</si>
  <si>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</si>
  <si>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</si>
  <si>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</si>
  <si>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</si>
  <si>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</si>
  <si>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</si>
  <si>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</si>
  <si>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</si>
  <si>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</si>
  <si>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</si>
  <si>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</si>
  <si>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</si>
  <si>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</si>
  <si>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</si>
  <si>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</si>
  <si>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</si>
  <si>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</si>
  <si>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</si>
  <si>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</si>
  <si>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</si>
  <si>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</si>
  <si>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</si>
  <si>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</si>
  <si>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</si>
  <si>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</si>
  <si>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</si>
  <si>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</si>
  <si>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</si>
  <si>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</si>
  <si>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</si>
  <si>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</si>
  <si>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</si>
  <si>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</si>
  <si>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</si>
  <si>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</si>
  <si>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</si>
  <si>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</si>
  <si>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</si>
  <si>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</si>
  <si>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</si>
  <si>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</si>
  <si>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</si>
  <si>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</si>
  <si>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</si>
  <si>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</si>
  <si>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</si>
  <si>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</si>
  <si>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</si>
  <si>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</si>
  <si>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</si>
  <si>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</si>
  <si>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</si>
  <si>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</si>
  <si>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</si>
  <si>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</si>
  <si>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</si>
  <si>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</si>
  <si>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</si>
  <si>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</si>
  <si>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</si>
  <si>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</si>
  <si>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</si>
  <si>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</si>
  <si>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</si>
  <si>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</si>
  <si>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</si>
  <si>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</si>
  <si>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</si>
  <si>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</si>
  <si>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</si>
  <si>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</si>
  <si>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</si>
  <si>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</si>
  <si>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</si>
  <si>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</si>
  <si>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</si>
  <si>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</si>
  <si>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</si>
  <si>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</si>
  <si>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</si>
  <si>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</si>
  <si>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</si>
  <si>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</si>
  <si>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</si>
  <si>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</si>
  <si>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</si>
  <si>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</si>
  <si>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</si>
  <si>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</si>
  <si>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</si>
  <si>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</si>
  <si>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</si>
  <si>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</si>
  <si>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</si>
  <si>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</si>
  <si>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</si>
  <si>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</si>
  <si>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</si>
  <si>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</si>
  <si>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</si>
  <si>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</si>
  <si>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</si>
  <si>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</si>
  <si>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</si>
  <si>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</si>
  <si>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</si>
  <si>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</si>
  <si>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</si>
  <si>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</si>
  <si>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</si>
  <si>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</si>
  <si>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</si>
  <si>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</si>
  <si>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</si>
  <si>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</si>
  <si>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</si>
  <si>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</si>
  <si>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</si>
  <si>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</si>
  <si>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</si>
  <si>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</si>
  <si>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</si>
  <si>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</si>
  <si>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</si>
  <si>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</si>
  <si>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</si>
  <si>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</si>
  <si>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</si>
  <si>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</si>
  <si>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</si>
  <si>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</si>
  <si>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</si>
  <si>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</si>
  <si>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</si>
  <si>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</si>
  <si>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</si>
  <si>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</si>
  <si>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</si>
  <si>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</si>
  <si>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</si>
  <si>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</si>
  <si>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</si>
  <si>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</si>
  <si>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</si>
  <si>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</si>
  <si>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</si>
  <si>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</si>
  <si>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</si>
  <si>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</si>
  <si>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</si>
  <si>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</si>
  <si>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</si>
  <si>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</si>
  <si>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</si>
  <si>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</si>
  <si>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</si>
  <si>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</si>
  <si>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</si>
  <si>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</si>
  <si>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</si>
  <si>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</si>
  <si>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</si>
  <si>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</si>
  <si>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</si>
  <si>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</si>
  <si>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</si>
  <si>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</si>
  <si>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</si>
  <si>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</si>
  <si>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</si>
  <si>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</si>
  <si>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</si>
  <si>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</si>
  <si>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</si>
  <si>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</si>
  <si>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</si>
  <si>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</si>
  <si>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</si>
  <si>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</si>
  <si>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</si>
  <si>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</si>
  <si>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</si>
  <si>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</si>
  <si>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</si>
  <si>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</si>
  <si>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</si>
  <si>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</si>
  <si>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</si>
  <si>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</si>
  <si>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</si>
  <si>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</si>
  <si>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</si>
  <si>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</si>
  <si>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</si>
  <si>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</si>
  <si>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</si>
  <si>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</si>
  <si>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</si>
  <si>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</si>
  <si>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</si>
  <si>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</si>
  <si>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</si>
  <si>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</si>
  <si>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</si>
  <si>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</si>
  <si>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</si>
  <si>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</si>
  <si>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</si>
  <si>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</si>
  <si>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</si>
  <si>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</si>
  <si>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</si>
  <si>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</si>
  <si>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</si>
  <si>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</si>
  <si>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</si>
  <si>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</si>
  <si>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</si>
  <si>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</si>
  <si>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</si>
  <si>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</si>
  <si>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</si>
  <si>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</si>
  <si>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</si>
  <si>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</si>
  <si>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</si>
  <si>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</si>
  <si>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</si>
  <si>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</si>
  <si>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</si>
  <si>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</si>
  <si>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</si>
  <si>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</si>
  <si>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</si>
  <si>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</si>
  <si>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</si>
  <si>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</si>
  <si>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</si>
  <si>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</si>
  <si>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</si>
  <si>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</si>
  <si>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</si>
  <si>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</si>
  <si>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</si>
  <si>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</si>
  <si>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</si>
  <si>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</si>
  <si>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</si>
  <si>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</si>
  <si>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</si>
  <si>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</si>
  <si>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</si>
  <si>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</si>
  <si>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</si>
  <si>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</si>
  <si>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</si>
  <si>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</si>
  <si>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</si>
  <si>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</si>
  <si>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</si>
  <si>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</si>
  <si>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</si>
  <si>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</si>
  <si>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</si>
  <si>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</si>
  <si>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III</t>
  </si>
  <si>
    <t>г. Тюмень</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</si>
  <si>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</si>
  <si>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 Т13/25/04130-ДТПЭДО от 16.10.2025 ООО "АБЗ-18"</t>
  </si>
  <si>
    <t>г. Тюмень, 7 км Старого Тобольского тракта, строение 9, 10 на земельном участке с кадастровым номером 72:23:0224001:2586</t>
  </si>
  <si>
    <t>ТП 10/0,4 кВ с ЛЭП 10 кВ</t>
  </si>
  <si>
    <t>концевая опора вновь сооружаемой АО "Россети Тюмень" от опоры № 25 ВЛ 10 кВ Антипино ПС 110 кВ Антипино</t>
  </si>
  <si>
    <t>1. Проектирование и строительство ВЛЗ 10 кВ от опоры № 25 ВЛ 10 кВ Антипино ПС 110 кВ Антипино воздушной линией на железобетонных опорах изолированным алюминиевым проводом сечением до 50 мм2 включительно одноцепной протяженностью 0,03 км от ВЛ 10 кВ Антипино ПС 110 кВ Антипино с установкой на границе земельного участка заявителя линейного разъединителя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</si>
  <si>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ООО "АБЗ-18"</t>
  </si>
  <si>
    <t>новое строительство ВЛ 10 кВ - 1х0,03 км; установка реклоузера 10 кВ - 1 шт.</t>
  </si>
  <si>
    <t>ВЛ 10 кВ - 1х0,03 км; установка реклоузера 10 кВ - 1 шт.</t>
  </si>
  <si>
    <t>Исполнение обязательств по договору технологического присоединения от 16.10.2025 №Т13/25/04130-ДТПЭДО для подключения энергопринимающих устройств ООО "АБЗ-18"</t>
  </si>
  <si>
    <t xml:space="preserve"> по состоянию на 01.01.2025</t>
  </si>
  <si>
    <t>по состоянию на 01.01.2026</t>
  </si>
  <si>
    <t xml:space="preserve">Факт 2025 года </t>
  </si>
  <si>
    <t>Год 2030</t>
  </si>
  <si>
    <t xml:space="preserve">Реклоузер 10 кВ с комплектом оборудования для монтажа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</si>
  <si>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- 0,44568 млн.руб.</t>
  </si>
  <si>
    <t>334,01 тыс.руб./шт. без НДС</t>
  </si>
  <si>
    <t>Год раскрытия информации: 2026 год</t>
  </si>
  <si>
    <t>Q_NS3300.VL.0138</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</si>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</sst>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562</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563</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7" t="s">
        <v>545</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560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0.44568166967833645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0.3679136118347181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10" zoomScale="70" zoomScaleSheetLayoutView="7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300" t="str">
        <f>'1. паспорт местоположение'!A12:C12</f>
        <v>Q_NS3300.VL.0138</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2" x14ac:dyDescent="0.2">
      <c r="A14" s="300"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5</v>
      </c>
      <c r="B19" s="299" t="s">
        <v>101</v>
      </c>
      <c r="C19" s="301" t="s">
        <v>308</v>
      </c>
      <c r="D19" s="299" t="s">
        <v>307</v>
      </c>
      <c r="E19" s="299" t="s">
        <v>100</v>
      </c>
      <c r="F19" s="299" t="s">
        <v>99</v>
      </c>
      <c r="G19" s="299" t="s">
        <v>303</v>
      </c>
      <c r="H19" s="299" t="s">
        <v>98</v>
      </c>
      <c r="I19" s="299" t="s">
        <v>97</v>
      </c>
      <c r="J19" s="299" t="s">
        <v>96</v>
      </c>
      <c r="K19" s="299" t="s">
        <v>95</v>
      </c>
      <c r="L19" s="299" t="s">
        <v>94</v>
      </c>
      <c r="M19" s="299" t="s">
        <v>93</v>
      </c>
      <c r="N19" s="299" t="s">
        <v>92</v>
      </c>
      <c r="O19" s="299" t="s">
        <v>91</v>
      </c>
      <c r="P19" s="299" t="s">
        <v>90</v>
      </c>
      <c r="Q19" s="299" t="s">
        <v>306</v>
      </c>
      <c r="R19" s="299"/>
      <c r="S19" s="303" t="s">
        <v>407</v>
      </c>
      <c r="T19" s="3"/>
      <c r="U19" s="3"/>
      <c r="V19" s="3"/>
      <c r="W19" s="3"/>
      <c r="X19" s="3"/>
      <c r="Y19" s="3"/>
    </row>
    <row r="20" spans="1:28" s="2" customFormat="1" ht="180.75" customHeight="1" x14ac:dyDescent="0.2">
      <c r="A20" s="299"/>
      <c r="B20" s="299"/>
      <c r="C20" s="302"/>
      <c r="D20" s="299"/>
      <c r="E20" s="299"/>
      <c r="F20" s="299"/>
      <c r="G20" s="299"/>
      <c r="H20" s="299"/>
      <c r="I20" s="299"/>
      <c r="J20" s="299"/>
      <c r="K20" s="299"/>
      <c r="L20" s="299"/>
      <c r="M20" s="299"/>
      <c r="N20" s="299"/>
      <c r="O20" s="299"/>
      <c r="P20" s="299"/>
      <c r="Q20" s="44" t="s">
        <v>304</v>
      </c>
      <c r="R20" s="45" t="s">
        <v>305</v>
      </c>
      <c r="S20" s="30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546</v>
      </c>
      <c r="C22" s="178" t="s">
        <v>302</v>
      </c>
      <c r="D22" s="178" t="s">
        <v>507</v>
      </c>
      <c r="E22" s="178" t="s">
        <v>547</v>
      </c>
      <c r="F22" s="178" t="s">
        <v>548</v>
      </c>
      <c r="G22" s="285" t="s">
        <v>549</v>
      </c>
      <c r="H22" s="178">
        <v>1.31</v>
      </c>
      <c r="I22" s="178">
        <v>0.76</v>
      </c>
      <c r="J22" s="178">
        <f>H22-I22</f>
        <v>0.55000000000000004</v>
      </c>
      <c r="K22" s="178">
        <v>10</v>
      </c>
      <c r="L22" s="178" t="s">
        <v>543</v>
      </c>
      <c r="M22" s="178" t="s">
        <v>494</v>
      </c>
      <c r="N22" s="178" t="s">
        <v>494</v>
      </c>
      <c r="O22" s="178" t="s">
        <v>494</v>
      </c>
      <c r="P22" s="178" t="s">
        <v>494</v>
      </c>
      <c r="Q22" s="178" t="s">
        <v>550</v>
      </c>
      <c r="R22" s="178"/>
      <c r="S22" s="219">
        <v>2.71450214</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300" t="str">
        <f>'1. паспорт местоположение'!A12:C12</f>
        <v>Q_NS3300.VL.0138</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2" x14ac:dyDescent="0.2">
      <c r="A16" s="300"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5</v>
      </c>
      <c r="B21" s="308" t="s">
        <v>222</v>
      </c>
      <c r="C21" s="309"/>
      <c r="D21" s="312" t="s">
        <v>123</v>
      </c>
      <c r="E21" s="308" t="s">
        <v>447</v>
      </c>
      <c r="F21" s="309"/>
      <c r="G21" s="308" t="s">
        <v>241</v>
      </c>
      <c r="H21" s="309"/>
      <c r="I21" s="308" t="s">
        <v>122</v>
      </c>
      <c r="J21" s="309"/>
      <c r="K21" s="312" t="s">
        <v>121</v>
      </c>
      <c r="L21" s="308" t="s">
        <v>120</v>
      </c>
      <c r="M21" s="309"/>
      <c r="N21" s="308" t="s">
        <v>443</v>
      </c>
      <c r="O21" s="309"/>
      <c r="P21" s="312" t="s">
        <v>119</v>
      </c>
      <c r="Q21" s="318" t="s">
        <v>118</v>
      </c>
      <c r="R21" s="319"/>
      <c r="S21" s="318" t="s">
        <v>117</v>
      </c>
      <c r="T21" s="320"/>
    </row>
    <row r="22" spans="1:20" ht="204.75" customHeight="1" x14ac:dyDescent="0.25">
      <c r="A22" s="316"/>
      <c r="B22" s="310"/>
      <c r="C22" s="311"/>
      <c r="D22" s="314"/>
      <c r="E22" s="310"/>
      <c r="F22" s="311"/>
      <c r="G22" s="310"/>
      <c r="H22" s="311"/>
      <c r="I22" s="310"/>
      <c r="J22" s="311"/>
      <c r="K22" s="313"/>
      <c r="L22" s="310"/>
      <c r="M22" s="311"/>
      <c r="N22" s="310"/>
      <c r="O22" s="311"/>
      <c r="P22" s="313"/>
      <c r="Q22" s="94" t="s">
        <v>116</v>
      </c>
      <c r="R22" s="94" t="s">
        <v>417</v>
      </c>
      <c r="S22" s="94" t="s">
        <v>115</v>
      </c>
      <c r="T22" s="94" t="s">
        <v>114</v>
      </c>
    </row>
    <row r="23" spans="1:20" ht="51.75" customHeight="1" x14ac:dyDescent="0.25">
      <c r="A23" s="317"/>
      <c r="B23" s="149" t="s">
        <v>112</v>
      </c>
      <c r="C23" s="149" t="s">
        <v>113</v>
      </c>
      <c r="D23" s="313"/>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7" t="s">
        <v>453</v>
      </c>
      <c r="C33" s="307"/>
      <c r="D33" s="307"/>
      <c r="E33" s="307"/>
      <c r="F33" s="307"/>
      <c r="G33" s="307"/>
      <c r="H33" s="307"/>
      <c r="I33" s="307"/>
      <c r="J33" s="307"/>
      <c r="K33" s="307"/>
      <c r="L33" s="307"/>
      <c r="M33" s="307"/>
      <c r="N33" s="307"/>
      <c r="O33" s="307"/>
      <c r="P33" s="307"/>
      <c r="Q33" s="307"/>
      <c r="R33" s="307"/>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Q_NS3300.VL.0138</v>
      </c>
      <c r="B12" s="329"/>
      <c r="C12" s="329"/>
      <c r="D12" s="329"/>
      <c r="E12" s="329" t="s">
        <v>7</v>
      </c>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4"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5" s="294"/>
      <c r="C15" s="294"/>
      <c r="D15" s="294"/>
      <c r="E15" s="294" t="s">
        <v>7</v>
      </c>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2" t="s">
        <v>5</v>
      </c>
      <c r="B21" s="325" t="s">
        <v>427</v>
      </c>
      <c r="C21" s="326"/>
      <c r="D21" s="325" t="s">
        <v>429</v>
      </c>
      <c r="E21" s="326"/>
      <c r="F21" s="318" t="s">
        <v>95</v>
      </c>
      <c r="G21" s="320"/>
      <c r="H21" s="320"/>
      <c r="I21" s="319"/>
      <c r="J21" s="322" t="s">
        <v>430</v>
      </c>
      <c r="K21" s="325" t="s">
        <v>431</v>
      </c>
      <c r="L21" s="326"/>
      <c r="M21" s="325" t="s">
        <v>432</v>
      </c>
      <c r="N21" s="326"/>
      <c r="O21" s="325" t="s">
        <v>419</v>
      </c>
      <c r="P21" s="326"/>
      <c r="Q21" s="325" t="s">
        <v>128</v>
      </c>
      <c r="R21" s="326"/>
      <c r="S21" s="322" t="s">
        <v>127</v>
      </c>
      <c r="T21" s="322" t="s">
        <v>433</v>
      </c>
      <c r="U21" s="322" t="s">
        <v>428</v>
      </c>
      <c r="V21" s="325" t="s">
        <v>126</v>
      </c>
      <c r="W21" s="326"/>
      <c r="X21" s="318" t="s">
        <v>118</v>
      </c>
      <c r="Y21" s="320"/>
      <c r="Z21" s="318" t="s">
        <v>117</v>
      </c>
      <c r="AA21" s="320"/>
    </row>
    <row r="22" spans="1:27" ht="216" customHeight="1" x14ac:dyDescent="0.25">
      <c r="A22" s="323"/>
      <c r="B22" s="327"/>
      <c r="C22" s="328"/>
      <c r="D22" s="327"/>
      <c r="E22" s="328"/>
      <c r="F22" s="318" t="s">
        <v>125</v>
      </c>
      <c r="G22" s="319"/>
      <c r="H22" s="318" t="s">
        <v>124</v>
      </c>
      <c r="I22" s="319"/>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Q_NS3300.VL.0138</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300" t="str">
        <f>'1. паспорт местоположение'!A12:C12</f>
        <v>Q_NS3300.VL.0138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00"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4"/>
      <c r="AB16" s="15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4"/>
      <c r="AB17" s="15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4"/>
      <c r="AB18" s="15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00" t="str">
        <f>'1. паспорт местоположение'!A12:C12</f>
        <v>Q_NS3300.VL.0138</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00"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41" t="s">
        <v>421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299" t="s">
        <v>5</v>
      </c>
      <c r="B19" s="299" t="s">
        <v>89</v>
      </c>
      <c r="C19" s="299" t="s">
        <v>88</v>
      </c>
      <c r="D19" s="299" t="s">
        <v>77</v>
      </c>
      <c r="E19" s="338" t="s">
        <v>87</v>
      </c>
      <c r="F19" s="339"/>
      <c r="G19" s="339"/>
      <c r="H19" s="339"/>
      <c r="I19" s="340"/>
      <c r="J19" s="299" t="s">
        <v>86</v>
      </c>
      <c r="K19" s="299"/>
      <c r="L19" s="299"/>
      <c r="M19" s="299"/>
      <c r="N19" s="299"/>
      <c r="O19" s="299"/>
      <c r="P19" s="3"/>
      <c r="Q19" s="3"/>
      <c r="R19" s="3"/>
      <c r="S19" s="3"/>
      <c r="T19" s="3"/>
      <c r="U19" s="3"/>
      <c r="V19" s="3"/>
      <c r="W19" s="3"/>
    </row>
    <row r="20" spans="1:26" s="2" customFormat="1" ht="51" customHeight="1" x14ac:dyDescent="0.2">
      <c r="A20" s="299"/>
      <c r="B20" s="299"/>
      <c r="C20" s="299"/>
      <c r="D20" s="299"/>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3"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42" t="str">
        <f>'4. паспортбюджет'!A5:O5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Q_NS3300.VL.0138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3"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6" t="s">
        <v>289</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5"/>
      <c r="AN24" s="225"/>
      <c r="AO24" s="226"/>
      <c r="AP24" s="226"/>
      <c r="AQ24" s="226"/>
      <c r="AR24" s="226"/>
      <c r="AS24" s="227"/>
    </row>
    <row r="25" spans="1:45" ht="12.75" customHeight="1" x14ac:dyDescent="0.25">
      <c r="A25" s="343" t="s">
        <v>510</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28"/>
      <c r="AN25" s="346" t="s">
        <v>288</v>
      </c>
      <c r="AO25" s="346"/>
      <c r="AP25" s="346"/>
      <c r="AQ25" s="347"/>
      <c r="AR25" s="347"/>
      <c r="AS25" s="227"/>
    </row>
    <row r="26" spans="1:45" ht="17.25" customHeight="1" x14ac:dyDescent="0.25">
      <c r="A26" s="348" t="s">
        <v>287</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28"/>
      <c r="AN26" s="351" t="s">
        <v>286</v>
      </c>
      <c r="AO26" s="352"/>
      <c r="AP26" s="353"/>
      <c r="AQ26" s="354"/>
      <c r="AR26" s="355"/>
      <c r="AS26" s="227"/>
    </row>
    <row r="27" spans="1:45" ht="17.25" customHeight="1" x14ac:dyDescent="0.25">
      <c r="A27" s="348" t="s">
        <v>285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28"/>
      <c r="AN27" s="351" t="s">
        <v>284</v>
      </c>
      <c r="AO27" s="352"/>
      <c r="AP27" s="353"/>
      <c r="AQ27" s="354"/>
      <c r="AR27" s="355"/>
      <c r="AS27" s="227"/>
    </row>
    <row r="28" spans="1:45" ht="27.75" customHeight="1" thickBot="1" x14ac:dyDescent="0.3">
      <c r="A28" s="363" t="s">
        <v>283</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28"/>
      <c r="AN28" s="367" t="s">
        <v>511</v>
      </c>
      <c r="AO28" s="368"/>
      <c r="AP28" s="369"/>
      <c r="AQ28" s="354"/>
      <c r="AR28" s="355"/>
      <c r="AS28" s="227"/>
    </row>
    <row r="29" spans="1:45" ht="17.25" customHeight="1" x14ac:dyDescent="0.25">
      <c r="A29" s="357" t="s">
        <v>282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5"/>
      <c r="AL29" s="345"/>
      <c r="AM29" s="228"/>
      <c r="AN29" s="360"/>
      <c r="AO29" s="361"/>
      <c r="AP29" s="361"/>
      <c r="AQ29" s="354"/>
      <c r="AR29" s="362"/>
      <c r="AS29" s="227"/>
    </row>
    <row r="30" spans="1:45" ht="17.25" customHeight="1" x14ac:dyDescent="0.25">
      <c r="A30" s="348" t="s">
        <v>512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28"/>
      <c r="AS30" s="227"/>
    </row>
    <row r="31" spans="1:45" ht="17.25" customHeight="1" x14ac:dyDescent="0.25">
      <c r="A31" s="348" t="s">
        <v>281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28"/>
      <c r="AN31" s="228"/>
      <c r="AO31" s="229"/>
      <c r="AP31" s="229"/>
      <c r="AQ31" s="229"/>
      <c r="AR31" s="229"/>
      <c r="AS31" s="227"/>
    </row>
    <row r="32" spans="1:45" ht="17.25" customHeight="1" x14ac:dyDescent="0.25">
      <c r="A32" s="348" t="s">
        <v>265</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28"/>
      <c r="AN32" s="228"/>
      <c r="AO32" s="228"/>
      <c r="AP32" s="228"/>
      <c r="AQ32" s="228"/>
      <c r="AR32" s="228"/>
      <c r="AS32" s="227"/>
    </row>
    <row r="33" spans="1:45" ht="17.25" customHeight="1" x14ac:dyDescent="0.25">
      <c r="A33" s="348" t="s">
        <v>280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2"/>
      <c r="AL33" s="372"/>
      <c r="AM33" s="228"/>
      <c r="AN33" s="228"/>
      <c r="AO33" s="228"/>
      <c r="AP33" s="228"/>
      <c r="AQ33" s="228"/>
      <c r="AR33" s="228"/>
      <c r="AS33" s="227"/>
    </row>
    <row r="34" spans="1:45" ht="17.25" customHeight="1" x14ac:dyDescent="0.25">
      <c r="A34" s="348" t="s">
        <v>279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28"/>
      <c r="AN34" s="228"/>
      <c r="AO34" s="228"/>
      <c r="AP34" s="228"/>
      <c r="AQ34" s="228"/>
      <c r="AR34" s="228"/>
      <c r="AS34" s="22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28"/>
      <c r="AN35" s="228"/>
      <c r="AO35" s="228"/>
      <c r="AP35" s="228"/>
      <c r="AQ35" s="228"/>
      <c r="AR35" s="228"/>
      <c r="AS35" s="227"/>
    </row>
    <row r="36" spans="1:45" ht="17.25" customHeight="1" thickBot="1" x14ac:dyDescent="0.3">
      <c r="A36" s="370" t="s">
        <v>258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6"/>
      <c r="AL36" s="366"/>
      <c r="AM36" s="228"/>
      <c r="AN36" s="228"/>
      <c r="AO36" s="228"/>
      <c r="AP36" s="228"/>
      <c r="AQ36" s="228"/>
      <c r="AR36" s="228"/>
      <c r="AS36" s="22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228"/>
      <c r="AN37" s="228"/>
      <c r="AO37" s="228"/>
      <c r="AP37" s="228"/>
      <c r="AQ37" s="228"/>
      <c r="AR37" s="228"/>
      <c r="AS37" s="227"/>
    </row>
    <row r="38" spans="1:45" ht="17.25" customHeight="1" x14ac:dyDescent="0.25">
      <c r="A38" s="348" t="s">
        <v>278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28"/>
      <c r="AN38" s="228"/>
      <c r="AO38" s="228"/>
      <c r="AP38" s="228"/>
      <c r="AQ38" s="228"/>
      <c r="AR38" s="228"/>
      <c r="AS38" s="227"/>
    </row>
    <row r="39" spans="1:45" ht="17.25" customHeight="1" thickBot="1" x14ac:dyDescent="0.3">
      <c r="A39" s="370" t="s">
        <v>277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6"/>
      <c r="AL39" s="366"/>
      <c r="AM39" s="228"/>
      <c r="AN39" s="228"/>
      <c r="AO39" s="228"/>
      <c r="AP39" s="228"/>
      <c r="AQ39" s="228"/>
      <c r="AR39" s="228"/>
      <c r="AS39" s="227"/>
    </row>
    <row r="40" spans="1:45" ht="17.25" customHeight="1" x14ac:dyDescent="0.25">
      <c r="A40" s="343" t="s">
        <v>513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28"/>
      <c r="AN40" s="228"/>
      <c r="AO40" s="228"/>
      <c r="AP40" s="228"/>
      <c r="AQ40" s="228"/>
      <c r="AR40" s="228"/>
      <c r="AS40" s="227"/>
    </row>
    <row r="41" spans="1:45" ht="17.25" customHeight="1" x14ac:dyDescent="0.25">
      <c r="A41" s="348" t="s">
        <v>276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28"/>
      <c r="AN41" s="228"/>
      <c r="AO41" s="228"/>
      <c r="AP41" s="228"/>
      <c r="AQ41" s="228"/>
      <c r="AR41" s="228"/>
      <c r="AS41" s="227"/>
    </row>
    <row r="42" spans="1:45" ht="17.25" customHeight="1" x14ac:dyDescent="0.25">
      <c r="A42" s="348" t="s">
        <v>275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28"/>
      <c r="AN42" s="228"/>
      <c r="AO42" s="228"/>
      <c r="AP42" s="228"/>
      <c r="AQ42" s="228"/>
      <c r="AR42" s="228"/>
      <c r="AS42" s="227"/>
    </row>
    <row r="43" spans="1:45" ht="17.25" customHeight="1" x14ac:dyDescent="0.25">
      <c r="A43" s="348" t="s">
        <v>274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28"/>
      <c r="AN43" s="228"/>
      <c r="AO43" s="228"/>
      <c r="AP43" s="228"/>
      <c r="AQ43" s="228"/>
      <c r="AR43" s="228"/>
      <c r="AS43" s="227"/>
    </row>
    <row r="44" spans="1:45" ht="17.25" customHeight="1" x14ac:dyDescent="0.25">
      <c r="A44" s="348" t="s">
        <v>273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28"/>
      <c r="AN44" s="228"/>
      <c r="AO44" s="228"/>
      <c r="AP44" s="228"/>
      <c r="AQ44" s="228"/>
      <c r="AR44" s="228"/>
      <c r="AS44" s="227"/>
    </row>
    <row r="45" spans="1:45" ht="17.25" customHeight="1" x14ac:dyDescent="0.25">
      <c r="A45" s="348" t="s">
        <v>272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28"/>
      <c r="AN45" s="228"/>
      <c r="AO45" s="228"/>
      <c r="AP45" s="228"/>
      <c r="AQ45" s="228"/>
      <c r="AR45" s="228"/>
      <c r="AS45" s="227"/>
    </row>
    <row r="46" spans="1:45" ht="17.25" customHeight="1" thickBot="1" x14ac:dyDescent="0.3">
      <c r="A46" s="373" t="s">
        <v>514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28"/>
      <c r="AN46" s="228"/>
      <c r="AO46" s="228"/>
      <c r="AP46" s="228"/>
      <c r="AQ46" s="228"/>
      <c r="AR46" s="228"/>
      <c r="AS46" s="227"/>
    </row>
    <row r="47" spans="1:45" ht="24" customHeight="1" x14ac:dyDescent="0.25">
      <c r="A47" s="376" t="s">
        <v>271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5" t="s">
        <v>4</v>
      </c>
      <c r="AL47" s="345"/>
      <c r="AM47" s="379" t="s">
        <v>515</v>
      </c>
      <c r="AN47" s="379"/>
      <c r="AO47" s="230" t="s">
        <v>516</v>
      </c>
      <c r="AP47" s="230" t="s">
        <v>517</v>
      </c>
      <c r="AQ47" s="227"/>
    </row>
    <row r="48" spans="1:45" ht="12" customHeight="1" x14ac:dyDescent="0.25">
      <c r="A48" s="348" t="s">
        <v>270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31"/>
      <c r="AP48" s="231"/>
      <c r="AQ48" s="227"/>
    </row>
    <row r="49" spans="1:43" ht="12" customHeight="1" x14ac:dyDescent="0.25">
      <c r="A49" s="348" t="s">
        <v>269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31"/>
      <c r="AP49" s="231"/>
      <c r="AQ49" s="227"/>
    </row>
    <row r="50" spans="1:43" ht="12" customHeight="1" thickBot="1" x14ac:dyDescent="0.3">
      <c r="A50" s="370" t="s">
        <v>518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6"/>
      <c r="AL50" s="366"/>
      <c r="AM50" s="366"/>
      <c r="AN50" s="366"/>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80" t="s">
        <v>519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515</v>
      </c>
      <c r="AN52" s="379"/>
      <c r="AO52" s="230" t="s">
        <v>516</v>
      </c>
      <c r="AP52" s="230" t="s">
        <v>517</v>
      </c>
      <c r="AQ52" s="227"/>
    </row>
    <row r="53" spans="1:43" ht="11.25" customHeight="1" x14ac:dyDescent="0.25">
      <c r="A53" s="382" t="s">
        <v>520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2"/>
      <c r="AL53" s="372"/>
      <c r="AM53" s="372"/>
      <c r="AN53" s="372"/>
      <c r="AO53" s="237"/>
      <c r="AP53" s="237"/>
      <c r="AQ53" s="227"/>
    </row>
    <row r="54" spans="1:43" ht="12" customHeight="1" x14ac:dyDescent="0.25">
      <c r="A54" s="348" t="s">
        <v>521</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31"/>
      <c r="AP54" s="231"/>
      <c r="AQ54" s="227"/>
    </row>
    <row r="55" spans="1:43" ht="12" customHeight="1" x14ac:dyDescent="0.25">
      <c r="A55" s="348" t="s">
        <v>522</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31"/>
      <c r="AP55" s="231"/>
      <c r="AQ55" s="227"/>
    </row>
    <row r="56" spans="1:43" ht="12" customHeight="1" thickBot="1" x14ac:dyDescent="0.3">
      <c r="A56" s="370" t="s">
        <v>523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6"/>
      <c r="AL56" s="366"/>
      <c r="AM56" s="366"/>
      <c r="AN56" s="366"/>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80" t="s">
        <v>524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515</v>
      </c>
      <c r="AN58" s="379"/>
      <c r="AO58" s="230" t="s">
        <v>516</v>
      </c>
      <c r="AP58" s="230" t="s">
        <v>517</v>
      </c>
      <c r="AQ58" s="227"/>
    </row>
    <row r="59" spans="1:43" ht="12.75" customHeight="1" x14ac:dyDescent="0.25">
      <c r="A59" s="384" t="s">
        <v>268</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40"/>
      <c r="AP59" s="240"/>
      <c r="AQ59" s="241"/>
    </row>
    <row r="60" spans="1:43" ht="12" customHeight="1" x14ac:dyDescent="0.25">
      <c r="A60" s="348" t="s">
        <v>267</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31"/>
      <c r="AP60" s="231"/>
      <c r="AQ60" s="227"/>
    </row>
    <row r="61" spans="1:43" ht="12" customHeight="1" x14ac:dyDescent="0.25">
      <c r="A61" s="348" t="s">
        <v>266</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31"/>
      <c r="AP61" s="231"/>
      <c r="AQ61" s="227"/>
    </row>
    <row r="62" spans="1:43" ht="12" customHeight="1" x14ac:dyDescent="0.25">
      <c r="A62" s="348" t="s">
        <v>265</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31"/>
      <c r="AP62" s="231"/>
      <c r="AQ62" s="22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31"/>
      <c r="AP63" s="231"/>
      <c r="AQ63" s="22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31"/>
      <c r="AP64" s="231"/>
      <c r="AQ64" s="227"/>
    </row>
    <row r="65" spans="1:43" ht="12" customHeight="1" x14ac:dyDescent="0.25">
      <c r="A65" s="348" t="s">
        <v>264</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31"/>
      <c r="AP65" s="231"/>
      <c r="AQ65" s="227"/>
    </row>
    <row r="66" spans="1:43" ht="27.75" customHeight="1" x14ac:dyDescent="0.25">
      <c r="A66" s="387" t="s">
        <v>525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42"/>
      <c r="AP66" s="242"/>
      <c r="AQ66" s="241"/>
    </row>
    <row r="67" spans="1:43" ht="11.25" customHeight="1" x14ac:dyDescent="0.25">
      <c r="A67" s="348" t="s">
        <v>260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31"/>
      <c r="AP67" s="231"/>
      <c r="AQ67" s="227"/>
    </row>
    <row r="68" spans="1:43" ht="25.5" customHeight="1" x14ac:dyDescent="0.25">
      <c r="A68" s="387" t="s">
        <v>526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42"/>
      <c r="AP68" s="242"/>
      <c r="AQ68" s="241"/>
    </row>
    <row r="69" spans="1:43" ht="12" customHeight="1" x14ac:dyDescent="0.25">
      <c r="A69" s="348" t="s">
        <v>259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31"/>
      <c r="AP69" s="231"/>
      <c r="AQ69" s="227"/>
    </row>
    <row r="70" spans="1:43" ht="12.75" customHeight="1" x14ac:dyDescent="0.25">
      <c r="A70" s="395" t="s">
        <v>263</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42"/>
      <c r="AP70" s="242"/>
      <c r="AQ70" s="241"/>
    </row>
    <row r="71" spans="1:43" ht="12" customHeight="1" x14ac:dyDescent="0.25">
      <c r="A71" s="348" t="s">
        <v>258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31"/>
      <c r="AP71" s="231"/>
      <c r="AQ71" s="227"/>
    </row>
    <row r="72" spans="1:43" ht="12.75" customHeight="1" thickBot="1" x14ac:dyDescent="0.3">
      <c r="A72" s="391" t="s">
        <v>262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80" t="s">
        <v>261</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515</v>
      </c>
      <c r="AN74" s="379"/>
      <c r="AO74" s="230" t="s">
        <v>516</v>
      </c>
      <c r="AP74" s="230" t="s">
        <v>517</v>
      </c>
      <c r="AQ74" s="227"/>
    </row>
    <row r="75" spans="1:43" ht="25.5" customHeight="1" x14ac:dyDescent="0.25">
      <c r="A75" s="387" t="s">
        <v>526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44"/>
      <c r="AP75" s="244"/>
      <c r="AQ75" s="241"/>
    </row>
    <row r="76" spans="1:43" ht="12" customHeight="1" x14ac:dyDescent="0.25">
      <c r="A76" s="348" t="s">
        <v>260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7"/>
      <c r="AN76" s="397"/>
      <c r="AO76" s="245"/>
      <c r="AP76" s="245"/>
      <c r="AQ76" s="227"/>
    </row>
    <row r="77" spans="1:43" ht="12" customHeight="1" x14ac:dyDescent="0.25">
      <c r="A77" s="348" t="s">
        <v>259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7"/>
      <c r="AN77" s="397"/>
      <c r="AO77" s="245"/>
      <c r="AP77" s="245"/>
      <c r="AQ77" s="227"/>
    </row>
    <row r="78" spans="1:43" ht="12" customHeight="1" x14ac:dyDescent="0.25">
      <c r="A78" s="348" t="s">
        <v>258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7"/>
      <c r="AN78" s="397"/>
      <c r="AO78" s="245"/>
      <c r="AP78" s="245"/>
      <c r="AQ78" s="227"/>
    </row>
    <row r="79" spans="1:43" ht="12" customHeight="1" x14ac:dyDescent="0.25">
      <c r="A79" s="348" t="s">
        <v>257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7"/>
      <c r="AN79" s="397"/>
      <c r="AO79" s="245"/>
      <c r="AP79" s="245"/>
      <c r="AQ79" s="227"/>
    </row>
    <row r="80" spans="1:43" ht="12" customHeight="1" x14ac:dyDescent="0.25">
      <c r="A80" s="348" t="s">
        <v>256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7"/>
      <c r="AN80" s="397"/>
      <c r="AO80" s="245"/>
      <c r="AP80" s="245"/>
      <c r="AQ80" s="227"/>
    </row>
    <row r="81" spans="1:45" ht="12.75" customHeight="1" x14ac:dyDescent="0.25">
      <c r="A81" s="348" t="s">
        <v>255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7"/>
      <c r="AN81" s="397"/>
      <c r="AO81" s="245"/>
      <c r="AP81" s="245"/>
      <c r="AQ81" s="227"/>
    </row>
    <row r="82" spans="1:45" ht="12.75" customHeight="1" x14ac:dyDescent="0.25">
      <c r="A82" s="348" t="s">
        <v>254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7"/>
      <c r="AN82" s="397"/>
      <c r="AO82" s="245"/>
      <c r="AP82" s="245"/>
      <c r="AQ82" s="227"/>
    </row>
    <row r="83" spans="1:45" ht="12" customHeight="1" x14ac:dyDescent="0.25">
      <c r="A83" s="395" t="s">
        <v>253</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44"/>
      <c r="AP83" s="244"/>
      <c r="AQ83" s="241"/>
    </row>
    <row r="84" spans="1:45" ht="12" customHeight="1" x14ac:dyDescent="0.25">
      <c r="A84" s="395" t="s">
        <v>527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44"/>
      <c r="AP84" s="244"/>
      <c r="AQ84" s="241"/>
    </row>
    <row r="85" spans="1:45" ht="12" customHeight="1" x14ac:dyDescent="0.25">
      <c r="A85" s="348"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7"/>
      <c r="AN85" s="397"/>
      <c r="AO85" s="245"/>
      <c r="AP85" s="245"/>
      <c r="AQ85" s="225"/>
    </row>
    <row r="86" spans="1:45" ht="27.75" customHeight="1" x14ac:dyDescent="0.25">
      <c r="A86" s="387" t="s">
        <v>528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44"/>
      <c r="AP86" s="244"/>
      <c r="AQ86" s="241"/>
    </row>
    <row r="87" spans="1:45" x14ac:dyDescent="0.25">
      <c r="A87" s="387" t="s">
        <v>529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44"/>
      <c r="AP87" s="244"/>
      <c r="AQ87" s="241"/>
    </row>
    <row r="88" spans="1:45" ht="14.25" customHeight="1" x14ac:dyDescent="0.25">
      <c r="A88" s="399" t="s">
        <v>530</v>
      </c>
      <c r="B88" s="400"/>
      <c r="C88" s="400"/>
      <c r="D88" s="401"/>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2"/>
      <c r="AL88" s="403"/>
      <c r="AM88" s="404"/>
      <c r="AN88" s="405"/>
      <c r="AO88" s="244"/>
      <c r="AP88" s="244"/>
      <c r="AQ88" s="241"/>
    </row>
    <row r="89" spans="1:45" x14ac:dyDescent="0.25">
      <c r="A89" s="399" t="s">
        <v>531</v>
      </c>
      <c r="B89" s="400"/>
      <c r="C89" s="400"/>
      <c r="D89" s="401"/>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2"/>
      <c r="AL89" s="403"/>
      <c r="AM89" s="404"/>
      <c r="AN89" s="405"/>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6"/>
      <c r="AL90" s="407"/>
      <c r="AM90" s="408"/>
      <c r="AN90" s="409"/>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K34" sqref="K34"/>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9" t="str">
        <f>'1. паспорт местоположение'!A12:C12</f>
        <v>Q_NS3300.VL.0138</v>
      </c>
      <c r="B12" s="329"/>
      <c r="C12" s="329"/>
      <c r="D12" s="329"/>
      <c r="E12" s="329"/>
      <c r="F12" s="329"/>
      <c r="G12" s="329"/>
      <c r="H12" s="329"/>
      <c r="I12" s="329"/>
      <c r="J12" s="329"/>
      <c r="K12" s="329"/>
      <c r="L12" s="329"/>
    </row>
    <row r="13" spans="1:44" x14ac:dyDescent="0.25">
      <c r="A13" s="292" t="s">
        <v>8</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x14ac:dyDescent="0.25">
      <c r="A15" s="329"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5" s="329"/>
      <c r="C15" s="329"/>
      <c r="D15" s="329"/>
      <c r="E15" s="329"/>
      <c r="F15" s="329"/>
      <c r="G15" s="329"/>
      <c r="H15" s="329"/>
      <c r="I15" s="329"/>
      <c r="J15" s="329"/>
      <c r="K15" s="329"/>
      <c r="L15" s="329"/>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20" t="s">
        <v>423</v>
      </c>
      <c r="B19" s="420"/>
      <c r="C19" s="420"/>
      <c r="D19" s="420"/>
      <c r="E19" s="420"/>
      <c r="F19" s="420"/>
      <c r="G19" s="420"/>
      <c r="H19" s="420"/>
      <c r="I19" s="420"/>
      <c r="J19" s="420"/>
      <c r="K19" s="420"/>
      <c r="L19" s="420"/>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45923</v>
      </c>
      <c r="H26" s="202">
        <v>45946</v>
      </c>
      <c r="I26" s="77"/>
      <c r="J26" s="77"/>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J34" sqref="J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35" t="str">
        <f>'1. паспорт местоположение'!A12:C12</f>
        <v>Q_NS3300.VL.0138</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7"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29" x14ac:dyDescent="0.25">
      <c r="A17" s="64"/>
      <c r="L17" s="64"/>
      <c r="M17" s="64"/>
      <c r="N17" s="64"/>
      <c r="O17" s="64"/>
      <c r="P17" s="64"/>
      <c r="Q17" s="64"/>
      <c r="R17" s="64"/>
      <c r="S17" s="64"/>
      <c r="T17" s="260"/>
    </row>
    <row r="18" spans="1:29" x14ac:dyDescent="0.25">
      <c r="A18" s="426" t="s">
        <v>424</v>
      </c>
      <c r="B18" s="426"/>
      <c r="C18" s="426"/>
      <c r="D18" s="426"/>
      <c r="E18" s="426"/>
      <c r="F18" s="426"/>
      <c r="G18" s="426"/>
      <c r="H18" s="426"/>
      <c r="I18" s="426"/>
      <c r="J18" s="426"/>
      <c r="K18" s="426"/>
      <c r="L18" s="426"/>
      <c r="M18" s="426"/>
      <c r="N18" s="426"/>
      <c r="O18" s="426"/>
      <c r="P18" s="426"/>
      <c r="Q18" s="426"/>
      <c r="R18" s="426"/>
      <c r="S18" s="426"/>
      <c r="T18" s="426"/>
      <c r="U18" s="426"/>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7" t="s">
        <v>187</v>
      </c>
      <c r="B20" s="427" t="s">
        <v>186</v>
      </c>
      <c r="C20" s="430" t="s">
        <v>185</v>
      </c>
      <c r="D20" s="430"/>
      <c r="E20" s="431" t="s">
        <v>184</v>
      </c>
      <c r="F20" s="431"/>
      <c r="G20" s="432" t="s">
        <v>557</v>
      </c>
      <c r="H20" s="421" t="s">
        <v>458</v>
      </c>
      <c r="I20" s="422"/>
      <c r="J20" s="422"/>
      <c r="K20" s="422"/>
      <c r="L20" s="421" t="s">
        <v>459</v>
      </c>
      <c r="M20" s="422"/>
      <c r="N20" s="422"/>
      <c r="O20" s="422"/>
      <c r="P20" s="421" t="s">
        <v>499</v>
      </c>
      <c r="Q20" s="422"/>
      <c r="R20" s="422"/>
      <c r="S20" s="422"/>
      <c r="T20" s="421" t="s">
        <v>504</v>
      </c>
      <c r="U20" s="422"/>
      <c r="V20" s="422"/>
      <c r="W20" s="422"/>
      <c r="X20" s="421" t="s">
        <v>558</v>
      </c>
      <c r="Y20" s="422"/>
      <c r="Z20" s="422"/>
      <c r="AA20" s="422"/>
      <c r="AB20" s="423" t="s">
        <v>183</v>
      </c>
      <c r="AC20" s="423"/>
    </row>
    <row r="21" spans="1:29" s="204" customFormat="1" ht="15.75" customHeight="1" x14ac:dyDescent="0.25">
      <c r="A21" s="428"/>
      <c r="B21" s="428"/>
      <c r="C21" s="430"/>
      <c r="D21" s="430"/>
      <c r="E21" s="431"/>
      <c r="F21" s="431"/>
      <c r="G21" s="433"/>
      <c r="H21" s="424" t="s">
        <v>2</v>
      </c>
      <c r="I21" s="424"/>
      <c r="J21" s="424" t="s">
        <v>181</v>
      </c>
      <c r="K21" s="424"/>
      <c r="L21" s="424" t="s">
        <v>2</v>
      </c>
      <c r="M21" s="424"/>
      <c r="N21" s="424" t="s">
        <v>181</v>
      </c>
      <c r="O21" s="424"/>
      <c r="P21" s="424" t="s">
        <v>2</v>
      </c>
      <c r="Q21" s="424"/>
      <c r="R21" s="424" t="s">
        <v>181</v>
      </c>
      <c r="S21" s="424"/>
      <c r="T21" s="424" t="s">
        <v>2</v>
      </c>
      <c r="U21" s="424"/>
      <c r="V21" s="424" t="s">
        <v>181</v>
      </c>
      <c r="W21" s="424"/>
      <c r="X21" s="424" t="s">
        <v>2</v>
      </c>
      <c r="Y21" s="424"/>
      <c r="Z21" s="424" t="s">
        <v>181</v>
      </c>
      <c r="AA21" s="424"/>
      <c r="AB21" s="423"/>
      <c r="AC21" s="423"/>
    </row>
    <row r="22" spans="1:29" s="204" customFormat="1" ht="78.75" x14ac:dyDescent="0.25">
      <c r="A22" s="429"/>
      <c r="B22" s="429"/>
      <c r="C22" s="255" t="s">
        <v>2</v>
      </c>
      <c r="D22" s="255" t="s">
        <v>181</v>
      </c>
      <c r="E22" s="199" t="s">
        <v>555</v>
      </c>
      <c r="F22" s="199" t="s">
        <v>556</v>
      </c>
      <c r="G22" s="434"/>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0.44568166967833645</v>
      </c>
      <c r="E24" s="263" t="s">
        <v>494</v>
      </c>
      <c r="F24" s="263" t="s">
        <v>494</v>
      </c>
      <c r="G24" s="263">
        <v>0</v>
      </c>
      <c r="H24" s="263" t="s">
        <v>494</v>
      </c>
      <c r="I24" s="263"/>
      <c r="J24" s="263">
        <v>0.44568166967833645</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0.44568166967833645</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6"/>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0.44568166967833645</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0.44568166967833645</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0.3679136118347181</v>
      </c>
      <c r="E30" s="263" t="s">
        <v>494</v>
      </c>
      <c r="F30" s="263" t="s">
        <v>494</v>
      </c>
      <c r="G30" s="198">
        <v>0</v>
      </c>
      <c r="H30" s="198" t="s">
        <v>494</v>
      </c>
      <c r="I30" s="198"/>
      <c r="J30" s="263">
        <v>0.3679136118347181</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0.3679136118347181</v>
      </c>
    </row>
    <row r="31" spans="1:29" x14ac:dyDescent="0.25">
      <c r="A31" s="261" t="s">
        <v>169</v>
      </c>
      <c r="B31" s="198" t="s">
        <v>168</v>
      </c>
      <c r="C31" s="262" t="s">
        <v>494</v>
      </c>
      <c r="D31" s="269">
        <v>0.33463438589624706</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3.3279225938471046E-2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565</v>
      </c>
      <c r="L36" s="198" t="s">
        <v>494</v>
      </c>
      <c r="M36" s="198" t="s">
        <v>494</v>
      </c>
      <c r="N36" s="263">
        <v>0</v>
      </c>
      <c r="O36" s="201" t="s">
        <v>565</v>
      </c>
      <c r="P36" s="201" t="s">
        <v>494</v>
      </c>
      <c r="Q36" s="201" t="s">
        <v>494</v>
      </c>
      <c r="R36" s="201">
        <v>0</v>
      </c>
      <c r="S36" s="201" t="s">
        <v>565</v>
      </c>
      <c r="T36" s="201" t="s">
        <v>494</v>
      </c>
      <c r="U36" s="264" t="s">
        <v>494</v>
      </c>
      <c r="V36" s="264">
        <v>0</v>
      </c>
      <c r="W36" s="264" t="s">
        <v>565</v>
      </c>
      <c r="X36" s="264">
        <v>0</v>
      </c>
      <c r="Y36" s="264" t="s">
        <v>565</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565</v>
      </c>
      <c r="L37" s="198" t="s">
        <v>494</v>
      </c>
      <c r="M37" s="198" t="s">
        <v>494</v>
      </c>
      <c r="N37" s="263">
        <v>0</v>
      </c>
      <c r="O37" s="201" t="s">
        <v>565</v>
      </c>
      <c r="P37" s="201" t="s">
        <v>494</v>
      </c>
      <c r="Q37" s="201" t="s">
        <v>494</v>
      </c>
      <c r="R37" s="201">
        <v>0</v>
      </c>
      <c r="S37" s="201" t="s">
        <v>565</v>
      </c>
      <c r="T37" s="201" t="s">
        <v>494</v>
      </c>
      <c r="U37" s="264" t="s">
        <v>494</v>
      </c>
      <c r="V37" s="264">
        <v>0</v>
      </c>
      <c r="W37" s="264" t="s">
        <v>565</v>
      </c>
      <c r="X37" s="264">
        <v>0</v>
      </c>
      <c r="Y37" s="264" t="s">
        <v>565</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565</v>
      </c>
      <c r="L38" s="198" t="s">
        <v>494</v>
      </c>
      <c r="M38" s="198" t="s">
        <v>494</v>
      </c>
      <c r="N38" s="263">
        <v>0</v>
      </c>
      <c r="O38" s="201" t="s">
        <v>565</v>
      </c>
      <c r="P38" s="201" t="s">
        <v>494</v>
      </c>
      <c r="Q38" s="201" t="s">
        <v>494</v>
      </c>
      <c r="R38" s="263">
        <v>0</v>
      </c>
      <c r="S38" s="201" t="s">
        <v>565</v>
      </c>
      <c r="T38" s="201" t="s">
        <v>494</v>
      </c>
      <c r="U38" s="264" t="s">
        <v>494</v>
      </c>
      <c r="V38" s="264">
        <v>0</v>
      </c>
      <c r="W38" s="264" t="s">
        <v>565</v>
      </c>
      <c r="X38" s="264">
        <v>0</v>
      </c>
      <c r="Y38" s="264" t="s">
        <v>565</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565</v>
      </c>
      <c r="L39" s="198" t="s">
        <v>494</v>
      </c>
      <c r="M39" s="198" t="s">
        <v>494</v>
      </c>
      <c r="N39" s="263">
        <v>0</v>
      </c>
      <c r="O39" s="201" t="s">
        <v>565</v>
      </c>
      <c r="P39" s="201" t="s">
        <v>494</v>
      </c>
      <c r="Q39" s="201" t="s">
        <v>494</v>
      </c>
      <c r="R39" s="263">
        <v>0</v>
      </c>
      <c r="S39" s="201" t="s">
        <v>565</v>
      </c>
      <c r="T39" s="201" t="s">
        <v>494</v>
      </c>
      <c r="U39" s="264" t="s">
        <v>494</v>
      </c>
      <c r="V39" s="264">
        <v>0</v>
      </c>
      <c r="W39" s="264" t="s">
        <v>565</v>
      </c>
      <c r="X39" s="264">
        <v>0</v>
      </c>
      <c r="Y39" s="264" t="s">
        <v>565</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565</v>
      </c>
      <c r="L40" s="198" t="s">
        <v>494</v>
      </c>
      <c r="M40" s="198" t="s">
        <v>494</v>
      </c>
      <c r="N40" s="263">
        <v>0</v>
      </c>
      <c r="O40" s="201" t="s">
        <v>565</v>
      </c>
      <c r="P40" s="201" t="s">
        <v>494</v>
      </c>
      <c r="Q40" s="201" t="s">
        <v>494</v>
      </c>
      <c r="R40" s="263">
        <v>0</v>
      </c>
      <c r="S40" s="201" t="s">
        <v>565</v>
      </c>
      <c r="T40" s="201" t="s">
        <v>494</v>
      </c>
      <c r="U40" s="264" t="s">
        <v>494</v>
      </c>
      <c r="V40" s="264">
        <v>0</v>
      </c>
      <c r="W40" s="264" t="s">
        <v>565</v>
      </c>
      <c r="X40" s="264">
        <v>0</v>
      </c>
      <c r="Y40" s="264" t="s">
        <v>565</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565</v>
      </c>
      <c r="L41" s="198" t="s">
        <v>494</v>
      </c>
      <c r="M41" s="198" t="s">
        <v>494</v>
      </c>
      <c r="N41" s="263">
        <v>0</v>
      </c>
      <c r="O41" s="201" t="s">
        <v>565</v>
      </c>
      <c r="P41" s="201" t="s">
        <v>494</v>
      </c>
      <c r="Q41" s="201" t="s">
        <v>494</v>
      </c>
      <c r="R41" s="263">
        <v>0</v>
      </c>
      <c r="S41" s="201" t="s">
        <v>565</v>
      </c>
      <c r="T41" s="201" t="s">
        <v>494</v>
      </c>
      <c r="U41" s="264" t="s">
        <v>494</v>
      </c>
      <c r="V41" s="264">
        <v>0</v>
      </c>
      <c r="W41" s="264" t="s">
        <v>565</v>
      </c>
      <c r="X41" s="264">
        <v>0</v>
      </c>
      <c r="Y41" s="264" t="s">
        <v>565</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565</v>
      </c>
      <c r="L42" s="198" t="s">
        <v>494</v>
      </c>
      <c r="M42" s="198" t="s">
        <v>494</v>
      </c>
      <c r="N42" s="263">
        <v>0</v>
      </c>
      <c r="O42" s="201" t="s">
        <v>565</v>
      </c>
      <c r="P42" s="201" t="s">
        <v>494</v>
      </c>
      <c r="Q42" s="201" t="s">
        <v>494</v>
      </c>
      <c r="R42" s="263">
        <v>0</v>
      </c>
      <c r="S42" s="201" t="s">
        <v>565</v>
      </c>
      <c r="T42" s="201" t="s">
        <v>494</v>
      </c>
      <c r="U42" s="264" t="s">
        <v>494</v>
      </c>
      <c r="V42" s="264">
        <v>0</v>
      </c>
      <c r="W42" s="264" t="s">
        <v>565</v>
      </c>
      <c r="X42" s="264">
        <v>0</v>
      </c>
      <c r="Y42" s="264" t="s">
        <v>565</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565</v>
      </c>
      <c r="L43" s="198" t="s">
        <v>494</v>
      </c>
      <c r="M43" s="198" t="s">
        <v>494</v>
      </c>
      <c r="N43" s="263">
        <v>0</v>
      </c>
      <c r="O43" s="201" t="s">
        <v>565</v>
      </c>
      <c r="P43" s="201" t="s">
        <v>494</v>
      </c>
      <c r="Q43" s="201" t="s">
        <v>494</v>
      </c>
      <c r="R43" s="263">
        <v>0</v>
      </c>
      <c r="S43" s="201" t="s">
        <v>565</v>
      </c>
      <c r="T43" s="201" t="s">
        <v>494</v>
      </c>
      <c r="U43" s="264" t="s">
        <v>494</v>
      </c>
      <c r="V43" s="264">
        <v>0</v>
      </c>
      <c r="W43" s="264" t="s">
        <v>565</v>
      </c>
      <c r="X43" s="264">
        <v>0</v>
      </c>
      <c r="Y43" s="264" t="s">
        <v>565</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565</v>
      </c>
      <c r="L44" s="275" t="s">
        <v>494</v>
      </c>
      <c r="M44" s="275" t="s">
        <v>494</v>
      </c>
      <c r="N44" s="274">
        <v>0</v>
      </c>
      <c r="O44" s="201" t="s">
        <v>565</v>
      </c>
      <c r="P44" s="201" t="s">
        <v>494</v>
      </c>
      <c r="Q44" s="201" t="s">
        <v>494</v>
      </c>
      <c r="R44" s="263">
        <v>0</v>
      </c>
      <c r="S44" s="201" t="s">
        <v>565</v>
      </c>
      <c r="T44" s="201" t="s">
        <v>494</v>
      </c>
      <c r="U44" s="264" t="s">
        <v>494</v>
      </c>
      <c r="V44" s="264">
        <v>0</v>
      </c>
      <c r="W44" s="264" t="s">
        <v>565</v>
      </c>
      <c r="X44" s="264">
        <v>0</v>
      </c>
      <c r="Y44" s="264" t="s">
        <v>565</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565</v>
      </c>
      <c r="L45" s="198" t="s">
        <v>494</v>
      </c>
      <c r="M45" s="198" t="s">
        <v>494</v>
      </c>
      <c r="N45" s="263">
        <v>0</v>
      </c>
      <c r="O45" s="201" t="s">
        <v>565</v>
      </c>
      <c r="P45" s="201" t="s">
        <v>494</v>
      </c>
      <c r="Q45" s="201" t="s">
        <v>494</v>
      </c>
      <c r="R45" s="263">
        <v>0</v>
      </c>
      <c r="S45" s="201" t="s">
        <v>565</v>
      </c>
      <c r="T45" s="201" t="s">
        <v>494</v>
      </c>
      <c r="U45" s="264" t="s">
        <v>494</v>
      </c>
      <c r="V45" s="264">
        <v>0</v>
      </c>
      <c r="W45" s="264" t="s">
        <v>565</v>
      </c>
      <c r="X45" s="264">
        <v>0</v>
      </c>
      <c r="Y45" s="264" t="s">
        <v>565</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565</v>
      </c>
      <c r="L46" s="198" t="s">
        <v>494</v>
      </c>
      <c r="M46" s="198" t="s">
        <v>494</v>
      </c>
      <c r="N46" s="263"/>
      <c r="O46" s="201" t="s">
        <v>565</v>
      </c>
      <c r="P46" s="201" t="s">
        <v>494</v>
      </c>
      <c r="Q46" s="201" t="s">
        <v>494</v>
      </c>
      <c r="R46" s="263"/>
      <c r="S46" s="201" t="s">
        <v>565</v>
      </c>
      <c r="T46" s="201" t="s">
        <v>494</v>
      </c>
      <c r="U46" s="264" t="s">
        <v>494</v>
      </c>
      <c r="V46" s="264"/>
      <c r="W46" s="264" t="s">
        <v>565</v>
      </c>
      <c r="X46" s="264"/>
      <c r="Y46" s="264" t="s">
        <v>565</v>
      </c>
      <c r="Z46" s="264"/>
      <c r="AA46" s="264" t="s">
        <v>565</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0.3679136118347181</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00" t="str">
        <f>'1. паспорт местоположение'!A12:C12</f>
        <v>Q_NS3300.VL.0138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00"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50" t="s">
        <v>437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5" customFormat="1" ht="58.5" customHeight="1" x14ac:dyDescent="0.25">
      <c r="A22" s="441" t="s">
        <v>53</v>
      </c>
      <c r="B22" s="452" t="s">
        <v>25</v>
      </c>
      <c r="C22" s="441" t="s">
        <v>52</v>
      </c>
      <c r="D22" s="441" t="s">
        <v>51</v>
      </c>
      <c r="E22" s="455" t="s">
        <v>448</v>
      </c>
      <c r="F22" s="456"/>
      <c r="G22" s="456"/>
      <c r="H22" s="456"/>
      <c r="I22" s="456"/>
      <c r="J22" s="456"/>
      <c r="K22" s="456"/>
      <c r="L22" s="457"/>
      <c r="M22" s="441" t="s">
        <v>50</v>
      </c>
      <c r="N22" s="441" t="s">
        <v>49</v>
      </c>
      <c r="O22" s="441" t="s">
        <v>48</v>
      </c>
      <c r="P22" s="436" t="s">
        <v>236</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5" customFormat="1" ht="64.5" customHeight="1" x14ac:dyDescent="0.25">
      <c r="A23" s="451"/>
      <c r="B23" s="453"/>
      <c r="C23" s="451"/>
      <c r="D23" s="451"/>
      <c r="E23" s="446" t="s">
        <v>24</v>
      </c>
      <c r="F23" s="437" t="s">
        <v>132</v>
      </c>
      <c r="G23" s="437" t="s">
        <v>131</v>
      </c>
      <c r="H23" s="437" t="s">
        <v>130</v>
      </c>
      <c r="I23" s="439" t="s">
        <v>358</v>
      </c>
      <c r="J23" s="439" t="s">
        <v>359</v>
      </c>
      <c r="K23" s="439" t="s">
        <v>360</v>
      </c>
      <c r="L23" s="437" t="s">
        <v>81</v>
      </c>
      <c r="M23" s="451"/>
      <c r="N23" s="451"/>
      <c r="O23" s="451"/>
      <c r="P23" s="436"/>
      <c r="Q23" s="436"/>
      <c r="R23" s="436"/>
      <c r="S23" s="448" t="s">
        <v>2</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5"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5" t="s">
        <v>14</v>
      </c>
      <c r="AG24" s="135" t="s">
        <v>13</v>
      </c>
      <c r="AH24" s="136" t="s">
        <v>2</v>
      </c>
      <c r="AI24" s="136" t="s">
        <v>12</v>
      </c>
      <c r="AJ24" s="442"/>
      <c r="AK24" s="442"/>
      <c r="AL24" s="442"/>
      <c r="AM24" s="442"/>
      <c r="AN24" s="442"/>
      <c r="AO24" s="442"/>
      <c r="AP24" s="442"/>
      <c r="AQ24" s="460"/>
      <c r="AR24" s="436"/>
      <c r="AS24" s="436"/>
      <c r="AT24" s="436"/>
      <c r="AU24" s="436"/>
      <c r="AV24" s="44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68" sqref="B6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6" t="str">
        <f>'1. паспорт местоположение'!A5:C5</f>
        <v>Год раскрытия информации: 2026 год</v>
      </c>
      <c r="B5" s="466"/>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9" t="str">
        <f>'1. паспорт местоположение'!A9:C9</f>
        <v>АО "Россети Тюмень"</v>
      </c>
      <c r="B9" s="329"/>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9" t="str">
        <f>'1. паспорт местоположение'!A12:C12</f>
        <v>Q_NS3300.VL.0138</v>
      </c>
      <c r="B12" s="329"/>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0.5" customHeight="1" x14ac:dyDescent="0.25">
      <c r="A15" s="293" t="str">
        <f>'1. паспорт местоположение'!A15:C15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60.75" thickBot="1" x14ac:dyDescent="0.3">
      <c r="A21" s="113" t="s">
        <v>309</v>
      </c>
      <c r="B21" s="114" t="str">
        <f>A15</f>
        <v>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0.44568166967833645</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30.75" thickBot="1" x14ac:dyDescent="0.3">
      <c r="A67" s="127" t="s">
        <v>343</v>
      </c>
      <c r="B67" s="120" t="s">
        <v>559</v>
      </c>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1" t="s">
        <v>498</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2026-04-21T14:27:50Z</dcterms:modified>
</cp:coreProperties>
</file>