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40\"/>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<sst xmlns="http://schemas.openxmlformats.org/spreadsheetml/2006/main" count="1408" uniqueCount="567">
  <si>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</si>
  <si>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</si>
  <si>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</si>
  <si>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</si>
  <si>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</si>
  <si>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</si>
  <si>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</si>
  <si>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</si>
  <si>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</si>
  <si>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</si>
  <si>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</si>
  <si>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</si>
  <si>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</si>
  <si>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</si>
  <si>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</si>
  <si>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</si>
  <si>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</si>
  <si>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</si>
  <si>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</si>
  <si>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</si>
  <si>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</si>
  <si>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</si>
  <si>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</si>
  <si>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</si>
  <si>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</si>
  <si>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</si>
  <si>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</si>
  <si>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</si>
  <si>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</si>
  <si>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</si>
  <si>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</si>
  <si>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</si>
  <si>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</si>
  <si>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</si>
  <si>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</si>
  <si>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</si>
  <si>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</si>
  <si>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</si>
  <si>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</si>
  <si>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</si>
  <si>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</si>
  <si>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</si>
  <si>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</si>
  <si>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</si>
  <si>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</si>
  <si>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</si>
  <si>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</si>
  <si>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</si>
  <si>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</si>
  <si>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</si>
  <si>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</si>
  <si>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</si>
  <si>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</si>
  <si>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</si>
  <si>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</si>
  <si>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</si>
  <si>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</si>
  <si>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</si>
  <si>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</si>
  <si>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</si>
  <si>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</si>
  <si>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</si>
  <si>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</si>
  <si>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</si>
  <si>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</si>
  <si>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</si>
  <si>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</si>
  <si>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</si>
  <si>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</si>
  <si>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</si>
  <si>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</si>
  <si>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</si>
  <si>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</si>
  <si>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</si>
  <si>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</si>
  <si>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</si>
  <si>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</si>
  <si>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</si>
  <si>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</si>
  <si>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</si>
  <si>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</si>
  <si>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</si>
  <si>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</si>
  <si>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</si>
  <si>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</si>
  <si>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</si>
  <si>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</si>
  <si>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</si>
  <si>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</si>
  <si>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</si>
  <si>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</si>
  <si>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</si>
  <si>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</si>
  <si>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</si>
  <si>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</si>
  <si>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</si>
  <si>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</si>
  <si>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</si>
  <si>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</si>
  <si>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</si>
  <si>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</si>
  <si>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</si>
  <si>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</si>
  <si>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</si>
  <si>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</si>
  <si>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</si>
  <si>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</si>
  <si>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</si>
  <si>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</si>
  <si>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</si>
  <si>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</si>
  <si>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</si>
  <si>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</si>
  <si>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</si>
  <si>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</si>
  <si>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</si>
  <si>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</si>
  <si>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</si>
  <si>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</si>
  <si>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</si>
  <si>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</si>
  <si>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</si>
  <si>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</si>
  <si>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</si>
  <si>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</si>
  <si>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</si>
  <si>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</si>
  <si>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</si>
  <si>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</si>
  <si>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</si>
  <si>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</si>
  <si>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</si>
  <si>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</si>
  <si>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</si>
  <si>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</si>
  <si>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</si>
  <si>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</si>
  <si>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</si>
  <si>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</si>
  <si>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</si>
  <si>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</si>
  <si>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</si>
  <si>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</si>
  <si>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</si>
  <si>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</si>
  <si>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</si>
  <si>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</si>
  <si>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</si>
  <si>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</si>
  <si>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</si>
  <si>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</si>
  <si>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</si>
  <si>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</si>
  <si>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</si>
  <si>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</si>
  <si>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</si>
  <si>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</si>
  <si>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</si>
  <si>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</si>
  <si>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</si>
  <si>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</si>
  <si>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</si>
  <si>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</si>
  <si>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</si>
  <si>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</si>
  <si>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</si>
  <si>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</si>
  <si>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</si>
  <si>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</si>
  <si>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</si>
  <si>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</si>
  <si>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</si>
  <si>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</si>
  <si>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</si>
  <si>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</si>
  <si>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</si>
  <si>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</si>
  <si>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</si>
  <si>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</si>
  <si>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</si>
  <si>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</si>
  <si>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</si>
  <si>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</si>
  <si>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</si>
  <si>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</si>
  <si>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</si>
  <si>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</si>
  <si>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</si>
  <si>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</si>
  <si>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</si>
  <si>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</si>
  <si>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</si>
  <si>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</si>
  <si>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</si>
  <si>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</si>
  <si>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</si>
  <si>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</si>
  <si>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</si>
  <si>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</si>
  <si>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</si>
  <si>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</si>
  <si>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</si>
  <si>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</si>
  <si>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</si>
  <si>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</si>
  <si>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</si>
  <si>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</si>
  <si>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</si>
  <si>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</si>
  <si>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</si>
  <si>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</si>
  <si>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</si>
  <si>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</si>
  <si>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</si>
  <si>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</si>
  <si>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</si>
  <si>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</si>
  <si>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</si>
  <si>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</si>
  <si>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</si>
  <si>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</si>
  <si>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</si>
  <si>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</si>
  <si>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</si>
  <si>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</si>
  <si>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</si>
  <si>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</si>
  <si>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</si>
  <si>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</si>
  <si>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</si>
  <si>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</si>
  <si>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</si>
  <si>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</si>
  <si>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</si>
  <si>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</si>
  <si>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</si>
  <si>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</si>
  <si>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</si>
  <si>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</si>
  <si>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</si>
  <si>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</si>
  <si>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</si>
  <si>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</si>
  <si>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</si>
  <si>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</si>
  <si>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</si>
  <si>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</si>
  <si>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</si>
  <si>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</si>
  <si>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</si>
  <si>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</si>
  <si>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</si>
  <si>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</si>
  <si>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</si>
  <si>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</si>
  <si>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</si>
  <si>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</si>
  <si>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</si>
  <si>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</si>
  <si>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</si>
  <si>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</si>
  <si>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</si>
  <si>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</si>
  <si>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</si>
  <si>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</si>
  <si>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</si>
  <si>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</si>
  <si>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</si>
  <si>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</si>
  <si>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</si>
  <si>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</si>
  <si>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</si>
  <si>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</si>
  <si>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</si>
  <si>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</si>
  <si>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</si>
  <si>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</si>
  <si>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</si>
  <si>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</si>
  <si>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</si>
  <si>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</si>
  <si>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</si>
  <si>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</si>
  <si>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</si>
  <si>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</si>
  <si>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</si>
  <si>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</si>
  <si>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</si>
  <si>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</si>
  <si>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</si>
  <si>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</si>
  <si>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</si>
  <si>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</si>
  <si>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</si>
  <si>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</si>
  <si>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</si>
  <si>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</si>
  <si>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</si>
  <si>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</si>
  <si>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</si>
  <si>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</si>
  <si>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</si>
  <si>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</si>
  <si>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</si>
  <si>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</si>
  <si>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</si>
  <si>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</si>
  <si>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</si>
  <si>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</si>
  <si>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</si>
  <si>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</si>
  <si>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</si>
  <si>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</si>
  <si>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</si>
  <si>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</si>
  <si>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</si>
  <si>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</si>
  <si>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</si>
  <si>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</si>
  <si>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</si>
  <si>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</si>
  <si>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</si>
  <si>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</si>
  <si>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</si>
  <si>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</si>
  <si>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</si>
  <si>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</si>
  <si>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</si>
  <si>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</si>
  <si>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</si>
  <si>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</si>
  <si>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</si>
  <si>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</si>
  <si>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</si>
  <si>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</si>
  <si>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</si>
  <si>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</si>
  <si>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</si>
  <si>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</si>
  <si>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</si>
  <si>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</si>
  <si>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</si>
  <si>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</si>
  <si>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</si>
  <si>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</si>
  <si>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</si>
  <si>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</si>
  <si>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</si>
  <si>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</si>
  <si>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</si>
  <si>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</si>
  <si>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</si>
  <si>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</si>
  <si>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</si>
  <si>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</si>
  <si>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</si>
  <si>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</si>
  <si>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</si>
  <si>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</si>
  <si>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</si>
  <si>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</si>
  <si>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</si>
  <si>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</si>
  <si>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</si>
  <si>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</si>
  <si>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</si>
  <si>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</si>
  <si>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</si>
  <si>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</si>
  <si>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</si>
  <si>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</si>
  <si>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</si>
  <si>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</si>
  <si>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</si>
  <si>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</si>
  <si>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</si>
  <si>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</si>
  <si>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</si>
  <si>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</si>
  <si>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</si>
  <si>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</si>
  <si>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</si>
  <si>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</si>
  <si>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</si>
  <si>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</si>
  <si>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</si>
  <si>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</si>
  <si>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</si>
  <si>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</si>
  <si>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</si>
  <si>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</si>
  <si>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</si>
  <si>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</si>
  <si>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</si>
  <si>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</si>
  <si>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</si>
  <si>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</si>
  <si>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</si>
  <si>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</si>
  <si>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</si>
  <si>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</si>
  <si>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</si>
  <si>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</si>
  <si>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</si>
  <si>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</si>
  <si>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</si>
  <si>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</si>
  <si>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</si>
  <si>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</si>
  <si>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</si>
  <si>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</si>
  <si>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</si>
  <si>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</si>
  <si>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</si>
  <si>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</si>
  <si>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</si>
  <si>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</si>
  <si>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</si>
  <si>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</si>
  <si>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</si>
  <si>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</si>
  <si>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</si>
  <si>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</si>
  <si>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</si>
  <si>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</si>
  <si>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</si>
  <si>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</si>
  <si>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</si>
  <si>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</si>
  <si>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</si>
  <si>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</si>
  <si>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</si>
  <si>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</si>
  <si>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</si>
  <si>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</si>
  <si>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</si>
  <si>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</si>
  <si>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</si>
  <si>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</si>
  <si>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</si>
  <si>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</si>
  <si>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</si>
  <si>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</si>
  <si>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</si>
  <si>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</si>
  <si>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</si>
  <si>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</si>
  <si>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</si>
  <si>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</si>
  <si>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</si>
  <si>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</si>
  <si>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</si>
  <si>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</si>
  <si>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</si>
  <si>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</si>
  <si>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</si>
  <si>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</si>
  <si>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</si>
  <si>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</si>
  <si>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</si>
  <si>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</si>
  <si>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</si>
  <si>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</si>
  <si>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</si>
  <si>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</si>
  <si>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</si>
  <si>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</si>
  <si>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</si>
  <si>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</si>
  <si>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</si>
  <si>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</si>
  <si>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</si>
  <si>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</si>
  <si>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</si>
  <si>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</si>
  <si>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</si>
  <si>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</si>
  <si>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</si>
  <si>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</si>
  <si>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</si>
  <si>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</si>
  <si>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</si>
  <si>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</si>
  <si>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</si>
  <si>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</si>
  <si>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</si>
  <si>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</si>
  <si>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</si>
  <si>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</si>
  <si>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</si>
  <si>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</si>
  <si>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</si>
  <si>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</si>
  <si>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</si>
  <si>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</si>
  <si>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</si>
  <si>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</si>
  <si>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</si>
  <si>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</si>
  <si>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</si>
  <si>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</si>
  <si>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</si>
  <si>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</si>
  <si>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</si>
  <si>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</si>
  <si>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</si>
  <si>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</si>
  <si>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</si>
  <si>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</si>
  <si>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</si>
  <si>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</si>
  <si>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</si>
  <si>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</si>
  <si>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</si>
  <si>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</si>
  <si>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</si>
  <si>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</si>
  <si>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</si>
  <si>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</si>
  <si>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</si>
  <si>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</si>
  <si>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</si>
  <si>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</si>
  <si>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</si>
  <si>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</si>
  <si>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</si>
  <si>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</si>
  <si>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</si>
  <si>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</si>
  <si>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</si>
  <si>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</si>
  <si>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</si>
  <si>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</si>
  <si>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</si>
  <si>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</si>
  <si>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</si>
  <si>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</si>
  <si>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</si>
  <si>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</si>
  <si>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</si>
  <si>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</si>
  <si>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</si>
  <si>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</si>
  <si>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III</t>
  </si>
  <si>
    <t xml:space="preserve"> по состоянию на 01.01.2025</t>
  </si>
  <si>
    <t>по состоянию на 01.01.2026</t>
  </si>
  <si>
    <t xml:space="preserve">Факт 2025 года </t>
  </si>
  <si>
    <t>Год 2030</t>
  </si>
  <si>
    <t xml:space="preserve">Реклоузер 10 кВ с комплектом оборудования для монтажа
</t>
  </si>
  <si>
    <t>Год раскрытия информации: 2026 год</t>
  </si>
  <si>
    <t>Нижнетавдинский район</t>
  </si>
  <si>
    <t>Тюменская область, Нижнетавдинский район, земельный участок с кадастровым номером 72:72:0000000:55706</t>
  </si>
  <si>
    <t>распределительная сеть 10 кВ - отпайка от опоры № 89 в сторону ТП 10/0,4 кВ № 930 ВЛ 10 кВ Светлое ПС 110 кВ Молчаново</t>
  </si>
  <si>
    <t>концевая опора 10 кВ вновь сооружаемой ВЛЗ 10 кВ от опоры № 89 в сторону ТП 10/0,4 кВ № 930 ВЛ 10 кВ Светлое от ПС 110 кВ Молчаново</t>
  </si>
  <si>
    <t>1. Строительство от опоры № 89 в сторону ТП 10/0,4 кВ № 930 ПС 110 кВ Молчаново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от 100 до 250 А включительно</t>
  </si>
  <si>
    <t>Реализация мероприятий техологического присоединения энергопринимающих устройств ООО СК "Восток"</t>
  </si>
  <si>
    <t>новое строительство ВЛ 10 кВ - 1х0,01 км; установка реклоузера 10 кВ - 1 шт.</t>
  </si>
  <si>
    <t>ВЛ 10 кВ - 1х0,01 км; установка реклоузера 10 кВ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</si>
  <si>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- 0,44284 млн.руб.</t>
  </si>
  <si>
    <t>331,88 тыс.руб./шт. без НДС</t>
  </si>
  <si>
    <t>Исполнение обязательств по договору технологического присоединения от 14.04.2025 №Т13/24/02335-ДТП для подключения энергопринимающих устройств ООО СК "Восток"</t>
  </si>
  <si>
    <t>№ Т13/24/02335-ДТП от 14.04.2025 ООО СК "Восток"</t>
  </si>
  <si>
    <t>1. Проектирование и реконструкция ПС 110 кВ Молчаново (замена существующих трансформаторов 2х6,3 МВА) - M_TP3300.PS.0129;
2. Установка пункта автоматического регулирования напряжения (ВДТ) на ЛЭП 10 кВ Светлое - Q_TP3300.VL.0129</t>
  </si>
  <si>
    <t>Q_NS3300.VL.0140</t>
  </si>
  <si>
    <t>не относится</t>
  </si>
  <si>
    <t xml:space="preserve"> </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</si>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</sst>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L16" sqref="L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549</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563</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7" t="s">
        <v>566</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550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0.44284459519181685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0.36557158524400613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3" zoomScale="70" zoomScaleSheetLayoutView="70" workbookViewId="0">
      <selection activeCell="R23" sqref="R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Q_NS3300.VL.0140</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561</v>
      </c>
      <c r="C22" s="178" t="s">
        <v>302</v>
      </c>
      <c r="D22" s="178" t="s">
        <v>507</v>
      </c>
      <c r="E22" s="178" t="s">
        <v>551</v>
      </c>
      <c r="F22" s="178" t="s">
        <v>552</v>
      </c>
      <c r="G22" s="285" t="s">
        <v>553</v>
      </c>
      <c r="H22" s="178">
        <v>2.6844999999999999</v>
      </c>
      <c r="I22" s="178">
        <v>1.768</v>
      </c>
      <c r="J22" s="178">
        <f>H22-I22</f>
        <v>0.91649999999999987</v>
      </c>
      <c r="K22" s="178">
        <v>10</v>
      </c>
      <c r="L22" s="178" t="s">
        <v>543</v>
      </c>
      <c r="M22" s="178" t="s">
        <v>494</v>
      </c>
      <c r="N22" s="178" t="s">
        <v>494</v>
      </c>
      <c r="O22" s="178" t="s">
        <v>494</v>
      </c>
      <c r="P22" s="178" t="s">
        <v>494</v>
      </c>
      <c r="Q22" s="178" t="s">
        <v>554</v>
      </c>
      <c r="R22" s="178" t="s">
        <v>562</v>
      </c>
      <c r="S22" s="219">
        <v>2.27855257</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Q_NS3300.VL.0140</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Q_NS3300.VL.0140</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4"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5" s="294"/>
      <c r="C15" s="294"/>
      <c r="D15" s="294"/>
      <c r="E15" s="294" t="s">
        <v>7</v>
      </c>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Q_NS3300.VL.0140</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Q_NS3300.VL.0140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Q_NS3300.VL.0140</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9" t="s">
        <v>87</v>
      </c>
      <c r="F19" s="340"/>
      <c r="G19" s="340"/>
      <c r="H19" s="340"/>
      <c r="I19" s="341"/>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409" t="str">
        <f>'4. паспортбюджет'!A5:O5</f>
        <v>Год раскрытия информации: 2026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Q_NS3300.VL.0140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3"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5"/>
      <c r="AN24" s="225"/>
      <c r="AO24" s="226"/>
      <c r="AP24" s="226"/>
      <c r="AQ24" s="226"/>
      <c r="AR24" s="226"/>
      <c r="AS24" s="227"/>
    </row>
    <row r="25" spans="1:45" ht="12.75" customHeight="1" x14ac:dyDescent="0.25">
      <c r="A25" s="387" t="s">
        <v>510</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8"/>
      <c r="AN25" s="406" t="s">
        <v>288</v>
      </c>
      <c r="AO25" s="406"/>
      <c r="AP25" s="406"/>
      <c r="AQ25" s="407"/>
      <c r="AR25" s="407"/>
      <c r="AS25" s="227"/>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8"/>
      <c r="AN26" s="396" t="s">
        <v>286</v>
      </c>
      <c r="AO26" s="397"/>
      <c r="AP26" s="398"/>
      <c r="AQ26" s="394"/>
      <c r="AR26" s="399"/>
      <c r="AS26" s="227"/>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8"/>
      <c r="AN27" s="396" t="s">
        <v>284</v>
      </c>
      <c r="AO27" s="397"/>
      <c r="AP27" s="398"/>
      <c r="AQ27" s="394"/>
      <c r="AR27" s="399"/>
      <c r="AS27" s="227"/>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8"/>
      <c r="AN28" s="403" t="s">
        <v>511</v>
      </c>
      <c r="AO28" s="404"/>
      <c r="AP28" s="405"/>
      <c r="AQ28" s="394"/>
      <c r="AR28" s="399"/>
      <c r="AS28" s="227"/>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8"/>
      <c r="AN29" s="392"/>
      <c r="AO29" s="393"/>
      <c r="AP29" s="393"/>
      <c r="AQ29" s="394"/>
      <c r="AR29" s="395"/>
      <c r="AS29" s="227"/>
    </row>
    <row r="30" spans="1:45" ht="17.25" customHeight="1" x14ac:dyDescent="0.25">
      <c r="A30" s="358" t="s">
        <v>512</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8"/>
      <c r="AS30" s="227"/>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8"/>
      <c r="AN31" s="228"/>
      <c r="AO31" s="229"/>
      <c r="AP31" s="229"/>
      <c r="AQ31" s="229"/>
      <c r="AR31" s="229"/>
      <c r="AS31" s="227"/>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8"/>
      <c r="AN32" s="228"/>
      <c r="AO32" s="228"/>
      <c r="AP32" s="228"/>
      <c r="AQ32" s="228"/>
      <c r="AR32" s="228"/>
      <c r="AS32" s="227"/>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8"/>
      <c r="AN33" s="228"/>
      <c r="AO33" s="228"/>
      <c r="AP33" s="228"/>
      <c r="AQ33" s="228"/>
      <c r="AR33" s="228"/>
      <c r="AS33" s="227"/>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8"/>
      <c r="AN34" s="228"/>
      <c r="AO34" s="228"/>
      <c r="AP34" s="228"/>
      <c r="AQ34" s="228"/>
      <c r="AR34" s="228"/>
      <c r="AS34" s="2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8"/>
      <c r="AN35" s="228"/>
      <c r="AO35" s="228"/>
      <c r="AP35" s="228"/>
      <c r="AQ35" s="228"/>
      <c r="AR35" s="228"/>
      <c r="AS35" s="227"/>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8"/>
      <c r="AN36" s="228"/>
      <c r="AO36" s="228"/>
      <c r="AP36" s="228"/>
      <c r="AQ36" s="228"/>
      <c r="AR36" s="228"/>
      <c r="AS36" s="22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8"/>
      <c r="AN37" s="228"/>
      <c r="AO37" s="228"/>
      <c r="AP37" s="228"/>
      <c r="AQ37" s="228"/>
      <c r="AR37" s="228"/>
      <c r="AS37" s="227"/>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8"/>
      <c r="AN38" s="228"/>
      <c r="AO38" s="228"/>
      <c r="AP38" s="228"/>
      <c r="AQ38" s="228"/>
      <c r="AR38" s="228"/>
      <c r="AS38" s="227"/>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8"/>
      <c r="AN39" s="228"/>
      <c r="AO39" s="228"/>
      <c r="AP39" s="228"/>
      <c r="AQ39" s="228"/>
      <c r="AR39" s="228"/>
      <c r="AS39" s="227"/>
    </row>
    <row r="40" spans="1:45" ht="17.25" customHeight="1" x14ac:dyDescent="0.25">
      <c r="A40" s="387" t="s">
        <v>513</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8"/>
      <c r="AN40" s="228"/>
      <c r="AO40" s="228"/>
      <c r="AP40" s="228"/>
      <c r="AQ40" s="228"/>
      <c r="AR40" s="228"/>
      <c r="AS40" s="227"/>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8"/>
      <c r="AN41" s="228"/>
      <c r="AO41" s="228"/>
      <c r="AP41" s="228"/>
      <c r="AQ41" s="228"/>
      <c r="AR41" s="228"/>
      <c r="AS41" s="227"/>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8"/>
      <c r="AN42" s="228"/>
      <c r="AO42" s="228"/>
      <c r="AP42" s="228"/>
      <c r="AQ42" s="228"/>
      <c r="AR42" s="228"/>
      <c r="AS42" s="227"/>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8"/>
      <c r="AN43" s="228"/>
      <c r="AO43" s="228"/>
      <c r="AP43" s="228"/>
      <c r="AQ43" s="228"/>
      <c r="AR43" s="228"/>
      <c r="AS43" s="227"/>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8"/>
      <c r="AN44" s="228"/>
      <c r="AO44" s="228"/>
      <c r="AP44" s="228"/>
      <c r="AQ44" s="228"/>
      <c r="AR44" s="228"/>
      <c r="AS44" s="227"/>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8"/>
      <c r="AN45" s="228"/>
      <c r="AO45" s="228"/>
      <c r="AP45" s="228"/>
      <c r="AQ45" s="228"/>
      <c r="AR45" s="228"/>
      <c r="AS45" s="227"/>
    </row>
    <row r="46" spans="1:45" ht="17.25" customHeight="1" thickBot="1" x14ac:dyDescent="0.3">
      <c r="A46" s="380" t="s">
        <v>514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8"/>
      <c r="AN46" s="228"/>
      <c r="AO46" s="228"/>
      <c r="AP46" s="228"/>
      <c r="AQ46" s="228"/>
      <c r="AR46" s="228"/>
      <c r="AS46" s="227"/>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515</v>
      </c>
      <c r="AN47" s="370"/>
      <c r="AO47" s="230" t="s">
        <v>516</v>
      </c>
      <c r="AP47" s="230" t="s">
        <v>517</v>
      </c>
      <c r="AQ47" s="227"/>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1"/>
      <c r="AP48" s="231"/>
      <c r="AQ48" s="227"/>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1"/>
      <c r="AP49" s="231"/>
      <c r="AQ49" s="227"/>
    </row>
    <row r="50" spans="1:43" ht="12" customHeight="1" thickBot="1" x14ac:dyDescent="0.3">
      <c r="A50" s="374" t="s">
        <v>518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519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515</v>
      </c>
      <c r="AN52" s="370"/>
      <c r="AO52" s="230" t="s">
        <v>516</v>
      </c>
      <c r="AP52" s="230" t="s">
        <v>517</v>
      </c>
      <c r="AQ52" s="227"/>
    </row>
    <row r="53" spans="1:43" ht="11.25" customHeight="1" x14ac:dyDescent="0.25">
      <c r="A53" s="377" t="s">
        <v>520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7"/>
      <c r="AP53" s="237"/>
      <c r="AQ53" s="227"/>
    </row>
    <row r="54" spans="1:43" ht="12" customHeight="1" x14ac:dyDescent="0.25">
      <c r="A54" s="358" t="s">
        <v>521</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1"/>
      <c r="AP54" s="231"/>
      <c r="AQ54" s="227"/>
    </row>
    <row r="55" spans="1:43" ht="12" customHeight="1" x14ac:dyDescent="0.25">
      <c r="A55" s="358" t="s">
        <v>522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1"/>
      <c r="AP55" s="231"/>
      <c r="AQ55" s="227"/>
    </row>
    <row r="56" spans="1:43" ht="12" customHeight="1" thickBot="1" x14ac:dyDescent="0.3">
      <c r="A56" s="374" t="s">
        <v>523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524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515</v>
      </c>
      <c r="AN58" s="370"/>
      <c r="AO58" s="230" t="s">
        <v>516</v>
      </c>
      <c r="AP58" s="230" t="s">
        <v>517</v>
      </c>
      <c r="AQ58" s="227"/>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0"/>
      <c r="AP59" s="240"/>
      <c r="AQ59" s="241"/>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1"/>
      <c r="AP60" s="231"/>
      <c r="AQ60" s="227"/>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1"/>
      <c r="AP61" s="231"/>
      <c r="AQ61" s="227"/>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1"/>
      <c r="AP62" s="231"/>
      <c r="AQ62" s="2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1"/>
      <c r="AP63" s="231"/>
      <c r="AQ63" s="2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1"/>
      <c r="AP64" s="231"/>
      <c r="AQ64" s="227"/>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1"/>
      <c r="AP65" s="231"/>
      <c r="AQ65" s="227"/>
    </row>
    <row r="66" spans="1:43" ht="27.75" customHeight="1" x14ac:dyDescent="0.25">
      <c r="A66" s="353" t="s">
        <v>525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2"/>
      <c r="AP66" s="242"/>
      <c r="AQ66" s="241"/>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1"/>
      <c r="AP67" s="231"/>
      <c r="AQ67" s="227"/>
    </row>
    <row r="68" spans="1:43" ht="25.5" customHeight="1" x14ac:dyDescent="0.25">
      <c r="A68" s="353" t="s">
        <v>526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2"/>
      <c r="AP68" s="242"/>
      <c r="AQ68" s="241"/>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1"/>
      <c r="AP69" s="231"/>
      <c r="AQ69" s="227"/>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2"/>
      <c r="AP70" s="242"/>
      <c r="AQ70" s="241"/>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1"/>
      <c r="AP71" s="231"/>
      <c r="AQ71" s="227"/>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515</v>
      </c>
      <c r="AN74" s="370"/>
      <c r="AO74" s="230" t="s">
        <v>516</v>
      </c>
      <c r="AP74" s="230" t="s">
        <v>517</v>
      </c>
      <c r="AQ74" s="227"/>
    </row>
    <row r="75" spans="1:43" ht="25.5" customHeight="1" x14ac:dyDescent="0.25">
      <c r="A75" s="353" t="s">
        <v>526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4"/>
      <c r="AP75" s="244"/>
      <c r="AQ75" s="241"/>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5"/>
      <c r="AP76" s="245"/>
      <c r="AQ76" s="227"/>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5"/>
      <c r="AP77" s="245"/>
      <c r="AQ77" s="227"/>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5"/>
      <c r="AP78" s="245"/>
      <c r="AQ78" s="227"/>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5"/>
      <c r="AP79" s="245"/>
      <c r="AQ79" s="227"/>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5"/>
      <c r="AP80" s="245"/>
      <c r="AQ80" s="227"/>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5"/>
      <c r="AP81" s="245"/>
      <c r="AQ81" s="227"/>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5"/>
      <c r="AP82" s="245"/>
      <c r="AQ82" s="227"/>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4"/>
      <c r="AP83" s="244"/>
      <c r="AQ83" s="241"/>
    </row>
    <row r="84" spans="1:45" ht="12" customHeight="1" x14ac:dyDescent="0.25">
      <c r="A84" s="362" t="s">
        <v>527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4"/>
      <c r="AP84" s="244"/>
      <c r="AQ84" s="241"/>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5"/>
      <c r="AP85" s="245"/>
      <c r="AQ85" s="225"/>
    </row>
    <row r="86" spans="1:45" ht="27.75" customHeight="1" x14ac:dyDescent="0.25">
      <c r="A86" s="353" t="s">
        <v>528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4"/>
      <c r="AP86" s="244"/>
      <c r="AQ86" s="241"/>
    </row>
    <row r="87" spans="1:45" x14ac:dyDescent="0.25">
      <c r="A87" s="353" t="s">
        <v>529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4"/>
      <c r="AP87" s="244"/>
      <c r="AQ87" s="241"/>
    </row>
    <row r="88" spans="1:45" ht="14.25" customHeight="1" x14ac:dyDescent="0.25">
      <c r="A88" s="342" t="s">
        <v>530</v>
      </c>
      <c r="B88" s="343"/>
      <c r="C88" s="343"/>
      <c r="D88" s="34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5"/>
      <c r="AL88" s="346"/>
      <c r="AM88" s="347"/>
      <c r="AN88" s="348"/>
      <c r="AO88" s="244"/>
      <c r="AP88" s="244"/>
      <c r="AQ88" s="241"/>
    </row>
    <row r="89" spans="1:45" x14ac:dyDescent="0.25">
      <c r="A89" s="342" t="s">
        <v>531</v>
      </c>
      <c r="B89" s="343"/>
      <c r="C89" s="343"/>
      <c r="D89" s="34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5"/>
      <c r="AL89" s="346"/>
      <c r="AM89" s="347"/>
      <c r="AN89" s="348"/>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9"/>
      <c r="AL90" s="350"/>
      <c r="AM90" s="351"/>
      <c r="AN90" s="35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K31" sqref="K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Q_NS3300.VL.0140</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322"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5" s="322"/>
      <c r="C15" s="322"/>
      <c r="D15" s="322"/>
      <c r="E15" s="322"/>
      <c r="F15" s="322"/>
      <c r="G15" s="322"/>
      <c r="H15" s="322"/>
      <c r="I15" s="322"/>
      <c r="J15" s="322"/>
      <c r="K15" s="322"/>
      <c r="L15" s="322"/>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0" t="s">
        <v>423</v>
      </c>
      <c r="B19" s="410"/>
      <c r="C19" s="410"/>
      <c r="D19" s="410"/>
      <c r="E19" s="410"/>
      <c r="F19" s="410"/>
      <c r="G19" s="410"/>
      <c r="H19" s="410"/>
      <c r="I19" s="410"/>
      <c r="J19" s="410"/>
      <c r="K19" s="410"/>
      <c r="L19" s="410"/>
    </row>
    <row r="20" spans="1:12" x14ac:dyDescent="0.25">
      <c r="A20" s="65"/>
      <c r="B20" s="65"/>
      <c r="C20" s="80"/>
      <c r="D20" s="80"/>
      <c r="E20" s="80"/>
      <c r="F20" s="80"/>
      <c r="G20" s="80"/>
      <c r="H20" s="80"/>
      <c r="I20" s="80"/>
      <c r="J20" s="80"/>
      <c r="K20" s="80"/>
      <c r="L20" s="80"/>
    </row>
    <row r="21" spans="1:12" ht="28.5" customHeight="1" x14ac:dyDescent="0.25">
      <c r="A21" s="411" t="s">
        <v>221</v>
      </c>
      <c r="B21" s="411" t="s">
        <v>220</v>
      </c>
      <c r="C21" s="417" t="s">
        <v>355</v>
      </c>
      <c r="D21" s="417"/>
      <c r="E21" s="417"/>
      <c r="F21" s="417"/>
      <c r="G21" s="417"/>
      <c r="H21" s="417"/>
      <c r="I21" s="412" t="s">
        <v>219</v>
      </c>
      <c r="J21" s="414" t="s">
        <v>357</v>
      </c>
      <c r="K21" s="411" t="s">
        <v>218</v>
      </c>
      <c r="L21" s="413" t="s">
        <v>356</v>
      </c>
    </row>
    <row r="22" spans="1:12" ht="58.5" customHeight="1" x14ac:dyDescent="0.25">
      <c r="A22" s="411"/>
      <c r="B22" s="411"/>
      <c r="C22" s="418" t="s">
        <v>2</v>
      </c>
      <c r="D22" s="418"/>
      <c r="E22" s="133"/>
      <c r="F22" s="134"/>
      <c r="G22" s="419" t="s">
        <v>1</v>
      </c>
      <c r="H22" s="420"/>
      <c r="I22" s="412"/>
      <c r="J22" s="415"/>
      <c r="K22" s="411"/>
      <c r="L22" s="413"/>
    </row>
    <row r="23" spans="1:12" ht="47.25" x14ac:dyDescent="0.25">
      <c r="A23" s="411"/>
      <c r="B23" s="411"/>
      <c r="C23" s="79" t="s">
        <v>217</v>
      </c>
      <c r="D23" s="79" t="s">
        <v>216</v>
      </c>
      <c r="E23" s="79" t="s">
        <v>217</v>
      </c>
      <c r="F23" s="79" t="s">
        <v>216</v>
      </c>
      <c r="G23" s="79" t="s">
        <v>217</v>
      </c>
      <c r="H23" s="79" t="s">
        <v>216</v>
      </c>
      <c r="I23" s="412"/>
      <c r="J23" s="416"/>
      <c r="K23" s="411"/>
      <c r="L23" s="41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45761</v>
      </c>
      <c r="H26" s="202">
        <v>45940</v>
      </c>
      <c r="I26" s="77"/>
      <c r="J26" s="77"/>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J24" sqref="J24:J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21" t="str">
        <f>'1. паспорт местоположение'!A12:C12</f>
        <v>Q_NS3300.VL.0140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7"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64"/>
      <c r="L17" s="64"/>
      <c r="M17" s="64"/>
      <c r="N17" s="64"/>
      <c r="O17" s="64"/>
      <c r="P17" s="64"/>
      <c r="Q17" s="64"/>
      <c r="R17" s="64"/>
      <c r="S17" s="64"/>
      <c r="T17" s="260"/>
    </row>
    <row r="18" spans="1:29" x14ac:dyDescent="0.25">
      <c r="A18" s="423" t="s">
        <v>424</v>
      </c>
      <c r="B18" s="423"/>
      <c r="C18" s="423"/>
      <c r="D18" s="423"/>
      <c r="E18" s="423"/>
      <c r="F18" s="423"/>
      <c r="G18" s="423"/>
      <c r="H18" s="423"/>
      <c r="I18" s="423"/>
      <c r="J18" s="423"/>
      <c r="K18" s="423"/>
      <c r="L18" s="423"/>
      <c r="M18" s="423"/>
      <c r="N18" s="423"/>
      <c r="O18" s="423"/>
      <c r="P18" s="423"/>
      <c r="Q18" s="423"/>
      <c r="R18" s="423"/>
      <c r="S18" s="423"/>
      <c r="T18" s="423"/>
      <c r="U18" s="423"/>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4" t="s">
        <v>187</v>
      </c>
      <c r="B20" s="424" t="s">
        <v>186</v>
      </c>
      <c r="C20" s="427" t="s">
        <v>185</v>
      </c>
      <c r="D20" s="427"/>
      <c r="E20" s="428" t="s">
        <v>184</v>
      </c>
      <c r="F20" s="428"/>
      <c r="G20" s="429" t="s">
        <v>546</v>
      </c>
      <c r="H20" s="432" t="s">
        <v>458</v>
      </c>
      <c r="I20" s="433"/>
      <c r="J20" s="433"/>
      <c r="K20" s="433"/>
      <c r="L20" s="432" t="s">
        <v>459</v>
      </c>
      <c r="M20" s="433"/>
      <c r="N20" s="433"/>
      <c r="O20" s="433"/>
      <c r="P20" s="432" t="s">
        <v>499</v>
      </c>
      <c r="Q20" s="433"/>
      <c r="R20" s="433"/>
      <c r="S20" s="433"/>
      <c r="T20" s="432" t="s">
        <v>504</v>
      </c>
      <c r="U20" s="433"/>
      <c r="V20" s="433"/>
      <c r="W20" s="433"/>
      <c r="X20" s="432" t="s">
        <v>547</v>
      </c>
      <c r="Y20" s="433"/>
      <c r="Z20" s="433"/>
      <c r="AA20" s="433"/>
      <c r="AB20" s="435" t="s">
        <v>183</v>
      </c>
      <c r="AC20" s="435"/>
    </row>
    <row r="21" spans="1:29" s="204" customFormat="1" ht="15.75" customHeight="1" x14ac:dyDescent="0.25">
      <c r="A21" s="425"/>
      <c r="B21" s="425"/>
      <c r="C21" s="427"/>
      <c r="D21" s="427"/>
      <c r="E21" s="428"/>
      <c r="F21" s="428"/>
      <c r="G21" s="430"/>
      <c r="H21" s="434" t="s">
        <v>2</v>
      </c>
      <c r="I21" s="434"/>
      <c r="J21" s="434" t="s">
        <v>181</v>
      </c>
      <c r="K21" s="434"/>
      <c r="L21" s="434" t="s">
        <v>2</v>
      </c>
      <c r="M21" s="434"/>
      <c r="N21" s="434" t="s">
        <v>181</v>
      </c>
      <c r="O21" s="434"/>
      <c r="P21" s="434" t="s">
        <v>2</v>
      </c>
      <c r="Q21" s="434"/>
      <c r="R21" s="434" t="s">
        <v>181</v>
      </c>
      <c r="S21" s="434"/>
      <c r="T21" s="434" t="s">
        <v>2</v>
      </c>
      <c r="U21" s="434"/>
      <c r="V21" s="434" t="s">
        <v>181</v>
      </c>
      <c r="W21" s="434"/>
      <c r="X21" s="434" t="s">
        <v>2</v>
      </c>
      <c r="Y21" s="434"/>
      <c r="Z21" s="434" t="s">
        <v>181</v>
      </c>
      <c r="AA21" s="434"/>
      <c r="AB21" s="435"/>
      <c r="AC21" s="435"/>
    </row>
    <row r="22" spans="1:29" s="204" customFormat="1" ht="78.75" x14ac:dyDescent="0.25">
      <c r="A22" s="426"/>
      <c r="B22" s="426"/>
      <c r="C22" s="255" t="s">
        <v>2</v>
      </c>
      <c r="D22" s="255" t="s">
        <v>181</v>
      </c>
      <c r="E22" s="199" t="s">
        <v>544</v>
      </c>
      <c r="F22" s="199" t="s">
        <v>545</v>
      </c>
      <c r="G22" s="431"/>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0.44284459519181685</v>
      </c>
      <c r="E24" s="263" t="s">
        <v>494</v>
      </c>
      <c r="F24" s="263" t="s">
        <v>494</v>
      </c>
      <c r="G24" s="263">
        <v>0</v>
      </c>
      <c r="H24" s="263" t="s">
        <v>494</v>
      </c>
      <c r="I24" s="263"/>
      <c r="J24" s="263">
        <v>0.44284459519181685</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0.44284459519181685</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6"/>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0.44284459519181685</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0.44284459519181685</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0.36557158524400613</v>
      </c>
      <c r="E30" s="263" t="s">
        <v>494</v>
      </c>
      <c r="F30" s="263" t="s">
        <v>494</v>
      </c>
      <c r="G30" s="198">
        <v>0</v>
      </c>
      <c r="H30" s="198" t="s">
        <v>494</v>
      </c>
      <c r="I30" s="198"/>
      <c r="J30" s="263">
        <v>0.36557158524400613</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0.36557158524400613</v>
      </c>
    </row>
    <row r="31" spans="1:29" x14ac:dyDescent="0.25">
      <c r="A31" s="261" t="s">
        <v>169</v>
      </c>
      <c r="B31" s="198" t="s">
        <v>168</v>
      </c>
      <c r="C31" s="262" t="s">
        <v>494</v>
      </c>
      <c r="D31" s="269">
        <v>0.33270070896223036</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3.2870876281775804E-2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565</v>
      </c>
      <c r="L36" s="198" t="s">
        <v>494</v>
      </c>
      <c r="M36" s="198" t="s">
        <v>494</v>
      </c>
      <c r="N36" s="263">
        <v>0</v>
      </c>
      <c r="O36" s="201" t="s">
        <v>565</v>
      </c>
      <c r="P36" s="201" t="s">
        <v>494</v>
      </c>
      <c r="Q36" s="201" t="s">
        <v>494</v>
      </c>
      <c r="R36" s="201">
        <v>0</v>
      </c>
      <c r="S36" s="201" t="s">
        <v>565</v>
      </c>
      <c r="T36" s="201" t="s">
        <v>494</v>
      </c>
      <c r="U36" s="264" t="s">
        <v>494</v>
      </c>
      <c r="V36" s="264">
        <v>0</v>
      </c>
      <c r="W36" s="264" t="s">
        <v>565</v>
      </c>
      <c r="X36" s="264">
        <v>0</v>
      </c>
      <c r="Y36" s="264" t="s">
        <v>565</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565</v>
      </c>
      <c r="L37" s="198" t="s">
        <v>494</v>
      </c>
      <c r="M37" s="198" t="s">
        <v>494</v>
      </c>
      <c r="N37" s="263">
        <v>0</v>
      </c>
      <c r="O37" s="201" t="s">
        <v>565</v>
      </c>
      <c r="P37" s="201" t="s">
        <v>494</v>
      </c>
      <c r="Q37" s="201" t="s">
        <v>494</v>
      </c>
      <c r="R37" s="201">
        <v>0</v>
      </c>
      <c r="S37" s="201" t="s">
        <v>565</v>
      </c>
      <c r="T37" s="201" t="s">
        <v>494</v>
      </c>
      <c r="U37" s="264" t="s">
        <v>494</v>
      </c>
      <c r="V37" s="264">
        <v>0</v>
      </c>
      <c r="W37" s="264" t="s">
        <v>565</v>
      </c>
      <c r="X37" s="264">
        <v>0</v>
      </c>
      <c r="Y37" s="264" t="s">
        <v>565</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565</v>
      </c>
      <c r="L38" s="198" t="s">
        <v>494</v>
      </c>
      <c r="M38" s="198" t="s">
        <v>494</v>
      </c>
      <c r="N38" s="263">
        <v>0</v>
      </c>
      <c r="O38" s="201" t="s">
        <v>565</v>
      </c>
      <c r="P38" s="201" t="s">
        <v>494</v>
      </c>
      <c r="Q38" s="201" t="s">
        <v>494</v>
      </c>
      <c r="R38" s="263">
        <v>0</v>
      </c>
      <c r="S38" s="201" t="s">
        <v>565</v>
      </c>
      <c r="T38" s="201" t="s">
        <v>494</v>
      </c>
      <c r="U38" s="264" t="s">
        <v>494</v>
      </c>
      <c r="V38" s="264">
        <v>0</v>
      </c>
      <c r="W38" s="264" t="s">
        <v>565</v>
      </c>
      <c r="X38" s="264">
        <v>0</v>
      </c>
      <c r="Y38" s="264" t="s">
        <v>565</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565</v>
      </c>
      <c r="L39" s="198" t="s">
        <v>494</v>
      </c>
      <c r="M39" s="198" t="s">
        <v>494</v>
      </c>
      <c r="N39" s="263">
        <v>0</v>
      </c>
      <c r="O39" s="201" t="s">
        <v>565</v>
      </c>
      <c r="P39" s="201" t="s">
        <v>494</v>
      </c>
      <c r="Q39" s="201" t="s">
        <v>494</v>
      </c>
      <c r="R39" s="263">
        <v>0</v>
      </c>
      <c r="S39" s="201" t="s">
        <v>565</v>
      </c>
      <c r="T39" s="201" t="s">
        <v>494</v>
      </c>
      <c r="U39" s="264" t="s">
        <v>494</v>
      </c>
      <c r="V39" s="264">
        <v>0</v>
      </c>
      <c r="W39" s="264" t="s">
        <v>565</v>
      </c>
      <c r="X39" s="264">
        <v>0</v>
      </c>
      <c r="Y39" s="264" t="s">
        <v>565</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565</v>
      </c>
      <c r="L40" s="198" t="s">
        <v>494</v>
      </c>
      <c r="M40" s="198" t="s">
        <v>494</v>
      </c>
      <c r="N40" s="263">
        <v>0</v>
      </c>
      <c r="O40" s="201" t="s">
        <v>565</v>
      </c>
      <c r="P40" s="201" t="s">
        <v>494</v>
      </c>
      <c r="Q40" s="201" t="s">
        <v>494</v>
      </c>
      <c r="R40" s="263">
        <v>0</v>
      </c>
      <c r="S40" s="201" t="s">
        <v>565</v>
      </c>
      <c r="T40" s="201" t="s">
        <v>494</v>
      </c>
      <c r="U40" s="264" t="s">
        <v>494</v>
      </c>
      <c r="V40" s="264">
        <v>0</v>
      </c>
      <c r="W40" s="264" t="s">
        <v>565</v>
      </c>
      <c r="X40" s="264">
        <v>0</v>
      </c>
      <c r="Y40" s="264" t="s">
        <v>565</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565</v>
      </c>
      <c r="L41" s="198" t="s">
        <v>494</v>
      </c>
      <c r="M41" s="198" t="s">
        <v>494</v>
      </c>
      <c r="N41" s="263">
        <v>0</v>
      </c>
      <c r="O41" s="201" t="s">
        <v>565</v>
      </c>
      <c r="P41" s="201" t="s">
        <v>494</v>
      </c>
      <c r="Q41" s="201" t="s">
        <v>494</v>
      </c>
      <c r="R41" s="263">
        <v>0</v>
      </c>
      <c r="S41" s="201" t="s">
        <v>565</v>
      </c>
      <c r="T41" s="201" t="s">
        <v>494</v>
      </c>
      <c r="U41" s="264" t="s">
        <v>494</v>
      </c>
      <c r="V41" s="264">
        <v>0</v>
      </c>
      <c r="W41" s="264" t="s">
        <v>565</v>
      </c>
      <c r="X41" s="264">
        <v>0</v>
      </c>
      <c r="Y41" s="264" t="s">
        <v>565</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565</v>
      </c>
      <c r="L42" s="198" t="s">
        <v>494</v>
      </c>
      <c r="M42" s="198" t="s">
        <v>494</v>
      </c>
      <c r="N42" s="263">
        <v>0</v>
      </c>
      <c r="O42" s="201" t="s">
        <v>565</v>
      </c>
      <c r="P42" s="201" t="s">
        <v>494</v>
      </c>
      <c r="Q42" s="201" t="s">
        <v>494</v>
      </c>
      <c r="R42" s="263">
        <v>0</v>
      </c>
      <c r="S42" s="201" t="s">
        <v>565</v>
      </c>
      <c r="T42" s="201" t="s">
        <v>494</v>
      </c>
      <c r="U42" s="264" t="s">
        <v>494</v>
      </c>
      <c r="V42" s="264">
        <v>0</v>
      </c>
      <c r="W42" s="264" t="s">
        <v>565</v>
      </c>
      <c r="X42" s="264">
        <v>0</v>
      </c>
      <c r="Y42" s="264" t="s">
        <v>565</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565</v>
      </c>
      <c r="L43" s="198" t="s">
        <v>494</v>
      </c>
      <c r="M43" s="198" t="s">
        <v>494</v>
      </c>
      <c r="N43" s="263">
        <v>0</v>
      </c>
      <c r="O43" s="201" t="s">
        <v>565</v>
      </c>
      <c r="P43" s="201" t="s">
        <v>494</v>
      </c>
      <c r="Q43" s="201" t="s">
        <v>494</v>
      </c>
      <c r="R43" s="263">
        <v>0</v>
      </c>
      <c r="S43" s="201" t="s">
        <v>565</v>
      </c>
      <c r="T43" s="201" t="s">
        <v>494</v>
      </c>
      <c r="U43" s="264" t="s">
        <v>494</v>
      </c>
      <c r="V43" s="264">
        <v>0</v>
      </c>
      <c r="W43" s="264" t="s">
        <v>565</v>
      </c>
      <c r="X43" s="264">
        <v>0</v>
      </c>
      <c r="Y43" s="264" t="s">
        <v>565</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565</v>
      </c>
      <c r="L44" s="275" t="s">
        <v>494</v>
      </c>
      <c r="M44" s="275" t="s">
        <v>494</v>
      </c>
      <c r="N44" s="274">
        <v>0</v>
      </c>
      <c r="O44" s="201" t="s">
        <v>565</v>
      </c>
      <c r="P44" s="201" t="s">
        <v>494</v>
      </c>
      <c r="Q44" s="201" t="s">
        <v>494</v>
      </c>
      <c r="R44" s="263">
        <v>0</v>
      </c>
      <c r="S44" s="201" t="s">
        <v>565</v>
      </c>
      <c r="T44" s="201" t="s">
        <v>494</v>
      </c>
      <c r="U44" s="264" t="s">
        <v>494</v>
      </c>
      <c r="V44" s="264">
        <v>0</v>
      </c>
      <c r="W44" s="264" t="s">
        <v>565</v>
      </c>
      <c r="X44" s="264">
        <v>0</v>
      </c>
      <c r="Y44" s="264" t="s">
        <v>565</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565</v>
      </c>
      <c r="L45" s="198" t="s">
        <v>494</v>
      </c>
      <c r="M45" s="198" t="s">
        <v>494</v>
      </c>
      <c r="N45" s="263">
        <v>0</v>
      </c>
      <c r="O45" s="201" t="s">
        <v>565</v>
      </c>
      <c r="P45" s="201" t="s">
        <v>494</v>
      </c>
      <c r="Q45" s="201" t="s">
        <v>494</v>
      </c>
      <c r="R45" s="263">
        <v>0</v>
      </c>
      <c r="S45" s="201" t="s">
        <v>565</v>
      </c>
      <c r="T45" s="201" t="s">
        <v>494</v>
      </c>
      <c r="U45" s="264" t="s">
        <v>494</v>
      </c>
      <c r="V45" s="264">
        <v>0</v>
      </c>
      <c r="W45" s="264" t="s">
        <v>565</v>
      </c>
      <c r="X45" s="264">
        <v>0</v>
      </c>
      <c r="Y45" s="264" t="s">
        <v>565</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565</v>
      </c>
      <c r="L46" s="198" t="s">
        <v>494</v>
      </c>
      <c r="M46" s="198" t="s">
        <v>494</v>
      </c>
      <c r="N46" s="263"/>
      <c r="O46" s="201" t="s">
        <v>565</v>
      </c>
      <c r="P46" s="201" t="s">
        <v>494</v>
      </c>
      <c r="Q46" s="201" t="s">
        <v>494</v>
      </c>
      <c r="R46" s="263"/>
      <c r="S46" s="201" t="s">
        <v>565</v>
      </c>
      <c r="T46" s="201" t="s">
        <v>494</v>
      </c>
      <c r="U46" s="264" t="s">
        <v>494</v>
      </c>
      <c r="V46" s="264"/>
      <c r="W46" s="264" t="s">
        <v>565</v>
      </c>
      <c r="X46" s="264"/>
      <c r="Y46" s="264" t="s">
        <v>565</v>
      </c>
      <c r="Z46" s="264"/>
      <c r="AA46" s="264" t="s">
        <v>565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0.36557158524400613</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Q_NS3300.VL.0140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6" t="s">
        <v>437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5" customFormat="1" ht="58.5" customHeight="1" x14ac:dyDescent="0.25">
      <c r="A22" s="437" t="s">
        <v>53</v>
      </c>
      <c r="B22" s="440" t="s">
        <v>25</v>
      </c>
      <c r="C22" s="437" t="s">
        <v>52</v>
      </c>
      <c r="D22" s="437" t="s">
        <v>51</v>
      </c>
      <c r="E22" s="443" t="s">
        <v>448</v>
      </c>
      <c r="F22" s="444"/>
      <c r="G22" s="444"/>
      <c r="H22" s="444"/>
      <c r="I22" s="444"/>
      <c r="J22" s="444"/>
      <c r="K22" s="444"/>
      <c r="L22" s="445"/>
      <c r="M22" s="437" t="s">
        <v>50</v>
      </c>
      <c r="N22" s="437" t="s">
        <v>49</v>
      </c>
      <c r="O22" s="437" t="s">
        <v>48</v>
      </c>
      <c r="P22" s="446" t="s">
        <v>236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5" customFormat="1" ht="64.5" customHeight="1" x14ac:dyDescent="0.25">
      <c r="A23" s="438"/>
      <c r="B23" s="441"/>
      <c r="C23" s="438"/>
      <c r="D23" s="438"/>
      <c r="E23" s="452" t="s">
        <v>24</v>
      </c>
      <c r="F23" s="454" t="s">
        <v>132</v>
      </c>
      <c r="G23" s="454" t="s">
        <v>131</v>
      </c>
      <c r="H23" s="454" t="s">
        <v>130</v>
      </c>
      <c r="I23" s="458" t="s">
        <v>358</v>
      </c>
      <c r="J23" s="458" t="s">
        <v>359</v>
      </c>
      <c r="K23" s="458" t="s">
        <v>360</v>
      </c>
      <c r="L23" s="454" t="s">
        <v>81</v>
      </c>
      <c r="M23" s="438"/>
      <c r="N23" s="438"/>
      <c r="O23" s="438"/>
      <c r="P23" s="446"/>
      <c r="Q23" s="446"/>
      <c r="R23" s="446"/>
      <c r="S23" s="456" t="s">
        <v>2</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5"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5" t="s">
        <v>14</v>
      </c>
      <c r="AG24" s="135" t="s">
        <v>13</v>
      </c>
      <c r="AH24" s="136" t="s">
        <v>2</v>
      </c>
      <c r="AI24" s="136" t="s">
        <v>12</v>
      </c>
      <c r="AJ24" s="439"/>
      <c r="AK24" s="439"/>
      <c r="AL24" s="439"/>
      <c r="AM24" s="439"/>
      <c r="AN24" s="439"/>
      <c r="AO24" s="439"/>
      <c r="AP24" s="439"/>
      <c r="AQ24" s="449"/>
      <c r="AR24" s="446"/>
      <c r="AS24" s="446"/>
      <c r="AT24" s="446"/>
      <c r="AU24" s="446"/>
      <c r="AV24" s="45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68" sqref="B6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1" t="str">
        <f>'1. паспорт местоположение'!A5:C5</f>
        <v>Год раскрытия информации: 2026 год</v>
      </c>
      <c r="B5" s="461"/>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Q_NS3300.VL.0140</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0.5" customHeight="1" x14ac:dyDescent="0.25">
      <c r="A15" s="293" t="str">
        <f>'1. паспорт местоположение'!A15:C15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5" t="s">
        <v>438</v>
      </c>
      <c r="B18" s="466"/>
    </row>
    <row r="19" spans="1:2" x14ac:dyDescent="0.25">
      <c r="B19" s="46"/>
    </row>
    <row r="20" spans="1:2" ht="16.5" thickBot="1" x14ac:dyDescent="0.3">
      <c r="B20" s="112"/>
    </row>
    <row r="21" spans="1:2" ht="60.75" thickBot="1" x14ac:dyDescent="0.3">
      <c r="A21" s="113" t="s">
        <v>309</v>
      </c>
      <c r="B21" s="114" t="str">
        <f>A15</f>
        <v>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v>
      </c>
    </row>
    <row r="22" spans="1:2" ht="16.5" thickBot="1" x14ac:dyDescent="0.3">
      <c r="A22" s="113" t="s">
        <v>310</v>
      </c>
      <c r="B22" s="114" t="str">
        <f>'1. паспорт местоположение'!C27</f>
        <v>Нижнетавдинский район</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0.44284459519181685</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30.75" thickBot="1" x14ac:dyDescent="0.3">
      <c r="A67" s="127" t="s">
        <v>343</v>
      </c>
      <c r="B67" s="120" t="s">
        <v>548</v>
      </c>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2" t="s">
        <v>498</v>
      </c>
    </row>
    <row r="74" spans="1:2" x14ac:dyDescent="0.25">
      <c r="A74" s="122" t="s">
        <v>350</v>
      </c>
      <c r="B74" s="463"/>
    </row>
    <row r="75" spans="1:2" x14ac:dyDescent="0.25">
      <c r="A75" s="122" t="s">
        <v>351</v>
      </c>
      <c r="B75" s="463"/>
    </row>
    <row r="76" spans="1:2" x14ac:dyDescent="0.25">
      <c r="A76" s="122" t="s">
        <v>352</v>
      </c>
      <c r="B76" s="463"/>
    </row>
    <row r="77" spans="1:2" x14ac:dyDescent="0.25">
      <c r="A77" s="122" t="s">
        <v>353</v>
      </c>
      <c r="B77" s="463"/>
    </row>
    <row r="78" spans="1:2" ht="16.5" thickBot="1" x14ac:dyDescent="0.3">
      <c r="A78" s="128" t="s">
        <v>354</v>
      </c>
      <c r="B78" s="464"/>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2026-04-22T11:11:11Z</dcterms:modified>
</cp:coreProperties>
</file>