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41\"/>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P29" i="24" l="1"/>
  <c r="AP30" i="24" s="1"/>
  <c r="AP28" i="24"/>
  <c r="AP27" i="24"/>
  <c r="A5" i="24"/>
  <c r="A12" i="24"/>
  <c r="A15" i="24"/>
  <c r="A69" i="24"/>
  <c r="F84" i="25" l="1"/>
  <c r="F78" i="25"/>
  <c r="F71" i="25"/>
  <c r="F65" i="25"/>
  <c r="A14" i="25" l="1"/>
  <c r="A11" i="25"/>
  <c r="A8" i="25"/>
  <c r="A4" i="25"/>
  <c r="J22" i="12" l="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<sst xmlns="http://schemas.openxmlformats.org/spreadsheetml/2006/main" count="2050" uniqueCount="564">
  <si>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</si>
  <si>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</si>
  <si>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</si>
  <si>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</si>
  <si>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</si>
  <si>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</si>
  <si>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</si>
  <si>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</si>
  <si>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</si>
  <si>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</si>
  <si>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</si>
  <si>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</si>
  <si>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</si>
  <si>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</si>
  <si>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</si>
  <si>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</si>
  <si>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</si>
  <si>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</si>
  <si>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</si>
  <si>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</si>
  <si>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</si>
  <si>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</si>
  <si>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</si>
  <si>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</si>
  <si>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</si>
  <si>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</si>
  <si>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</si>
  <si>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</si>
  <si>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</si>
  <si>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</si>
  <si>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</si>
  <si>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</si>
  <si>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</si>
  <si>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</si>
  <si>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</si>
  <si>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</si>
  <si>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</si>
  <si>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</si>
  <si>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</si>
  <si>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</si>
  <si>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</si>
  <si>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</si>
  <si>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</si>
  <si>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</si>
  <si>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</si>
  <si>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</si>
  <si>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</si>
  <si>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</si>
  <si>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</si>
  <si>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</si>
  <si>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</si>
  <si>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</si>
  <si>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</si>
  <si>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</si>
  <si>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</si>
  <si>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</si>
  <si>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</si>
  <si>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</si>
  <si>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</si>
  <si>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</si>
  <si>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</si>
  <si>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</si>
  <si>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</si>
  <si>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</si>
  <si>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</si>
  <si>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</si>
  <si>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</si>
  <si>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</si>
  <si>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</si>
  <si>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</si>
  <si>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</si>
  <si>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</si>
  <si>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</si>
  <si>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</si>
  <si>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</si>
  <si>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</si>
  <si>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</si>
  <si>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</si>
  <si>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</si>
  <si>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</si>
  <si>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</si>
  <si>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</si>
  <si>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</si>
  <si>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</si>
  <si>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</si>
  <si>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</si>
  <si>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</si>
  <si>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</si>
  <si>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</si>
  <si>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</si>
  <si>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</si>
  <si>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</si>
  <si>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</si>
  <si>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</si>
  <si>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</si>
  <si>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</si>
  <si>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</si>
  <si>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</si>
  <si>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</si>
  <si>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</si>
  <si>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</si>
  <si>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</si>
  <si>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</si>
  <si>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</si>
  <si>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</si>
  <si>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</si>
  <si>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</si>
  <si>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</si>
  <si>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</si>
  <si>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</si>
  <si>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</si>
  <si>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</si>
  <si>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</si>
  <si>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</si>
  <si>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</si>
  <si>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</si>
  <si>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</si>
  <si>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</si>
  <si>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</si>
  <si>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</si>
  <si>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</si>
  <si>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</si>
  <si>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</si>
  <si>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</si>
  <si>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</si>
  <si>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</si>
  <si>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</si>
  <si>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</si>
  <si>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</si>
  <si>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</si>
  <si>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</si>
  <si>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</si>
  <si>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</si>
  <si>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</si>
  <si>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</si>
  <si>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</si>
  <si>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</si>
  <si>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</si>
  <si>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</si>
  <si>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</si>
  <si>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</si>
  <si>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</si>
  <si>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</si>
  <si>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</si>
  <si>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</si>
  <si>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</si>
  <si>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</si>
  <si>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</si>
  <si>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</si>
  <si>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</si>
  <si>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</si>
  <si>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</si>
  <si>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</si>
  <si>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</si>
  <si>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</si>
  <si>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</si>
  <si>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</si>
  <si>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</si>
  <si>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</si>
  <si>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</si>
  <si>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</si>
  <si>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</si>
  <si>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</si>
  <si>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</si>
  <si>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</si>
  <si>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</si>
  <si>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</si>
  <si>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</si>
  <si>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</si>
  <si>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</si>
  <si>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</si>
  <si>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</si>
  <si>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</si>
  <si>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</si>
  <si>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</si>
  <si>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</si>
  <si>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</si>
  <si>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</si>
  <si>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</si>
  <si>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</si>
  <si>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</si>
  <si>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</si>
  <si>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</si>
  <si>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</si>
  <si>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</si>
  <si>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</si>
  <si>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</si>
  <si>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</si>
  <si>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</si>
  <si>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</si>
  <si>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</si>
  <si>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</si>
  <si>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</si>
  <si>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</si>
  <si>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</si>
  <si>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</si>
  <si>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</si>
  <si>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</si>
  <si>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</si>
  <si>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</si>
  <si>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</si>
  <si>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</si>
  <si>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</si>
  <si>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</si>
  <si>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</si>
  <si>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</si>
  <si>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</si>
  <si>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</si>
  <si>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</si>
  <si>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</si>
  <si>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</si>
  <si>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</si>
  <si>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</si>
  <si>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</si>
  <si>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</si>
  <si>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</si>
  <si>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</si>
  <si>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</si>
  <si>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</si>
  <si>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</si>
  <si>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</si>
  <si>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</si>
  <si>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</si>
  <si>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</si>
  <si>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</si>
  <si>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</si>
  <si>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</si>
  <si>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</si>
  <si>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</si>
  <si>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</si>
  <si>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</si>
  <si>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</si>
  <si>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</si>
  <si>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</si>
  <si>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</si>
  <si>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</si>
  <si>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</si>
  <si>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</si>
  <si>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</si>
  <si>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</si>
  <si>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</si>
  <si>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</si>
  <si>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</si>
  <si>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</si>
  <si>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</si>
  <si>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</si>
  <si>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</si>
  <si>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</si>
  <si>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</si>
  <si>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</si>
  <si>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</si>
  <si>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</si>
  <si>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</si>
  <si>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</si>
  <si>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</si>
  <si>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</si>
  <si>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</si>
  <si>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</si>
  <si>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</si>
  <si>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</si>
  <si>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</si>
  <si>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</si>
  <si>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</si>
  <si>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</si>
  <si>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</si>
  <si>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</si>
  <si>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</si>
  <si>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</si>
  <si>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</si>
  <si>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</si>
  <si>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</si>
  <si>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</si>
  <si>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</si>
  <si>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</si>
  <si>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</si>
  <si>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</si>
  <si>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</si>
  <si>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</si>
  <si>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</si>
  <si>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</si>
  <si>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</si>
  <si>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</si>
  <si>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</si>
  <si>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</si>
  <si>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</si>
  <si>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</si>
  <si>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</si>
  <si>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</si>
  <si>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</si>
  <si>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</si>
  <si>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</si>
  <si>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</si>
  <si>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</si>
  <si>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</si>
  <si>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</si>
  <si>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</si>
  <si>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</si>
  <si>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</si>
  <si>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</si>
  <si>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</si>
  <si>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</si>
  <si>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</si>
  <si>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</si>
  <si>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</si>
  <si>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</si>
  <si>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</si>
  <si>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</si>
  <si>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</si>
  <si>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</si>
  <si>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</si>
  <si>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</si>
  <si>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</si>
  <si>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</si>
  <si>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</si>
  <si>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</si>
  <si>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</si>
  <si>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</si>
  <si>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</si>
  <si>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</si>
  <si>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</si>
  <si>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</si>
  <si>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</si>
  <si>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</si>
  <si>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</si>
  <si>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</si>
  <si>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</si>
  <si>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</si>
  <si>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</si>
  <si>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</si>
  <si>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</si>
  <si>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</si>
  <si>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</si>
  <si>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</si>
  <si>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</si>
  <si>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</si>
  <si>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</si>
  <si>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</si>
  <si>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</si>
  <si>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</si>
  <si>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</si>
  <si>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</si>
  <si>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</si>
  <si>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</si>
  <si>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</si>
  <si>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</si>
  <si>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</si>
  <si>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</si>
  <si>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</si>
  <si>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</si>
  <si>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</si>
  <si>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</si>
  <si>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</si>
  <si>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</si>
  <si>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</si>
  <si>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</si>
  <si>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</si>
  <si>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</si>
  <si>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</si>
  <si>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</si>
  <si>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</si>
  <si>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</si>
  <si>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</si>
  <si>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</si>
  <si>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</si>
  <si>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</si>
  <si>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</si>
  <si>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</si>
  <si>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</si>
  <si>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</si>
  <si>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</si>
  <si>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</si>
  <si>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</si>
  <si>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</si>
  <si>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</si>
  <si>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</si>
  <si>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</si>
  <si>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</si>
  <si>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</si>
  <si>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</si>
  <si>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</si>
  <si>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</si>
  <si>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</si>
  <si>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</si>
  <si>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</si>
  <si>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</si>
  <si>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</si>
  <si>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</si>
  <si>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</si>
  <si>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</si>
  <si>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</si>
  <si>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</si>
  <si>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</si>
  <si>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</si>
  <si>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</si>
  <si>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</si>
  <si>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</si>
  <si>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</si>
  <si>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</si>
  <si>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</si>
  <si>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</si>
  <si>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</si>
  <si>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</si>
  <si>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</si>
  <si>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</si>
  <si>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</si>
  <si>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</si>
  <si>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</si>
  <si>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</si>
  <si>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</si>
  <si>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</si>
  <si>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</si>
  <si>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</si>
  <si>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</si>
  <si>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</si>
  <si>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</si>
  <si>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</si>
  <si>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</si>
  <si>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</si>
  <si>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</si>
  <si>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</si>
  <si>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</si>
  <si>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</si>
  <si>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</si>
  <si>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</si>
  <si>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</si>
  <si>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</si>
  <si>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</si>
  <si>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</si>
  <si>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</si>
  <si>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</si>
  <si>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</si>
  <si>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</si>
  <si>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</si>
  <si>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</si>
  <si>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</si>
  <si>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</si>
  <si>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</si>
  <si>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</si>
  <si>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</si>
  <si>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</si>
  <si>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</si>
  <si>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</si>
  <si>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</si>
  <si>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</si>
  <si>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</si>
  <si>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</si>
  <si>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</si>
  <si>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</si>
  <si>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</si>
  <si>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</si>
  <si>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</si>
  <si>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</si>
  <si>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</si>
  <si>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</si>
  <si>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</si>
  <si>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</si>
  <si>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</si>
  <si>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</si>
  <si>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</si>
  <si>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</si>
  <si>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</si>
  <si>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</si>
  <si>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</si>
  <si>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</si>
  <si>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</si>
  <si>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</si>
  <si>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</si>
  <si>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</si>
  <si>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</si>
  <si>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</si>
  <si>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</si>
  <si>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</si>
  <si>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</si>
  <si>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</si>
  <si>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</si>
  <si>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</si>
  <si>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</si>
  <si>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</si>
  <si>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</si>
  <si>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</si>
  <si>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</si>
  <si>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</si>
  <si>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</si>
  <si>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</si>
  <si>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</si>
  <si>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</si>
  <si>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</si>
  <si>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</si>
  <si>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</si>
  <si>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</si>
  <si>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</si>
  <si>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</si>
  <si>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</si>
  <si>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</si>
  <si>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</si>
  <si>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</si>
  <si>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</si>
  <si>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</si>
  <si>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</si>
  <si>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</si>
  <si>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</si>
  <si>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</si>
  <si>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</si>
  <si>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</si>
  <si>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</si>
  <si>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</si>
  <si>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</si>
  <si>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</si>
  <si>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</si>
  <si>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</si>
  <si>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</si>
  <si>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</si>
  <si>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</si>
  <si>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</si>
  <si>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</si>
  <si>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</si>
  <si>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</si>
  <si>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</si>
  <si>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</si>
  <si>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</si>
  <si>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</si>
  <si>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</si>
  <si>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</si>
  <si>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</si>
  <si>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</si>
  <si>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</si>
  <si>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от «05» мая 2016 г. №380</t>
  </si>
  <si>
    <t>III</t>
  </si>
  <si>
    <t>Год раскрытия информации: 2026 год</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</si>
  <si>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</si>
  <si>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0.1 Технологическое присоединение</t>
  </si>
  <si>
    <t>Тюменский район</t>
  </si>
  <si>
    <t>№ Т13/25/03484-ДТП от 03.09.2025  ООО "Элеконт"</t>
  </si>
  <si>
    <t>Тюменская область, Тюменский район, Чикчинское МО, в районе д. Якуши, коттеджный поселок «Атлетик вилладж»</t>
  </si>
  <si>
    <t xml:space="preserve">распределительная сеть 10 кВ – отпайка от опоры № 184 в сторону ТП 10/0,4 кВ № 1431 ВЛ 10 кВ Чикча от 
ПС 110 кВ Борки
</t>
  </si>
  <si>
    <t>концевая опора 10 кВ вновь сооружаемой ВЛЗ 10 кВ от опоры № 184 ЛЭП 10 кВ Чикча от ПС 110 кВ Борки</t>
  </si>
  <si>
    <t>1. Проектирование и строительство от опоры № 184 в сторону ТП 10/0,4 кВ № 1431 ВЛ 10 кВ Чикча воздушной линии на железобетонных опорах изолированным сталеалюминиевым проводом сечением до 50 мм2 включительно (одноцепные) протяженностью 0,010 км с установкой линейного разъединителя номинальным током до 100 А</t>
  </si>
  <si>
    <t>Реализация мероприятий техологического присоединения энергопринимающих устройств ООО "Элеконт"</t>
  </si>
  <si>
    <t>новое строительство ВЛ 10 кВ - 1х0,01 км; установка разъединителя - 1 шт.</t>
  </si>
  <si>
    <t>ВЛ 10 кВ - 1х0,01 км; разъединитель - 1 шт.</t>
  </si>
  <si>
    <t>Исполнение обязательств по договору технологического присоединения от 03.09.2025 №Т13/25/03484-ДТП для подключения энергопринимающих устройств ООО "Элеконт"</t>
  </si>
  <si>
    <t xml:space="preserve"> по состоянию на 01.01.2025</t>
  </si>
  <si>
    <t>по состоянию на 01.01.2026</t>
  </si>
  <si>
    <t xml:space="preserve">Факт 2025 года </t>
  </si>
  <si>
    <t>Год 2030</t>
  </si>
  <si>
    <t>11.06.2026-11.07.2026</t>
  </si>
  <si>
    <t>Разъединитель</t>
  </si>
  <si>
    <t>0,01 км; 1шт.</t>
  </si>
  <si>
    <t>Сметная стоимость проекта в ценах 2026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</si>
  <si>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</si>
  <si>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</si>
  <si>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</si>
  <si>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</si>
  <si>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</si>
  <si>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</si>
  <si>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</si>
  <si>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</si>
  <si>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</si>
  <si>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</si>
  <si>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</si>
  <si>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571,94 тыс.руб./шт. без НДС</t>
  </si>
  <si>
    <t>Q_NS3300.VL.0141</t>
  </si>
  <si>
    <t>показатель объема финансовых потребностей, необходимых для реализации
мероприятий, направленных на выполнение требований законодательства (Фтз ) - 0,57194 млн.руб.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</si>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</sst>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 numFmtId="172" formatCode="_(* #,##0_);_(* \(#,##0\);_(* &quot;-&quot;_);_(@_)"/>
    <numFmt numFmtId="173" formatCode="#,##0.000"/>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xf numFmtId="0" fontId="11"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28" xfId="2" applyFont="1" applyFill="1" applyBorder="1" applyAlignment="1">
      <alignment vertical="top" wrapText="1"/>
    </xf>
    <xf numFmtId="0" fontId="41" fillId="0" borderId="34" xfId="2" applyFont="1" applyFill="1" applyBorder="1" applyAlignment="1">
      <alignment vertical="top" wrapText="1"/>
    </xf>
    <xf numFmtId="0" fontId="41" fillId="0" borderId="29" xfId="2" applyFont="1" applyFill="1" applyBorder="1" applyAlignment="1">
      <alignment vertical="top" wrapText="1"/>
    </xf>
    <xf numFmtId="14" fontId="41" fillId="0" borderId="34"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4" xfId="2" applyFont="1" applyFill="1" applyBorder="1" applyAlignment="1">
      <alignment horizontal="left" vertical="center" wrapText="1"/>
    </xf>
    <xf numFmtId="0" fontId="41" fillId="25" borderId="30" xfId="2" applyFont="1" applyFill="1" applyBorder="1" applyAlignment="1">
      <alignment horizontal="justify" vertical="top" wrapText="1"/>
    </xf>
    <xf numFmtId="0" fontId="41" fillId="25" borderId="31" xfId="2" applyFont="1" applyFill="1" applyBorder="1" applyAlignment="1">
      <alignment horizontal="justify" vertical="top" wrapText="1"/>
    </xf>
    <xf numFmtId="0" fontId="41" fillId="0" borderId="29" xfId="2" quotePrefix="1" applyFont="1" applyFill="1" applyBorder="1" applyAlignment="1">
      <alignment horizontal="justify" vertical="top" wrapText="1"/>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170" fontId="11" fillId="0" borderId="1" xfId="2" applyNumberFormat="1" applyFont="1" applyFill="1" applyBorder="1" applyAlignment="1">
      <alignment horizontal="center"/>
    </xf>
    <xf numFmtId="0" fontId="65"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6" fillId="0" borderId="0" xfId="100" applyFont="1" applyFill="1" applyAlignment="1"/>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9" xfId="0" applyNumberFormat="1" applyFont="1" applyFill="1" applyBorder="1" applyAlignment="1">
      <alignment horizontal="center" vertical="center"/>
    </xf>
    <xf numFmtId="1" fontId="43" fillId="0" borderId="26"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64" fillId="0" borderId="2" xfId="50" applyFont="1" applyFill="1" applyBorder="1" applyAlignment="1">
      <alignment vertical="center"/>
    </xf>
    <xf numFmtId="0" fontId="64" fillId="0" borderId="1" xfId="50" applyFont="1" applyFill="1" applyBorder="1" applyAlignment="1">
      <alignment vertical="center"/>
    </xf>
    <xf numFmtId="0" fontId="64"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8" fillId="0" borderId="0" xfId="0" applyFont="1" applyBorder="1" applyAlignment="1">
      <alignment vertical="center"/>
    </xf>
    <xf numFmtId="168" fontId="69" fillId="0" borderId="0" xfId="0" applyNumberFormat="1" applyFont="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2" fontId="11" fillId="0" borderId="0" xfId="0" applyNumberFormat="1" applyFont="1" applyAlignment="1">
      <alignment vertical="center"/>
    </xf>
    <xf numFmtId="9" fontId="11" fillId="0" borderId="1" xfId="2" applyNumberFormat="1" applyFont="1" applyFill="1" applyBorder="1" applyAlignment="1">
      <alignment horizontal="center" vertical="top" wrapText="1"/>
    </xf>
    <xf numFmtId="1" fontId="43" fillId="0" borderId="26" xfId="0" applyNumberFormat="1" applyFont="1" applyFill="1" applyBorder="1" applyAlignment="1">
      <alignment horizontal="center" vertical="center" wrapText="1"/>
    </xf>
    <xf numFmtId="0" fontId="5" fillId="0" borderId="0" xfId="1" applyNumberFormat="1" applyFont="1" applyAlignment="1">
      <alignment horizontal="center"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1" fillId="0" borderId="24" xfId="0" applyFont="1" applyBorder="1" applyAlignment="1">
      <alignment horizontal="left" vertical="center"/>
    </xf>
    <xf numFmtId="0" fontId="41" fillId="0" borderId="7" xfId="0" applyFont="1" applyBorder="1" applyAlignment="1">
      <alignment horizontal="left" vertical="center"/>
    </xf>
    <xf numFmtId="0" fontId="41" fillId="0" borderId="3"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2" fillId="0" borderId="37" xfId="0" applyFont="1" applyBorder="1" applyAlignment="1">
      <alignment horizontal="left" vertical="center"/>
    </xf>
    <xf numFmtId="0" fontId="42" fillId="0" borderId="38" xfId="0" applyFont="1" applyBorder="1" applyAlignment="1">
      <alignment horizontal="left" vertical="center"/>
    </xf>
    <xf numFmtId="0" fontId="42" fillId="0" borderId="39"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39" xfId="0" applyNumberFormat="1" applyFont="1" applyFill="1" applyBorder="1" applyAlignment="1">
      <alignment horizontal="center" vertical="center" wrapText="1"/>
    </xf>
    <xf numFmtId="0" fontId="41" fillId="0" borderId="47" xfId="0" applyFont="1" applyBorder="1" applyAlignment="1">
      <alignment horizontal="left" vertical="center"/>
    </xf>
    <xf numFmtId="0" fontId="41" fillId="0" borderId="48" xfId="0" applyFont="1" applyBorder="1" applyAlignment="1">
      <alignment horizontal="left" vertical="center"/>
    </xf>
    <xf numFmtId="0" fontId="41" fillId="0" borderId="40" xfId="0" applyFont="1" applyBorder="1" applyAlignment="1">
      <alignment horizontal="left" vertical="center"/>
    </xf>
    <xf numFmtId="172" fontId="42" fillId="0" borderId="41" xfId="0" applyNumberFormat="1" applyFont="1" applyBorder="1" applyAlignment="1">
      <alignment horizontal="center" vertical="center"/>
    </xf>
    <xf numFmtId="172" fontId="42" fillId="0" borderId="40" xfId="0" applyNumberFormat="1" applyFont="1" applyBorder="1" applyAlignment="1">
      <alignment horizontal="center" vertical="center"/>
    </xf>
    <xf numFmtId="168" fontId="69" fillId="0" borderId="45" xfId="0" applyNumberFormat="1" applyFont="1" applyBorder="1" applyAlignment="1">
      <alignment horizontal="center" vertical="center"/>
    </xf>
    <xf numFmtId="0" fontId="11" fillId="0" borderId="45" xfId="0" applyFont="1" applyFill="1" applyBorder="1" applyAlignment="1">
      <alignment horizontal="center" vertical="center"/>
    </xf>
    <xf numFmtId="0" fontId="64" fillId="0" borderId="24"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0" xfId="50" applyFont="1" applyBorder="1" applyAlignment="1">
      <alignment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11" fillId="0" borderId="44" xfId="0" applyFont="1" applyBorder="1" applyAlignment="1">
      <alignment horizontal="left" vertical="center"/>
    </xf>
    <xf numFmtId="0" fontId="11" fillId="0" borderId="45" xfId="0" applyFont="1" applyBorder="1" applyAlignment="1">
      <alignment horizontal="left" vertical="center"/>
    </xf>
    <xf numFmtId="0" fontId="11" fillId="0" borderId="50" xfId="0" applyFont="1" applyBorder="1" applyAlignment="1">
      <alignment horizontal="left" vertical="center"/>
    </xf>
    <xf numFmtId="3" fontId="11" fillId="0" borderId="4" xfId="0" applyNumberFormat="1" applyFont="1" applyBorder="1" applyAlignment="1">
      <alignment horizontal="center" vertical="center"/>
    </xf>
    <xf numFmtId="3" fontId="11" fillId="0" borderId="3" xfId="0" applyNumberFormat="1" applyFont="1" applyBorder="1" applyAlignment="1">
      <alignment horizontal="center" vertical="center"/>
    </xf>
    <xf numFmtId="4" fontId="64" fillId="0" borderId="4" xfId="50" applyNumberFormat="1" applyFont="1" applyFill="1" applyBorder="1" applyAlignment="1">
      <alignment horizontal="center" vertical="center"/>
    </xf>
    <xf numFmtId="4" fontId="64" fillId="0" borderId="3" xfId="50" applyNumberFormat="1"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39" xfId="50" applyFont="1" applyBorder="1" applyAlignment="1">
      <alignment horizontal="left" vertical="center"/>
    </xf>
    <xf numFmtId="0" fontId="11" fillId="0" borderId="24" xfId="0" applyFont="1" applyBorder="1" applyAlignment="1">
      <alignment horizontal="left" vertical="center"/>
    </xf>
    <xf numFmtId="0" fontId="11" fillId="0" borderId="7"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3" fontId="11" fillId="0" borderId="46" xfId="0" applyNumberFormat="1" applyFont="1" applyFill="1" applyBorder="1" applyAlignment="1">
      <alignment horizontal="center" vertical="center"/>
    </xf>
    <xf numFmtId="3" fontId="11" fillId="0" borderId="39" xfId="0" applyNumberFormat="1" applyFont="1" applyFill="1" applyBorder="1" applyAlignment="1">
      <alignment horizontal="center" vertical="center"/>
    </xf>
    <xf numFmtId="0" fontId="11" fillId="0" borderId="37" xfId="0" applyFont="1" applyBorder="1" applyAlignment="1">
      <alignment horizontal="left" vertical="center"/>
    </xf>
    <xf numFmtId="0" fontId="11" fillId="0" borderId="38" xfId="0" applyFont="1" applyBorder="1" applyAlignment="1">
      <alignment horizontal="left" vertical="center"/>
    </xf>
    <xf numFmtId="0" fontId="11" fillId="0" borderId="42" xfId="0" applyFont="1" applyBorder="1" applyAlignment="1">
      <alignment horizontal="left" vertical="center"/>
    </xf>
    <xf numFmtId="1" fontId="43" fillId="0" borderId="3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40" xfId="0" applyNumberFormat="1" applyFont="1" applyFill="1" applyBorder="1" applyAlignment="1">
      <alignment horizontal="center"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47" xfId="0" applyNumberFormat="1" applyFont="1" applyBorder="1" applyAlignment="1">
      <alignment horizontal="center" vertical="center"/>
    </xf>
    <xf numFmtId="10" fontId="41" fillId="0" borderId="49" xfId="0" applyNumberFormat="1" applyFont="1" applyBorder="1" applyAlignment="1">
      <alignment horizontal="center" vertical="center"/>
    </xf>
    <xf numFmtId="9" fontId="41" fillId="0" borderId="24" xfId="0" applyNumberFormat="1" applyFont="1" applyBorder="1" applyAlignment="1">
      <alignment horizontal="center" vertical="center"/>
    </xf>
    <xf numFmtId="9" fontId="41" fillId="0" borderId="43" xfId="0" applyNumberFormat="1" applyFont="1" applyBorder="1" applyAlignment="1">
      <alignment horizontal="center" vertical="center"/>
    </xf>
    <xf numFmtId="0" fontId="11" fillId="0" borderId="24" xfId="0" applyFont="1" applyBorder="1" applyAlignment="1">
      <alignment horizontal="center" vertical="center"/>
    </xf>
    <xf numFmtId="0" fontId="11" fillId="0" borderId="43" xfId="0" applyFont="1" applyBorder="1" applyAlignment="1">
      <alignment horizontal="center" vertical="center"/>
    </xf>
    <xf numFmtId="3" fontId="41" fillId="0" borderId="24"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24"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37" xfId="0" applyFont="1" applyBorder="1" applyAlignment="1">
      <alignment horizontal="left" vertical="center"/>
    </xf>
    <xf numFmtId="0" fontId="43" fillId="0" borderId="38" xfId="0" applyFont="1" applyBorder="1" applyAlignment="1">
      <alignment horizontal="left" vertical="center"/>
    </xf>
    <xf numFmtId="0" fontId="43" fillId="0" borderId="42" xfId="0" applyFont="1" applyBorder="1" applyAlignment="1">
      <alignment horizontal="left" vertical="center"/>
    </xf>
    <xf numFmtId="168" fontId="29" fillId="0" borderId="37"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7" xfId="0" applyFont="1" applyBorder="1" applyAlignment="1">
      <alignment horizontal="left" vertical="center"/>
    </xf>
    <xf numFmtId="0" fontId="42" fillId="0" borderId="3"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47" xfId="0" applyFont="1" applyBorder="1" applyAlignment="1">
      <alignment horizontal="left" vertical="center"/>
    </xf>
    <xf numFmtId="0" fontId="42" fillId="0" borderId="48" xfId="0" applyFont="1" applyBorder="1" applyAlignment="1">
      <alignment horizontal="left" vertical="center"/>
    </xf>
    <xf numFmtId="0" fontId="42" fillId="0" borderId="40" xfId="0" applyFont="1" applyBorder="1" applyAlignment="1">
      <alignment horizontal="left" vertical="center"/>
    </xf>
    <xf numFmtId="175" fontId="42" fillId="0" borderId="41" xfId="0" applyNumberFormat="1" applyFont="1" applyFill="1" applyBorder="1" applyAlignment="1">
      <alignment horizontal="center" vertical="center"/>
    </xf>
    <xf numFmtId="175" fontId="42" fillId="0" borderId="4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5889729.8540003598</c:v>
              </c:pt>
              <c:pt idx="1">
                <c:v>12349223.195849288</c:v>
              </c:pt>
              <c:pt idx="2">
                <c:v>19002737.062684</c:v>
              </c:pt>
              <c:pt idx="3">
                <c:v>25856090.095638894</c:v>
              </c:pt>
              <c:pt idx="4">
                <c:v>32915275.482483771</c:v>
              </c:pt>
              <c:pt idx="5">
                <c:v>40186466.219405435</c:v>
              </c:pt>
              <c:pt idx="6">
                <c:v>47676020.483953685</c:v>
              </c:pt>
              <c:pt idx="7">
                <c:v>55390487.19326131</c:v>
              </c:pt>
              <c:pt idx="8">
                <c:v>63336611.74753812</c:v>
              </c:pt>
              <c:pt idx="9">
                <c:v>71521341.903256714</c:v>
              </c:pt>
              <c:pt idx="10">
                <c:v>79951833.850139692</c:v>
              </c:pt>
            </c:numLit>
          </c:val>
          <c:smooth val="0"/>
          <c:extLst>
            <c:ext xmlns:c16="http://schemas.microsoft.com/office/drawing/2014/chart" uri="{C3380CC4-5D6E-409C-BE32-E72D297353CC}">
              <c16:uniqueId val="{00000000-CEFA-405A-8070-134A92A7193D}"/>
            </c:ext>
          </c:extLst>
        </c:ser>
        <c:ser>
          <c:idx val="0"/>
          <c:order val="1"/>
          <c:tx>
            <c:v>Чистая приведённая стоимость без учета продажи (NPV) </c:v>
          </c:tx>
          <c:marker>
            <c:symbol val="none"/>
          </c:marker>
          <c:val>
            <c:numLit>
              <c:formatCode>General</c:formatCode>
              <c:ptCount val="11"/>
              <c:pt idx="0">
                <c:v>5106319.9851523386</c:v>
              </c:pt>
              <c:pt idx="1">
                <c:v>10069721.739900835</c:v>
              </c:pt>
              <c:pt idx="2">
                <c:v>14551212.742366068</c:v>
              </c:pt>
              <c:pt idx="3">
                <c:v>18597577.727917667</c:v>
              </c:pt>
              <c:pt idx="4">
                <c:v>22251060.172562324</c:v>
              </c:pt>
              <c:pt idx="5">
                <c:v>25549803.024106413</c:v>
              </c:pt>
              <c:pt idx="6">
                <c:v>28528246.648143586</c:v>
              </c:pt>
              <c:pt idx="7">
                <c:v>31217488.176476866</c:v>
              </c:pt>
              <c:pt idx="8">
                <c:v>33645605.993331544</c:v>
              </c:pt>
              <c:pt idx="9">
                <c:v>35837952.721210919</c:v>
              </c:pt>
              <c:pt idx="10">
                <c:v>37817419.786521472</c:v>
              </c:pt>
            </c:numLit>
          </c:val>
          <c:smooth val="0"/>
          <c:extLst>
            <c:ext xmlns:c16="http://schemas.microsoft.com/office/drawing/2014/chart" uri="{C3380CC4-5D6E-409C-BE32-E72D297353CC}">
              <c16:uniqueId val="{00000001-CEFA-405A-8070-134A92A719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31</xdr:row>
      <xdr:rowOff>63500</xdr:rowOff>
    </xdr:from>
    <xdr:to>
      <xdr:col>49</xdr:col>
      <xdr:colOff>267607</xdr:colOff>
      <xdr:row>45</xdr:row>
      <xdr:rowOff>180439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customHeight="1" x14ac:dyDescent="0.25">
      <c r="A5" s="320" t="s">
        <v>528</v>
      </c>
      <c r="B5" s="320"/>
      <c r="C5" s="320"/>
      <c r="D5" s="151"/>
      <c r="E5" s="151"/>
      <c r="F5" s="151"/>
      <c r="G5" s="151"/>
      <c r="H5" s="151"/>
      <c r="I5" s="151"/>
      <c r="J5" s="151"/>
    </row>
    <row r="6" spans="1:22" s="11" customFormat="1" ht="21.75" customHeight="1" x14ac:dyDescent="0.3">
      <c r="A6" s="16"/>
      <c r="F6" s="15"/>
      <c r="G6" s="15"/>
      <c r="H6" s="14"/>
    </row>
    <row r="7" spans="1:22" s="11" customFormat="1" ht="18.75" x14ac:dyDescent="0.2">
      <c r="A7" s="324" t="s">
        <v>9</v>
      </c>
      <c r="B7" s="324"/>
      <c r="C7" s="3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456</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21" t="s">
        <v>8</v>
      </c>
      <c r="B10" s="321"/>
      <c r="C10" s="3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3" t="s">
        <v>561</v>
      </c>
      <c r="B12" s="325"/>
      <c r="C12" s="325"/>
      <c r="D12" s="7"/>
      <c r="E12" s="7"/>
      <c r="F12" s="7"/>
      <c r="G12" s="7"/>
      <c r="H12" s="7"/>
      <c r="I12" s="12"/>
      <c r="J12" s="12"/>
      <c r="K12" s="12"/>
      <c r="L12" s="12"/>
      <c r="M12" s="12"/>
      <c r="N12" s="12"/>
      <c r="O12" s="12"/>
      <c r="P12" s="12"/>
      <c r="Q12" s="12"/>
      <c r="R12" s="12"/>
      <c r="S12" s="12"/>
      <c r="T12" s="12"/>
      <c r="U12" s="12"/>
      <c r="V12" s="12"/>
    </row>
    <row r="13" spans="1:22" s="11" customFormat="1" ht="18.75" x14ac:dyDescent="0.2">
      <c r="A13" s="321" t="s">
        <v>7</v>
      </c>
      <c r="B13" s="321"/>
      <c r="C13" s="3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326" t="s">
        <v>529</v>
      </c>
      <c r="B15" s="327"/>
      <c r="C15" s="327"/>
      <c r="D15" s="7"/>
      <c r="E15" s="7"/>
      <c r="F15" s="7"/>
      <c r="G15" s="7"/>
      <c r="H15" s="7"/>
      <c r="I15" s="7"/>
      <c r="J15" s="7"/>
      <c r="K15" s="7"/>
      <c r="L15" s="7"/>
      <c r="M15" s="7"/>
      <c r="N15" s="7"/>
      <c r="O15" s="7"/>
      <c r="P15" s="7"/>
      <c r="Q15" s="7"/>
      <c r="R15" s="7"/>
      <c r="S15" s="7"/>
      <c r="T15" s="7"/>
      <c r="U15" s="7"/>
      <c r="V15" s="7"/>
    </row>
    <row r="16" spans="1:22" s="2" customFormat="1" ht="15" customHeight="1" x14ac:dyDescent="0.2">
      <c r="A16" s="321" t="s">
        <v>5</v>
      </c>
      <c r="B16" s="321"/>
      <c r="C16" s="3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2" t="s">
        <v>438</v>
      </c>
      <c r="B18" s="323"/>
      <c r="C18" s="3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530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524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7"/>
      <c r="B24" s="318"/>
      <c r="C24" s="31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387</v>
      </c>
      <c r="C25" s="172" t="s">
        <v>494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531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8" t="s">
        <v>388</v>
      </c>
      <c r="C28" s="173" t="s">
        <v>492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389</v>
      </c>
      <c r="C29" s="174" t="s">
        <v>492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390</v>
      </c>
      <c r="C30" s="175" t="s">
        <v>492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391</v>
      </c>
      <c r="C31" s="177" t="s">
        <v>301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392</v>
      </c>
      <c r="C32" s="177" t="s">
        <v>492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393</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407</v>
      </c>
      <c r="B34" s="42" t="s">
        <v>394</v>
      </c>
      <c r="C34" s="177" t="s">
        <v>492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397</v>
      </c>
      <c r="B35" s="42" t="s">
        <v>72</v>
      </c>
      <c r="C35" s="176" t="s">
        <v>492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408</v>
      </c>
      <c r="B36" s="42" t="s">
        <v>395</v>
      </c>
      <c r="C36" s="177" t="s">
        <v>492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398</v>
      </c>
      <c r="B37" s="42" t="s">
        <v>396</v>
      </c>
      <c r="C37" s="177" t="s">
        <v>301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409</v>
      </c>
      <c r="B38" s="42" t="s">
        <v>230</v>
      </c>
      <c r="C38" s="177" t="s">
        <v>492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7"/>
      <c r="B39" s="318"/>
      <c r="C39" s="31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399</v>
      </c>
      <c r="B40" s="42" t="s">
        <v>451</v>
      </c>
      <c r="C40" s="178" t="s">
        <v>562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410</v>
      </c>
      <c r="B41" s="42" t="s">
        <v>433</v>
      </c>
      <c r="C41" s="168" t="s">
        <v>492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400</v>
      </c>
      <c r="B42" s="42" t="s">
        <v>448</v>
      </c>
      <c r="C42" s="179" t="s">
        <v>492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413</v>
      </c>
      <c r="B43" s="42" t="s">
        <v>414</v>
      </c>
      <c r="C43" s="169" t="s">
        <v>492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401</v>
      </c>
      <c r="B44" s="42" t="s">
        <v>439</v>
      </c>
      <c r="C44" s="169" t="s">
        <v>493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434</v>
      </c>
      <c r="B45" s="42" t="s">
        <v>440</v>
      </c>
      <c r="C45" s="169" t="s">
        <v>492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402</v>
      </c>
      <c r="B46" s="42" t="s">
        <v>441</v>
      </c>
      <c r="C46" s="169" t="s">
        <v>493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7"/>
      <c r="B47" s="318"/>
      <c r="C47" s="31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435</v>
      </c>
      <c r="B48" s="42" t="s">
        <v>449</v>
      </c>
      <c r="C48" s="185">
        <v>0.57193884941926709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403</v>
      </c>
      <c r="B49" s="42" t="s">
        <v>450</v>
      </c>
      <c r="C49" s="186">
        <v>0.47208552302083606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6"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1" customFormat="1" ht="15.75" x14ac:dyDescent="0.2">
      <c r="A5" s="16"/>
    </row>
    <row r="6" spans="1:28" s="11" customFormat="1" ht="18.75" x14ac:dyDescent="0.2">
      <c r="A6" s="324" t="s">
        <v>9</v>
      </c>
      <c r="B6" s="324"/>
      <c r="C6" s="324"/>
      <c r="D6" s="324"/>
      <c r="E6" s="324"/>
      <c r="F6" s="324"/>
      <c r="G6" s="324"/>
      <c r="H6" s="324"/>
      <c r="I6" s="324"/>
      <c r="J6" s="324"/>
      <c r="K6" s="324"/>
      <c r="L6" s="324"/>
      <c r="M6" s="324"/>
      <c r="N6" s="324"/>
      <c r="O6" s="324"/>
      <c r="P6" s="324"/>
      <c r="Q6" s="324"/>
      <c r="R6" s="324"/>
      <c r="S6" s="324"/>
      <c r="T6" s="12"/>
      <c r="U6" s="12"/>
      <c r="V6" s="12"/>
      <c r="W6" s="12"/>
      <c r="X6" s="12"/>
      <c r="Y6" s="12"/>
      <c r="Z6" s="12"/>
      <c r="AA6" s="12"/>
      <c r="AB6" s="12"/>
    </row>
    <row r="7" spans="1:28" s="11" customFormat="1" ht="18.75" x14ac:dyDescent="0.2">
      <c r="A7" s="324"/>
      <c r="B7" s="324"/>
      <c r="C7" s="324"/>
      <c r="D7" s="324"/>
      <c r="E7" s="324"/>
      <c r="F7" s="324"/>
      <c r="G7" s="324"/>
      <c r="H7" s="324"/>
      <c r="I7" s="324"/>
      <c r="J7" s="324"/>
      <c r="K7" s="324"/>
      <c r="L7" s="324"/>
      <c r="M7" s="324"/>
      <c r="N7" s="324"/>
      <c r="O7" s="324"/>
      <c r="P7" s="324"/>
      <c r="Q7" s="324"/>
      <c r="R7" s="324"/>
      <c r="S7" s="324"/>
      <c r="T7" s="12"/>
      <c r="U7" s="12"/>
      <c r="V7" s="12"/>
      <c r="W7" s="12"/>
      <c r="X7" s="12"/>
      <c r="Y7" s="12"/>
      <c r="Z7" s="12"/>
      <c r="AA7" s="12"/>
      <c r="AB7" s="12"/>
    </row>
    <row r="8" spans="1:28" s="1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2"/>
      <c r="U8" s="12"/>
      <c r="V8" s="12"/>
      <c r="W8" s="12"/>
      <c r="X8" s="12"/>
      <c r="Y8" s="12"/>
      <c r="Z8" s="12"/>
      <c r="AA8" s="12"/>
      <c r="AB8" s="12"/>
    </row>
    <row r="9" spans="1:28" s="11" customFormat="1" ht="18.75" x14ac:dyDescent="0.2">
      <c r="A9" s="321" t="s">
        <v>8</v>
      </c>
      <c r="B9" s="321"/>
      <c r="C9" s="321"/>
      <c r="D9" s="321"/>
      <c r="E9" s="321"/>
      <c r="F9" s="321"/>
      <c r="G9" s="321"/>
      <c r="H9" s="321"/>
      <c r="I9" s="321"/>
      <c r="J9" s="321"/>
      <c r="K9" s="321"/>
      <c r="L9" s="321"/>
      <c r="M9" s="321"/>
      <c r="N9" s="321"/>
      <c r="O9" s="321"/>
      <c r="P9" s="321"/>
      <c r="Q9" s="321"/>
      <c r="R9" s="321"/>
      <c r="S9" s="321"/>
      <c r="T9" s="12"/>
      <c r="U9" s="12"/>
      <c r="V9" s="12"/>
      <c r="W9" s="12"/>
      <c r="X9" s="12"/>
      <c r="Y9" s="12"/>
      <c r="Z9" s="12"/>
      <c r="AA9" s="12"/>
      <c r="AB9" s="12"/>
    </row>
    <row r="10" spans="1:28" s="11" customFormat="1" ht="18.75" x14ac:dyDescent="0.2">
      <c r="A10" s="324"/>
      <c r="B10" s="324"/>
      <c r="C10" s="324"/>
      <c r="D10" s="324"/>
      <c r="E10" s="324"/>
      <c r="F10" s="324"/>
      <c r="G10" s="324"/>
      <c r="H10" s="324"/>
      <c r="I10" s="324"/>
      <c r="J10" s="324"/>
      <c r="K10" s="324"/>
      <c r="L10" s="324"/>
      <c r="M10" s="324"/>
      <c r="N10" s="324"/>
      <c r="O10" s="324"/>
      <c r="P10" s="324"/>
      <c r="Q10" s="324"/>
      <c r="R10" s="324"/>
      <c r="S10" s="324"/>
      <c r="T10" s="12"/>
      <c r="U10" s="12"/>
      <c r="V10" s="12"/>
      <c r="W10" s="12"/>
      <c r="X10" s="12"/>
      <c r="Y10" s="12"/>
      <c r="Z10" s="12"/>
      <c r="AA10" s="12"/>
      <c r="AB10" s="12"/>
    </row>
    <row r="11" spans="1:28" s="11" customFormat="1" ht="18.75" x14ac:dyDescent="0.2">
      <c r="A11" s="328" t="str">
        <f>'1. паспорт местоположение'!A12:C12</f>
        <v>Q_NS3300.VL.0141</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2"/>
      <c r="U12" s="12"/>
      <c r="V12" s="12"/>
      <c r="W12" s="12"/>
      <c r="X12" s="12"/>
      <c r="Y12" s="12"/>
      <c r="Z12" s="12"/>
      <c r="AA12" s="12"/>
      <c r="AB12" s="12"/>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9"/>
      <c r="U13" s="9"/>
      <c r="V13" s="9"/>
      <c r="W13" s="9"/>
      <c r="X13" s="9"/>
      <c r="Y13" s="9"/>
      <c r="Z13" s="9"/>
      <c r="AA13" s="9"/>
      <c r="AB13" s="9"/>
    </row>
    <row r="14" spans="1:28" s="2" customFormat="1" ht="12" x14ac:dyDescent="0.2">
      <c r="A14" s="32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22" t="s">
        <v>412</v>
      </c>
      <c r="B17" s="322"/>
      <c r="C17" s="322"/>
      <c r="D17" s="322"/>
      <c r="E17" s="322"/>
      <c r="F17" s="322"/>
      <c r="G17" s="322"/>
      <c r="H17" s="322"/>
      <c r="I17" s="322"/>
      <c r="J17" s="322"/>
      <c r="K17" s="322"/>
      <c r="L17" s="322"/>
      <c r="M17" s="322"/>
      <c r="N17" s="322"/>
      <c r="O17" s="322"/>
      <c r="P17" s="322"/>
      <c r="Q17" s="322"/>
      <c r="R17" s="322"/>
      <c r="S17" s="322"/>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32" t="s">
        <v>4</v>
      </c>
      <c r="B19" s="332" t="s">
        <v>100</v>
      </c>
      <c r="C19" s="333" t="s">
        <v>307</v>
      </c>
      <c r="D19" s="332" t="s">
        <v>306</v>
      </c>
      <c r="E19" s="332" t="s">
        <v>99</v>
      </c>
      <c r="F19" s="332" t="s">
        <v>98</v>
      </c>
      <c r="G19" s="332" t="s">
        <v>302</v>
      </c>
      <c r="H19" s="332" t="s">
        <v>97</v>
      </c>
      <c r="I19" s="332" t="s">
        <v>96</v>
      </c>
      <c r="J19" s="332" t="s">
        <v>95</v>
      </c>
      <c r="K19" s="332" t="s">
        <v>94</v>
      </c>
      <c r="L19" s="332" t="s">
        <v>93</v>
      </c>
      <c r="M19" s="332" t="s">
        <v>92</v>
      </c>
      <c r="N19" s="332" t="s">
        <v>91</v>
      </c>
      <c r="O19" s="332" t="s">
        <v>90</v>
      </c>
      <c r="P19" s="332" t="s">
        <v>89</v>
      </c>
      <c r="Q19" s="332" t="s">
        <v>305</v>
      </c>
      <c r="R19" s="332"/>
      <c r="S19" s="335" t="s">
        <v>406</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4" t="s">
        <v>303</v>
      </c>
      <c r="R20" s="45" t="s">
        <v>304</v>
      </c>
      <c r="S20" s="33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48.25" customHeight="1" x14ac:dyDescent="0.2">
      <c r="A22" s="178">
        <v>1</v>
      </c>
      <c r="B22" s="178" t="s">
        <v>532</v>
      </c>
      <c r="C22" s="178" t="s">
        <v>301</v>
      </c>
      <c r="D22" s="178" t="s">
        <v>505</v>
      </c>
      <c r="E22" s="178" t="s">
        <v>533</v>
      </c>
      <c r="F22" s="178" t="s">
        <v>534</v>
      </c>
      <c r="G22" s="251" t="s">
        <v>535</v>
      </c>
      <c r="H22" s="178">
        <v>10</v>
      </c>
      <c r="I22" s="178">
        <v>0</v>
      </c>
      <c r="J22" s="178">
        <f>H22-I22</f>
        <v>10</v>
      </c>
      <c r="K22" s="178">
        <v>10</v>
      </c>
      <c r="L22" s="178" t="s">
        <v>527</v>
      </c>
      <c r="M22" s="178" t="s">
        <v>493</v>
      </c>
      <c r="N22" s="178" t="s">
        <v>493</v>
      </c>
      <c r="O22" s="178" t="s">
        <v>493</v>
      </c>
      <c r="P22" s="178" t="s">
        <v>493</v>
      </c>
      <c r="Q22" s="178" t="s">
        <v>536</v>
      </c>
      <c r="R22" s="178"/>
      <c r="S22" s="216">
        <v>0.10883204</v>
      </c>
      <c r="T22" s="215"/>
      <c r="U22" s="215"/>
      <c r="V22" s="215"/>
      <c r="W22" s="215"/>
      <c r="X22" s="215"/>
      <c r="Y22" s="215"/>
      <c r="Z22" s="217"/>
      <c r="AA22" s="30"/>
      <c r="AB22" s="30"/>
    </row>
    <row r="23" spans="1:28"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6"/>
      <c r="AB23" s="26"/>
    </row>
    <row r="24" spans="1:28" x14ac:dyDescent="0.25">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6"/>
      <c r="AB24" s="26"/>
    </row>
    <row r="25" spans="1:28" x14ac:dyDescent="0.25">
      <c r="A25" s="218"/>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6"/>
      <c r="AB25" s="26"/>
    </row>
    <row r="26" spans="1:28"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55" sqref="Q5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0" t="str">
        <f>'2. паспорт  ТП'!A4:S4</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11" customFormat="1" x14ac:dyDescent="0.2">
      <c r="A7" s="16"/>
      <c r="H7" s="15"/>
    </row>
    <row r="8" spans="1:20" s="11"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1"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1"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1"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 customFormat="1" ht="18.75" customHeight="1" x14ac:dyDescent="0.2">
      <c r="A13" s="328" t="str">
        <f>'1. паспорт местоположение'!A12:C12</f>
        <v>Q_NS3300.VL.0141</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ht="12" x14ac:dyDescent="0.2">
      <c r="A16" s="32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6" s="328"/>
      <c r="C16" s="328"/>
      <c r="D16" s="328"/>
      <c r="E16" s="328"/>
      <c r="F16" s="328"/>
      <c r="G16" s="328"/>
      <c r="H16" s="328"/>
      <c r="I16" s="328"/>
      <c r="J16" s="328"/>
      <c r="K16" s="328"/>
      <c r="L16" s="328"/>
      <c r="M16" s="328"/>
      <c r="N16" s="328"/>
      <c r="O16" s="328"/>
      <c r="P16" s="328"/>
      <c r="Q16" s="328"/>
      <c r="R16" s="328"/>
      <c r="S16" s="328"/>
      <c r="T16" s="328"/>
    </row>
    <row r="17" spans="1:20" s="2"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2" customFormat="1" ht="15" customHeight="1" x14ac:dyDescent="0.2">
      <c r="A19" s="323" t="s">
        <v>417</v>
      </c>
      <c r="B19" s="323"/>
      <c r="C19" s="323"/>
      <c r="D19" s="323"/>
      <c r="E19" s="323"/>
      <c r="F19" s="323"/>
      <c r="G19" s="323"/>
      <c r="H19" s="323"/>
      <c r="I19" s="323"/>
      <c r="J19" s="323"/>
      <c r="K19" s="323"/>
      <c r="L19" s="323"/>
      <c r="M19" s="323"/>
      <c r="N19" s="323"/>
      <c r="O19" s="323"/>
      <c r="P19" s="323"/>
      <c r="Q19" s="323"/>
      <c r="R19" s="323"/>
      <c r="S19" s="323"/>
      <c r="T19" s="323"/>
    </row>
    <row r="20" spans="1:20" s="6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4</v>
      </c>
      <c r="B21" s="343" t="s">
        <v>221</v>
      </c>
      <c r="C21" s="344"/>
      <c r="D21" s="347" t="s">
        <v>122</v>
      </c>
      <c r="E21" s="343" t="s">
        <v>446</v>
      </c>
      <c r="F21" s="344"/>
      <c r="G21" s="343" t="s">
        <v>240</v>
      </c>
      <c r="H21" s="344"/>
      <c r="I21" s="343" t="s">
        <v>121</v>
      </c>
      <c r="J21" s="344"/>
      <c r="K21" s="347" t="s">
        <v>120</v>
      </c>
      <c r="L21" s="343" t="s">
        <v>119</v>
      </c>
      <c r="M21" s="344"/>
      <c r="N21" s="343" t="s">
        <v>442</v>
      </c>
      <c r="O21" s="344"/>
      <c r="P21" s="347" t="s">
        <v>118</v>
      </c>
      <c r="Q21" s="336" t="s">
        <v>117</v>
      </c>
      <c r="R21" s="337"/>
      <c r="S21" s="336" t="s">
        <v>116</v>
      </c>
      <c r="T21" s="338"/>
    </row>
    <row r="22" spans="1:20" ht="204.75" customHeight="1" x14ac:dyDescent="0.25">
      <c r="A22" s="341"/>
      <c r="B22" s="345"/>
      <c r="C22" s="346"/>
      <c r="D22" s="350"/>
      <c r="E22" s="345"/>
      <c r="F22" s="346"/>
      <c r="G22" s="345"/>
      <c r="H22" s="346"/>
      <c r="I22" s="345"/>
      <c r="J22" s="346"/>
      <c r="K22" s="348"/>
      <c r="L22" s="345"/>
      <c r="M22" s="346"/>
      <c r="N22" s="345"/>
      <c r="O22" s="346"/>
      <c r="P22" s="348"/>
      <c r="Q22" s="94" t="s">
        <v>115</v>
      </c>
      <c r="R22" s="94" t="s">
        <v>416</v>
      </c>
      <c r="S22" s="94" t="s">
        <v>114</v>
      </c>
      <c r="T22" s="94" t="s">
        <v>113</v>
      </c>
    </row>
    <row r="23" spans="1:20" ht="51.75" customHeight="1" x14ac:dyDescent="0.25">
      <c r="A23" s="342"/>
      <c r="B23" s="149" t="s">
        <v>111</v>
      </c>
      <c r="C23" s="149" t="s">
        <v>112</v>
      </c>
      <c r="D23" s="348"/>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5">
        <v>1</v>
      </c>
      <c r="B25" s="205"/>
      <c r="C25" s="205"/>
      <c r="D25" s="205"/>
      <c r="E25" s="205"/>
      <c r="F25" s="205"/>
      <c r="G25" s="205"/>
      <c r="H25" s="205"/>
      <c r="I25" s="205"/>
      <c r="J25" s="205"/>
      <c r="K25" s="205"/>
      <c r="L25" s="205"/>
      <c r="M25" s="205"/>
      <c r="N25" s="205"/>
      <c r="O25" s="205"/>
      <c r="P25" s="205"/>
      <c r="Q25" s="205"/>
      <c r="R25" s="205"/>
      <c r="S25" s="205"/>
      <c r="T25" s="205"/>
    </row>
    <row r="26" spans="1:20" x14ac:dyDescent="0.25">
      <c r="B26" s="210"/>
      <c r="C26" s="210"/>
      <c r="D26" s="56"/>
      <c r="E26" s="210"/>
      <c r="F26" s="210"/>
    </row>
    <row r="27" spans="1:20" x14ac:dyDescent="0.25">
      <c r="B27" s="210"/>
      <c r="C27" s="210"/>
      <c r="D27" s="56"/>
      <c r="E27" s="210"/>
      <c r="F27" s="210"/>
    </row>
    <row r="28" spans="1:20" x14ac:dyDescent="0.25">
      <c r="B28" s="210"/>
      <c r="C28" s="210"/>
      <c r="D28" s="56"/>
      <c r="E28" s="210"/>
      <c r="F28" s="210"/>
    </row>
    <row r="29" spans="1:20" x14ac:dyDescent="0.25">
      <c r="B29" s="210"/>
      <c r="C29" s="210"/>
      <c r="D29" s="56"/>
      <c r="E29" s="210"/>
      <c r="F29" s="210"/>
    </row>
    <row r="30" spans="1:20" x14ac:dyDescent="0.25">
      <c r="B30" s="210"/>
      <c r="C30" s="210"/>
      <c r="D30" s="56"/>
      <c r="E30" s="210"/>
      <c r="F30" s="210"/>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49" t="s">
        <v>452</v>
      </c>
      <c r="C33" s="349"/>
      <c r="D33" s="349"/>
      <c r="E33" s="349"/>
      <c r="F33" s="349"/>
      <c r="G33" s="349"/>
      <c r="H33" s="349"/>
      <c r="I33" s="349"/>
      <c r="J33" s="349"/>
      <c r="K33" s="349"/>
      <c r="L33" s="349"/>
      <c r="M33" s="349"/>
      <c r="N33" s="349"/>
      <c r="O33" s="349"/>
      <c r="P33" s="349"/>
      <c r="Q33" s="349"/>
      <c r="R33" s="34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415</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0" t="str">
        <f>'3.1. паспорт Техсостояние ПС'!A6:T6</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1"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1" t="str">
        <f>'1. паспорт местоположение'!A12:C12</f>
        <v>Q_NS3300.VL.0141</v>
      </c>
      <c r="B12" s="351"/>
      <c r="C12" s="351"/>
      <c r="D12" s="351"/>
      <c r="E12" s="351" t="s">
        <v>6</v>
      </c>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1"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23"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23"/>
      <c r="C15" s="323"/>
      <c r="D15" s="323"/>
      <c r="E15" s="323" t="s">
        <v>6</v>
      </c>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2"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419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1" customFormat="1" ht="21" customHeight="1" x14ac:dyDescent="0.25"/>
    <row r="21" spans="1:27" ht="15.75" customHeight="1" x14ac:dyDescent="0.25">
      <c r="A21" s="352" t="s">
        <v>4</v>
      </c>
      <c r="B21" s="354" t="s">
        <v>426</v>
      </c>
      <c r="C21" s="355"/>
      <c r="D21" s="354" t="s">
        <v>428</v>
      </c>
      <c r="E21" s="355"/>
      <c r="F21" s="336" t="s">
        <v>94</v>
      </c>
      <c r="G21" s="338"/>
      <c r="H21" s="338"/>
      <c r="I21" s="337"/>
      <c r="J21" s="352" t="s">
        <v>429</v>
      </c>
      <c r="K21" s="354" t="s">
        <v>430</v>
      </c>
      <c r="L21" s="355"/>
      <c r="M21" s="354" t="s">
        <v>431</v>
      </c>
      <c r="N21" s="355"/>
      <c r="O21" s="354" t="s">
        <v>418</v>
      </c>
      <c r="P21" s="355"/>
      <c r="Q21" s="354" t="s">
        <v>127</v>
      </c>
      <c r="R21" s="355"/>
      <c r="S21" s="352" t="s">
        <v>126</v>
      </c>
      <c r="T21" s="352" t="s">
        <v>432</v>
      </c>
      <c r="U21" s="352" t="s">
        <v>427</v>
      </c>
      <c r="V21" s="354" t="s">
        <v>125</v>
      </c>
      <c r="W21" s="355"/>
      <c r="X21" s="336" t="s">
        <v>117</v>
      </c>
      <c r="Y21" s="338"/>
      <c r="Z21" s="336" t="s">
        <v>116</v>
      </c>
      <c r="AA21" s="338"/>
    </row>
    <row r="22" spans="1:27" ht="216" customHeight="1" x14ac:dyDescent="0.25">
      <c r="A22" s="358"/>
      <c r="B22" s="356"/>
      <c r="C22" s="357"/>
      <c r="D22" s="356"/>
      <c r="E22" s="357"/>
      <c r="F22" s="336" t="s">
        <v>124</v>
      </c>
      <c r="G22" s="337"/>
      <c r="H22" s="336" t="s">
        <v>123</v>
      </c>
      <c r="I22" s="337"/>
      <c r="J22" s="353"/>
      <c r="K22" s="356"/>
      <c r="L22" s="357"/>
      <c r="M22" s="356"/>
      <c r="N22" s="357"/>
      <c r="O22" s="356"/>
      <c r="P22" s="357"/>
      <c r="Q22" s="356"/>
      <c r="R22" s="357"/>
      <c r="S22" s="353"/>
      <c r="T22" s="353"/>
      <c r="U22" s="353"/>
      <c r="V22" s="356"/>
      <c r="W22" s="357"/>
      <c r="X22" s="94" t="s">
        <v>115</v>
      </c>
      <c r="Y22" s="94" t="s">
        <v>416</v>
      </c>
      <c r="Z22" s="94" t="s">
        <v>114</v>
      </c>
      <c r="AA22" s="94" t="s">
        <v>113</v>
      </c>
    </row>
    <row r="23" spans="1:27" ht="60" customHeight="1" x14ac:dyDescent="0.25">
      <c r="A23" s="353"/>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0" t="str">
        <f>'1. паспорт местоположение'!A5:C5</f>
        <v>Год раскрытия информации: 2026 год</v>
      </c>
      <c r="B5" s="320"/>
      <c r="C5" s="32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24" t="s">
        <v>9</v>
      </c>
      <c r="B7" s="324"/>
      <c r="C7" s="324"/>
      <c r="D7" s="12"/>
      <c r="E7" s="12"/>
      <c r="F7" s="12"/>
      <c r="G7" s="12"/>
      <c r="H7" s="12"/>
      <c r="I7" s="12"/>
      <c r="J7" s="12"/>
      <c r="K7" s="12"/>
      <c r="L7" s="12"/>
      <c r="M7" s="12"/>
      <c r="N7" s="12"/>
      <c r="O7" s="12"/>
      <c r="P7" s="12"/>
      <c r="Q7" s="12"/>
      <c r="R7" s="12"/>
      <c r="S7" s="12"/>
      <c r="T7" s="12"/>
      <c r="U7" s="12"/>
    </row>
    <row r="8" spans="1:29" s="11" customFormat="1" ht="18.75" x14ac:dyDescent="0.2">
      <c r="A8" s="324"/>
      <c r="B8" s="324"/>
      <c r="C8" s="324"/>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21" t="s">
        <v>8</v>
      </c>
      <c r="B10" s="321"/>
      <c r="C10" s="321"/>
      <c r="D10" s="5"/>
      <c r="E10" s="5"/>
      <c r="F10" s="5"/>
      <c r="G10" s="5"/>
      <c r="H10" s="12"/>
      <c r="I10" s="12"/>
      <c r="J10" s="12"/>
      <c r="K10" s="12"/>
      <c r="L10" s="12"/>
      <c r="M10" s="12"/>
      <c r="N10" s="12"/>
      <c r="O10" s="12"/>
      <c r="P10" s="12"/>
      <c r="Q10" s="12"/>
      <c r="R10" s="12"/>
      <c r="S10" s="12"/>
      <c r="T10" s="12"/>
      <c r="U10" s="12"/>
    </row>
    <row r="11" spans="1:29" s="11" customFormat="1" ht="18.75" x14ac:dyDescent="0.2">
      <c r="A11" s="324"/>
      <c r="B11" s="324"/>
      <c r="C11" s="324"/>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Q_NS3300.VL.0141</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21" t="s">
        <v>7</v>
      </c>
      <c r="B13" s="321"/>
      <c r="C13" s="3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57" customHeight="1" x14ac:dyDescent="0.2">
      <c r="A15" s="359"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21" t="s">
        <v>5</v>
      </c>
      <c r="B16" s="321"/>
      <c r="C16" s="321"/>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22" t="s">
        <v>411</v>
      </c>
      <c r="B18" s="322"/>
      <c r="C18" s="3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424</v>
      </c>
      <c r="C22" s="200" t="s">
        <v>537</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8" t="s">
        <v>538</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444</v>
      </c>
      <c r="C24" s="178" t="s">
        <v>539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445</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79" t="s">
        <v>495</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425</v>
      </c>
      <c r="C27" s="197" t="s">
        <v>540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501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4"/>
      <c r="AB6" s="144"/>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4"/>
      <c r="AB7" s="144"/>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5"/>
      <c r="AB8" s="145"/>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6"/>
      <c r="AB9" s="146"/>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4"/>
      <c r="AB10" s="144"/>
    </row>
    <row r="11" spans="1:28" x14ac:dyDescent="0.25">
      <c r="A11" s="328" t="str">
        <f>'1. паспорт местоположение'!A12:C12</f>
        <v>Q_NS3300.VL.0141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5"/>
      <c r="AB11" s="145"/>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6"/>
      <c r="AB12" s="14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x14ac:dyDescent="0.25">
      <c r="A14" s="32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5"/>
      <c r="AB14" s="145"/>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6"/>
      <c r="AB15" s="14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4"/>
      <c r="AB16" s="154"/>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4"/>
      <c r="AB17" s="154"/>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4"/>
      <c r="AB18" s="154"/>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4"/>
      <c r="AB19" s="154"/>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5"/>
      <c r="AB20" s="15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5"/>
      <c r="AB21" s="155"/>
    </row>
    <row r="22" spans="1:28" x14ac:dyDescent="0.25">
      <c r="A22" s="362" t="s">
        <v>443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6"/>
      <c r="AB22" s="156"/>
    </row>
    <row r="23" spans="1:28" ht="32.25" customHeight="1" x14ac:dyDescent="0.25">
      <c r="A23" s="364" t="s">
        <v>299</v>
      </c>
      <c r="B23" s="365"/>
      <c r="C23" s="365"/>
      <c r="D23" s="365"/>
      <c r="E23" s="365"/>
      <c r="F23" s="365"/>
      <c r="G23" s="365"/>
      <c r="H23" s="365"/>
      <c r="I23" s="365"/>
      <c r="J23" s="365"/>
      <c r="K23" s="365"/>
      <c r="L23" s="366"/>
      <c r="M23" s="363" t="s">
        <v>300</v>
      </c>
      <c r="N23" s="363"/>
      <c r="O23" s="363"/>
      <c r="P23" s="363"/>
      <c r="Q23" s="363"/>
      <c r="R23" s="363"/>
      <c r="S23" s="363"/>
      <c r="T23" s="363"/>
      <c r="U23" s="363"/>
      <c r="V23" s="363"/>
      <c r="W23" s="363"/>
      <c r="X23" s="363"/>
      <c r="Y23" s="363"/>
      <c r="Z23" s="363"/>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454</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0" t="str">
        <f>'3.4. Паспорт надежность'!A4:Z4</f>
        <v>Год раскрытия информации: 2026 год</v>
      </c>
      <c r="B5" s="320"/>
      <c r="C5" s="320"/>
      <c r="D5" s="320"/>
      <c r="E5" s="320"/>
      <c r="F5" s="320"/>
      <c r="G5" s="320"/>
      <c r="H5" s="320"/>
      <c r="I5" s="320"/>
      <c r="J5" s="320"/>
      <c r="K5" s="320"/>
      <c r="L5" s="320"/>
      <c r="M5" s="320"/>
      <c r="N5" s="320"/>
      <c r="O5" s="32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1" t="s">
        <v>8</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28" t="str">
        <f>'1. паспорт местоположение'!A12:C12</f>
        <v>Q_NS3300.VL.0141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1" t="s">
        <v>7</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12" x14ac:dyDescent="0.2">
      <c r="A15" s="32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1" t="s">
        <v>5</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7" t="s">
        <v>420</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32" t="s">
        <v>4</v>
      </c>
      <c r="B19" s="332" t="s">
        <v>88</v>
      </c>
      <c r="C19" s="332" t="s">
        <v>87</v>
      </c>
      <c r="D19" s="332" t="s">
        <v>76</v>
      </c>
      <c r="E19" s="368" t="s">
        <v>86</v>
      </c>
      <c r="F19" s="369"/>
      <c r="G19" s="369"/>
      <c r="H19" s="369"/>
      <c r="I19" s="370"/>
      <c r="J19" s="332" t="s">
        <v>85</v>
      </c>
      <c r="K19" s="332"/>
      <c r="L19" s="332"/>
      <c r="M19" s="332"/>
      <c r="N19" s="332"/>
      <c r="O19" s="332"/>
      <c r="P19" s="3"/>
      <c r="Q19" s="3"/>
      <c r="R19" s="3"/>
      <c r="S19" s="3"/>
      <c r="T19" s="3"/>
      <c r="U19" s="3"/>
      <c r="V19" s="3"/>
      <c r="W19" s="3"/>
    </row>
    <row r="20" spans="1:26" s="2" customFormat="1" ht="51" customHeight="1" x14ac:dyDescent="0.2">
      <c r="A20" s="332"/>
      <c r="B20" s="332"/>
      <c r="C20" s="332"/>
      <c r="D20" s="332"/>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34" zoomScale="60" zoomScaleNormal="60" workbookViewId="0">
      <selection activeCell="AR55" sqref="AR55"/>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6" width="16.7109375" style="256" customWidth="1"/>
    <col min="87" max="98" width="17.140625" style="256" customWidth="1"/>
    <col min="99" max="16384" width="9.140625" style="256"/>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46" s="11" customFormat="1" ht="18.75" customHeight="1" x14ac:dyDescent="0.2">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T5" s="11" t="s">
        <v>69</v>
      </c>
    </row>
    <row r="6" spans="1:46" s="11"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1" t="s">
        <v>10</v>
      </c>
    </row>
    <row r="7" spans="1:46" s="11"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T7" s="11" t="s">
        <v>289</v>
      </c>
    </row>
    <row r="8" spans="1:46" s="11" customFormat="1" ht="18.75" x14ac:dyDescent="0.2">
      <c r="A8" s="314"/>
      <c r="B8" s="314"/>
      <c r="C8" s="314"/>
      <c r="D8" s="314"/>
      <c r="E8" s="314"/>
      <c r="F8" s="314"/>
      <c r="G8" s="314"/>
      <c r="H8" s="314"/>
      <c r="I8" s="314"/>
      <c r="J8" s="314"/>
      <c r="K8" s="314"/>
      <c r="L8" s="261"/>
      <c r="M8" s="261"/>
      <c r="N8" s="261"/>
      <c r="O8" s="261"/>
      <c r="P8" s="261"/>
      <c r="Q8" s="261"/>
      <c r="R8" s="261"/>
      <c r="S8" s="261"/>
      <c r="T8" s="261"/>
      <c r="U8" s="261"/>
      <c r="V8" s="261"/>
      <c r="W8" s="261"/>
      <c r="X8" s="261"/>
      <c r="Y8" s="261"/>
      <c r="Z8" s="258"/>
      <c r="AA8" s="258"/>
      <c r="AB8" s="258"/>
      <c r="AC8" s="258"/>
      <c r="AD8" s="258"/>
      <c r="AE8" s="258"/>
      <c r="AF8" s="258"/>
      <c r="AG8" s="258"/>
      <c r="AH8" s="258"/>
      <c r="AI8" s="258"/>
      <c r="AJ8" s="258"/>
      <c r="AK8" s="258"/>
      <c r="AL8" s="258"/>
      <c r="AM8" s="258"/>
      <c r="AN8" s="258"/>
      <c r="AO8" s="258"/>
      <c r="AP8" s="258"/>
      <c r="AQ8" s="258"/>
      <c r="AR8" s="258"/>
    </row>
    <row r="9" spans="1:46" s="11" customFormat="1" ht="18.75" customHeight="1" x14ac:dyDescent="0.2">
      <c r="A9" s="446" t="s">
        <v>456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6" s="11" customFormat="1" ht="18.75" customHeight="1" x14ac:dyDescent="0.2">
      <c r="A10" s="447" t="s">
        <v>8</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row>
    <row r="11" spans="1:46" s="11" customFormat="1" ht="18.75" x14ac:dyDescent="0.2">
      <c r="A11" s="314"/>
      <c r="B11" s="314"/>
      <c r="C11" s="314"/>
      <c r="D11" s="314"/>
      <c r="E11" s="314"/>
      <c r="F11" s="314"/>
      <c r="G11" s="314"/>
      <c r="H11" s="314"/>
      <c r="I11" s="314"/>
      <c r="J11" s="314"/>
      <c r="K11" s="314"/>
      <c r="L11" s="261"/>
      <c r="M11" s="261"/>
      <c r="N11" s="261"/>
      <c r="O11" s="261"/>
      <c r="P11" s="261"/>
      <c r="Q11" s="261"/>
      <c r="R11" s="261"/>
      <c r="S11" s="261"/>
      <c r="T11" s="261"/>
      <c r="U11" s="261"/>
      <c r="V11" s="261"/>
      <c r="W11" s="261"/>
      <c r="X11" s="261"/>
      <c r="Y11" s="261"/>
      <c r="Z11" s="258"/>
      <c r="AA11" s="258"/>
      <c r="AB11" s="258"/>
      <c r="AC11" s="258"/>
      <c r="AD11" s="258"/>
      <c r="AE11" s="258"/>
      <c r="AF11" s="258"/>
      <c r="AG11" s="258"/>
      <c r="AH11" s="258"/>
      <c r="AI11" s="258"/>
      <c r="AJ11" s="258"/>
      <c r="AK11" s="258"/>
      <c r="AL11" s="258"/>
      <c r="AM11" s="258"/>
      <c r="AN11" s="258"/>
      <c r="AO11" s="258"/>
      <c r="AP11" s="258"/>
      <c r="AQ11" s="258"/>
      <c r="AR11" s="258"/>
    </row>
    <row r="12" spans="1:46" s="11" customFormat="1" ht="18.75" customHeight="1" x14ac:dyDescent="0.2">
      <c r="A12" s="446" t="str">
        <f>'1. паспорт местоположение'!A12:C12</f>
        <v>Q_NS3300.VL.0141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6" s="11" customFormat="1" ht="18.75" customHeight="1" x14ac:dyDescent="0.2">
      <c r="A13" s="447" t="s">
        <v>7</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row>
    <row r="14" spans="1:46" s="8"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2" x14ac:dyDescent="0.2">
      <c r="A15" s="44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row>
    <row r="16" spans="1:46" s="2" customFormat="1" ht="15" customHeight="1" x14ac:dyDescent="0.2">
      <c r="A16" s="447" t="s">
        <v>5</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row>
    <row r="17" spans="1:58" s="2"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58" s="2" customFormat="1" ht="15" customHeight="1" x14ac:dyDescent="0.2">
      <c r="A18" s="449" t="s">
        <v>421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row>
    <row r="19" spans="1:58" s="11" customFormat="1" ht="18.75" customHeight="1" x14ac:dyDescent="0.2">
      <c r="A19" s="17"/>
      <c r="I19" s="15"/>
      <c r="J19" s="15"/>
      <c r="K19" s="41"/>
      <c r="AR19" s="41"/>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U23" s="267"/>
      <c r="BD23" s="268"/>
      <c r="BE23" s="269"/>
      <c r="BF23" s="269"/>
    </row>
    <row r="24" spans="1:58" ht="27.75" x14ac:dyDescent="0.4">
      <c r="A24" s="266"/>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U24" s="267"/>
      <c r="BD24" s="268"/>
      <c r="BE24" s="269"/>
      <c r="BF24" s="269"/>
    </row>
    <row r="25" spans="1:58" ht="18.75" customHeight="1" thickBot="1" x14ac:dyDescent="0.3">
      <c r="A25" s="270" t="s">
        <v>288</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8" ht="18.75" customHeight="1" x14ac:dyDescent="0.25">
      <c r="A26" s="450" t="s">
        <v>549</v>
      </c>
      <c r="B26" s="451"/>
      <c r="C26" s="451"/>
      <c r="D26" s="451"/>
      <c r="E26" s="451"/>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452"/>
      <c r="AK26" s="453">
        <v>472085.50053605251</v>
      </c>
      <c r="AL26" s="454"/>
      <c r="AN26" s="266" t="s">
        <v>287</v>
      </c>
      <c r="AO26" s="274"/>
      <c r="AP26" s="274"/>
    </row>
    <row r="27" spans="1:58" ht="15.75" customHeight="1" x14ac:dyDescent="0.25">
      <c r="A27" s="414" t="s">
        <v>286</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36"/>
      <c r="AL27" s="437"/>
      <c r="AN27" s="442" t="s">
        <v>285</v>
      </c>
      <c r="AO27" s="443"/>
      <c r="AP27" s="275">
        <f>SUM(AK96:BF96)</f>
        <v>7.3900973905802192E-2</v>
      </c>
    </row>
    <row r="28" spans="1:58" x14ac:dyDescent="0.25">
      <c r="A28" s="414" t="s">
        <v>284</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40">
        <v>35</v>
      </c>
      <c r="AL28" s="441"/>
      <c r="AN28" s="442" t="s">
        <v>283</v>
      </c>
      <c r="AO28" s="443"/>
      <c r="AP28" s="275">
        <f>IF(SUM(AK97:BF97)=0,"не окупается",SUM(AK97:BF97))</f>
        <v>8.4306231031739176E-2</v>
      </c>
    </row>
    <row r="29" spans="1:58" ht="15" customHeight="1" x14ac:dyDescent="0.25">
      <c r="A29" s="414" t="s">
        <v>282</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40">
        <v>1</v>
      </c>
      <c r="AL29" s="441"/>
      <c r="AN29" s="442" t="s">
        <v>550</v>
      </c>
      <c r="AO29" s="443"/>
      <c r="AP29" s="276">
        <f>AW94</f>
        <v>37816083.459007211</v>
      </c>
      <c r="AU29" s="277"/>
      <c r="AW29" s="278"/>
      <c r="AX29" s="278"/>
    </row>
    <row r="30" spans="1:58" ht="15" customHeight="1" x14ac:dyDescent="0.25">
      <c r="A30" s="414" t="s">
        <v>281</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38">
        <v>0</v>
      </c>
      <c r="AL30" s="439"/>
      <c r="AN30" s="442" t="s">
        <v>551</v>
      </c>
      <c r="AO30" s="443"/>
      <c r="AP30" s="279" t="str">
        <f>IF(AP29&gt;0,"да","нет")</f>
        <v>да</v>
      </c>
      <c r="AU30" s="277"/>
    </row>
    <row r="31" spans="1:58" ht="15" customHeight="1" x14ac:dyDescent="0.25">
      <c r="A31" s="414" t="s">
        <v>552</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38">
        <v>1</v>
      </c>
      <c r="AL31" s="439"/>
      <c r="AU31" s="277"/>
    </row>
    <row r="32" spans="1:58" x14ac:dyDescent="0.25">
      <c r="A32" s="414" t="s">
        <v>280</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8">
        <v>1</v>
      </c>
      <c r="AL32" s="439"/>
      <c r="AU32" s="277"/>
    </row>
    <row r="33" spans="1:98" x14ac:dyDescent="0.25">
      <c r="A33" s="414" t="s">
        <v>264</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8">
        <v>0</v>
      </c>
      <c r="AL33" s="439"/>
    </row>
    <row r="34" spans="1:98" x14ac:dyDescent="0.25">
      <c r="A34" s="414" t="s">
        <v>279</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8">
        <v>1</v>
      </c>
      <c r="AL34" s="439"/>
    </row>
    <row r="35" spans="1:98" x14ac:dyDescent="0.25">
      <c r="A35" s="414" t="s">
        <v>278</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8">
        <v>1</v>
      </c>
      <c r="AL35" s="439"/>
    </row>
    <row r="36" spans="1:98"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36"/>
      <c r="AL36" s="437"/>
    </row>
    <row r="37" spans="1:98" x14ac:dyDescent="0.25">
      <c r="A37" s="414" t="s">
        <v>257</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30">
        <v>0.25</v>
      </c>
      <c r="AL37" s="431"/>
    </row>
    <row r="38" spans="1:98" x14ac:dyDescent="0.25">
      <c r="A38" s="414" t="s">
        <v>553</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8">
        <v>0</v>
      </c>
      <c r="AL38" s="439"/>
    </row>
    <row r="39" spans="1:98" x14ac:dyDescent="0.25">
      <c r="A39" s="414" t="s">
        <v>277</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36"/>
      <c r="AL39" s="437"/>
    </row>
    <row r="40" spans="1:98" x14ac:dyDescent="0.25">
      <c r="A40" s="414" t="s">
        <v>276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34">
        <v>0</v>
      </c>
      <c r="AL40" s="435"/>
    </row>
    <row r="41" spans="1:98" x14ac:dyDescent="0.25">
      <c r="A41" s="414" t="s">
        <v>508</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36"/>
      <c r="AL41" s="437"/>
    </row>
    <row r="42" spans="1:98" x14ac:dyDescent="0.25">
      <c r="A42" s="414" t="s">
        <v>275</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30">
        <v>0.27800000000000002</v>
      </c>
      <c r="AL42" s="431"/>
    </row>
    <row r="43" spans="1:98" x14ac:dyDescent="0.25">
      <c r="A43" s="414" t="s">
        <v>274</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30">
        <v>0.27800000000000002</v>
      </c>
      <c r="AL43" s="431"/>
    </row>
    <row r="44" spans="1:98" x14ac:dyDescent="0.25">
      <c r="A44" s="414" t="s">
        <v>273</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30">
        <v>1</v>
      </c>
      <c r="AL44" s="431"/>
    </row>
    <row r="45" spans="1:98" x14ac:dyDescent="0.25">
      <c r="A45" s="414" t="s">
        <v>272</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30">
        <v>0.14080000000000001</v>
      </c>
      <c r="AL45" s="431"/>
      <c r="BE45" s="280"/>
      <c r="BF45" s="280"/>
    </row>
    <row r="46" spans="1:98" x14ac:dyDescent="0.25">
      <c r="A46" s="414" t="s">
        <v>271</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30">
        <v>0</v>
      </c>
      <c r="AL46" s="431"/>
    </row>
    <row r="47" spans="1:98" ht="16.5" thickBot="1" x14ac:dyDescent="0.3">
      <c r="A47" s="425" t="s">
        <v>509</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32">
        <v>0.20850000000000002</v>
      </c>
      <c r="AL47" s="433"/>
    </row>
    <row r="48" spans="1:98" x14ac:dyDescent="0.25">
      <c r="A48" s="421" t="s">
        <v>270</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3"/>
      <c r="AK48" s="424">
        <v>2026</v>
      </c>
      <c r="AL48" s="386"/>
      <c r="AM48" s="281">
        <v>2027</v>
      </c>
      <c r="AN48" s="282">
        <v>2028</v>
      </c>
      <c r="AO48" s="282">
        <v>2029</v>
      </c>
      <c r="AP48" s="282">
        <v>2030</v>
      </c>
      <c r="AQ48" s="282">
        <v>2031</v>
      </c>
      <c r="AR48" s="282">
        <v>2032</v>
      </c>
      <c r="AS48" s="282">
        <v>2033</v>
      </c>
      <c r="AT48" s="282">
        <v>2034</v>
      </c>
      <c r="AU48" s="282">
        <v>2035</v>
      </c>
      <c r="AV48" s="282">
        <v>2036</v>
      </c>
      <c r="AW48" s="282">
        <v>2037</v>
      </c>
      <c r="AX48" s="282">
        <v>2038</v>
      </c>
      <c r="AY48" s="282">
        <v>2039</v>
      </c>
      <c r="AZ48" s="282">
        <v>2040</v>
      </c>
      <c r="BA48" s="282">
        <v>2041</v>
      </c>
      <c r="BB48" s="282">
        <v>2042</v>
      </c>
      <c r="BC48" s="282">
        <v>2043</v>
      </c>
      <c r="BD48" s="282">
        <v>2044</v>
      </c>
      <c r="BE48" s="282">
        <v>2045</v>
      </c>
      <c r="BF48" s="282">
        <v>2046</v>
      </c>
      <c r="BG48" s="282">
        <v>2047</v>
      </c>
      <c r="BH48" s="282">
        <v>2048</v>
      </c>
      <c r="BI48" s="282">
        <v>2049</v>
      </c>
      <c r="BJ48" s="282">
        <v>2050</v>
      </c>
      <c r="BK48" s="282">
        <v>2051</v>
      </c>
      <c r="BL48" s="282">
        <v>2052</v>
      </c>
      <c r="BM48" s="282">
        <v>2053</v>
      </c>
      <c r="BN48" s="282">
        <v>2054</v>
      </c>
      <c r="BO48" s="282">
        <v>2055</v>
      </c>
      <c r="BP48" s="282">
        <v>2056</v>
      </c>
      <c r="BQ48" s="282">
        <v>2057</v>
      </c>
      <c r="BR48" s="282">
        <v>2058</v>
      </c>
      <c r="BS48" s="282">
        <v>2059</v>
      </c>
      <c r="BT48" s="282">
        <v>2060</v>
      </c>
      <c r="BU48" s="282">
        <v>2061</v>
      </c>
      <c r="BV48" s="282" t="s">
        <v>553</v>
      </c>
      <c r="BW48" s="282" t="s">
        <v>553</v>
      </c>
      <c r="BX48" s="282" t="s">
        <v>553</v>
      </c>
      <c r="BY48" s="282" t="s">
        <v>553</v>
      </c>
      <c r="BZ48" s="282" t="s">
        <v>553</v>
      </c>
      <c r="CA48" s="282" t="s">
        <v>553</v>
      </c>
      <c r="CB48" s="282" t="s">
        <v>553</v>
      </c>
      <c r="CC48" s="282" t="s">
        <v>553</v>
      </c>
      <c r="CD48" s="282" t="s">
        <v>553</v>
      </c>
      <c r="CE48" s="282" t="s">
        <v>553</v>
      </c>
      <c r="CF48" s="282" t="s">
        <v>553</v>
      </c>
      <c r="CG48" s="282" t="s">
        <v>553</v>
      </c>
      <c r="CH48" s="282" t="s">
        <v>553</v>
      </c>
      <c r="CI48" s="282" t="s">
        <v>553</v>
      </c>
      <c r="CJ48" s="282" t="s">
        <v>553</v>
      </c>
      <c r="CK48" s="282" t="s">
        <v>553</v>
      </c>
      <c r="CL48" s="282" t="s">
        <v>553</v>
      </c>
      <c r="CM48" s="282" t="s">
        <v>553</v>
      </c>
      <c r="CN48" s="282" t="s">
        <v>553</v>
      </c>
      <c r="CO48" s="282" t="s">
        <v>553</v>
      </c>
      <c r="CP48" s="282" t="s">
        <v>553</v>
      </c>
      <c r="CQ48" s="282" t="s">
        <v>553</v>
      </c>
      <c r="CR48" s="282" t="s">
        <v>553</v>
      </c>
      <c r="CS48" s="282" t="s">
        <v>553</v>
      </c>
      <c r="CT48" s="282" t="s">
        <v>553</v>
      </c>
    </row>
    <row r="49" spans="1:98" outlineLevel="1" x14ac:dyDescent="0.25">
      <c r="A49" s="414" t="s">
        <v>269</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17">
        <v>0.04</v>
      </c>
      <c r="AL49" s="418"/>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414" t="s">
        <v>268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17">
        <v>0.04</v>
      </c>
      <c r="AL50" s="418"/>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c r="BA50" s="284">
        <v>0.87298124572719349</v>
      </c>
      <c r="BB50" s="284">
        <v>0.94790049555628131</v>
      </c>
      <c r="BC50" s="284">
        <v>1.0258165153785326</v>
      </c>
      <c r="BD50" s="284">
        <v>1.1068491759936738</v>
      </c>
      <c r="BE50" s="284">
        <v>1.1911231430334208</v>
      </c>
      <c r="BF50" s="284">
        <v>1.2787680687547578</v>
      </c>
      <c r="BG50" s="284">
        <v>1.369918791504948</v>
      </c>
      <c r="BH50" s="284">
        <v>1.4647155431651462</v>
      </c>
      <c r="BI50" s="284">
        <v>1.5633041648917523</v>
      </c>
      <c r="BJ50" s="284">
        <v>1.6658363314874225</v>
      </c>
      <c r="BK50" s="284">
        <v>1.7724697847469195</v>
      </c>
      <c r="BL50" s="284">
        <v>1.8833685761367964</v>
      </c>
      <c r="BM50" s="284">
        <v>1.9987033191822685</v>
      </c>
      <c r="BN50" s="284">
        <v>2.1186514519495594</v>
      </c>
      <c r="BO50" s="284">
        <v>2.2433975100275418</v>
      </c>
      <c r="BP50" s="284">
        <v>2.3731334104286437</v>
      </c>
      <c r="BQ50" s="284">
        <v>2.5080587468457893</v>
      </c>
      <c r="BR50" s="284">
        <v>2.6483810967196209</v>
      </c>
      <c r="BS50" s="284">
        <v>2.7943163405884057</v>
      </c>
      <c r="BT50" s="284">
        <v>2.9460889942119421</v>
      </c>
      <c r="BU50" s="284">
        <v>3.1039325539804201</v>
      </c>
      <c r="BV50" s="284">
        <v>3.2680898561396372</v>
      </c>
      <c r="BW50" s="284">
        <v>3.438813450385223</v>
      </c>
      <c r="BX50" s="284">
        <v>3.6163659884006325</v>
      </c>
      <c r="BY50" s="284">
        <v>3.8010206279366576</v>
      </c>
      <c r="BZ50" s="284">
        <v>3.993061453054124</v>
      </c>
      <c r="CA50" s="284">
        <v>4.1927839111762895</v>
      </c>
      <c r="CB50" s="284">
        <v>4.4004952676233415</v>
      </c>
      <c r="CC50" s="284">
        <v>4.6165150783282751</v>
      </c>
      <c r="CD50" s="284">
        <v>4.8411756814614062</v>
      </c>
      <c r="CE50" s="284">
        <v>5.0748227087198625</v>
      </c>
      <c r="CF50" s="284">
        <v>5.317815617068657</v>
      </c>
      <c r="CG50" s="284">
        <v>5.5705282417514033</v>
      </c>
      <c r="CH50" s="284">
        <v>5.8333493714214599</v>
      </c>
      <c r="CI50" s="284">
        <v>6.1066833462783183</v>
      </c>
      <c r="CJ50" s="284">
        <v>6.3909506801294516</v>
      </c>
      <c r="CK50" s="284">
        <v>6.6865887073346295</v>
      </c>
      <c r="CL50" s="284">
        <v>6.9940522556280147</v>
      </c>
      <c r="CM50" s="284">
        <v>7.3138143458531353</v>
      </c>
      <c r="CN50" s="284">
        <v>7.6463669196872601</v>
      </c>
      <c r="CO50" s="284">
        <v>7.9922215964747512</v>
      </c>
      <c r="CP50" s="284">
        <v>8.3519104603337411</v>
      </c>
      <c r="CQ50" s="284">
        <v>8.7259868787470918</v>
      </c>
      <c r="CR50" s="284">
        <v>9.115026353896976</v>
      </c>
      <c r="CS50" s="284">
        <v>9.5196274080528553</v>
      </c>
      <c r="CT50" s="284">
        <v>9.9404125043749705</v>
      </c>
    </row>
    <row r="51" spans="1:98" s="266" customFormat="1" ht="16.5" thickBot="1" x14ac:dyDescent="0.3">
      <c r="A51" s="425" t="s">
        <v>554</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7"/>
      <c r="AK51" s="428">
        <v>80979.366666666683</v>
      </c>
      <c r="AL51" s="429"/>
      <c r="AM51" s="285">
        <v>8369126.6991768004</v>
      </c>
      <c r="AN51" s="286">
        <v>8620200.4885416012</v>
      </c>
      <c r="AO51" s="286">
        <v>8878806.5059152003</v>
      </c>
      <c r="AP51" s="286">
        <v>9145170.711468</v>
      </c>
      <c r="AQ51" s="286">
        <v>9419525.8340471983</v>
      </c>
      <c r="AR51" s="286">
        <v>9702111.6182088014</v>
      </c>
      <c r="AS51" s="286">
        <v>9993174.9724368025</v>
      </c>
      <c r="AT51" s="286">
        <v>10292970.216175199</v>
      </c>
      <c r="AU51" s="286">
        <v>10601759.326859999</v>
      </c>
      <c r="AV51" s="286">
        <v>10919812.112841601</v>
      </c>
      <c r="AW51" s="286">
        <v>11247406.48512</v>
      </c>
      <c r="AX51" s="286">
        <v>11584828.679673601</v>
      </c>
      <c r="AY51" s="286">
        <v>11932373.5291944</v>
      </c>
      <c r="AZ51" s="286">
        <v>12290344.734823201</v>
      </c>
      <c r="BA51" s="286">
        <v>12659055.088478401</v>
      </c>
      <c r="BB51" s="286">
        <v>13038826.744591203</v>
      </c>
      <c r="BC51" s="286">
        <v>13429991.541247202</v>
      </c>
      <c r="BD51" s="286">
        <v>13832891.2966248</v>
      </c>
      <c r="BE51" s="286">
        <v>14247878.031324003</v>
      </c>
      <c r="BF51" s="286">
        <v>14675314.363617601</v>
      </c>
      <c r="BG51" s="286">
        <v>15115573.805889599</v>
      </c>
      <c r="BH51" s="286">
        <v>15569041.011667203</v>
      </c>
      <c r="BI51" s="286">
        <v>16036112.244981602</v>
      </c>
      <c r="BJ51" s="286">
        <v>16517195.602696801</v>
      </c>
      <c r="BK51" s="286">
        <v>17012711.459167201</v>
      </c>
      <c r="BL51" s="286">
        <v>17523092.812082402</v>
      </c>
      <c r="BM51" s="286">
        <v>18048785.603608802</v>
      </c>
      <c r="BN51" s="286">
        <v>18590249.165047199</v>
      </c>
      <c r="BO51" s="286">
        <v>19147956.636787198</v>
      </c>
      <c r="BP51" s="286">
        <v>19722395.3388552</v>
      </c>
      <c r="BQ51" s="286">
        <v>20314067.190868802</v>
      </c>
      <c r="BR51" s="286">
        <v>20923489.206100803</v>
      </c>
      <c r="BS51" s="286">
        <v>21551193.886730403</v>
      </c>
      <c r="BT51" s="286">
        <v>22197729.693204004</v>
      </c>
      <c r="BU51" s="286">
        <v>22863661.587705605</v>
      </c>
      <c r="BV51" s="286" t="s">
        <v>553</v>
      </c>
      <c r="BW51" s="286" t="s">
        <v>553</v>
      </c>
      <c r="BX51" s="286" t="s">
        <v>553</v>
      </c>
      <c r="BY51" s="286" t="s">
        <v>553</v>
      </c>
      <c r="BZ51" s="286" t="s">
        <v>553</v>
      </c>
      <c r="CA51" s="286" t="s">
        <v>553</v>
      </c>
      <c r="CB51" s="286" t="s">
        <v>553</v>
      </c>
      <c r="CC51" s="286" t="s">
        <v>553</v>
      </c>
      <c r="CD51" s="286" t="s">
        <v>553</v>
      </c>
      <c r="CE51" s="286" t="s">
        <v>553</v>
      </c>
      <c r="CF51" s="286" t="s">
        <v>553</v>
      </c>
      <c r="CG51" s="286" t="s">
        <v>553</v>
      </c>
      <c r="CH51" s="286" t="s">
        <v>553</v>
      </c>
      <c r="CI51" s="286" t="s">
        <v>553</v>
      </c>
      <c r="CJ51" s="286" t="s">
        <v>553</v>
      </c>
      <c r="CK51" s="286" t="s">
        <v>553</v>
      </c>
      <c r="CL51" s="286" t="s">
        <v>553</v>
      </c>
      <c r="CM51" s="286" t="s">
        <v>553</v>
      </c>
      <c r="CN51" s="286" t="s">
        <v>553</v>
      </c>
      <c r="CO51" s="286" t="s">
        <v>553</v>
      </c>
      <c r="CP51" s="286" t="s">
        <v>553</v>
      </c>
      <c r="CQ51" s="286" t="s">
        <v>553</v>
      </c>
      <c r="CR51" s="286" t="s">
        <v>553</v>
      </c>
      <c r="CS51" s="286" t="s">
        <v>553</v>
      </c>
      <c r="CT51" s="286" t="s">
        <v>553</v>
      </c>
    </row>
    <row r="52" spans="1:98" ht="16.5" thickBot="1" x14ac:dyDescent="0.3">
      <c r="A52" s="404" t="s">
        <v>555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6"/>
      <c r="AK52" s="419">
        <v>80.979366666666678</v>
      </c>
      <c r="AL52" s="420"/>
      <c r="AM52" s="287">
        <v>8369.1266991768007</v>
      </c>
      <c r="AN52" s="288">
        <v>8620.2004885416009</v>
      </c>
      <c r="AO52" s="288">
        <v>8878.8065059151995</v>
      </c>
      <c r="AP52" s="288">
        <v>9145.1707114679994</v>
      </c>
      <c r="AQ52" s="288">
        <v>9419.5258340471992</v>
      </c>
      <c r="AR52" s="288">
        <v>9702.1116182088008</v>
      </c>
      <c r="AS52" s="288">
        <v>9993.1749724368019</v>
      </c>
      <c r="AT52" s="288">
        <v>10292.970216175199</v>
      </c>
      <c r="AU52" s="288">
        <v>10601.759326859999</v>
      </c>
      <c r="AV52" s="288">
        <v>10919.812112841601</v>
      </c>
      <c r="AW52" s="288">
        <v>11247.40648512</v>
      </c>
      <c r="AX52" s="288">
        <v>11584.828679673601</v>
      </c>
      <c r="AY52" s="288">
        <v>11932.373529194399</v>
      </c>
      <c r="AZ52" s="288">
        <v>12290.3447348232</v>
      </c>
      <c r="BA52" s="288">
        <v>12659.055088478401</v>
      </c>
      <c r="BB52" s="288">
        <v>13038.826744591202</v>
      </c>
      <c r="BC52" s="288">
        <v>13429.991541247202</v>
      </c>
      <c r="BD52" s="288">
        <v>13832.891296624801</v>
      </c>
      <c r="BE52" s="288">
        <v>14247.878031324002</v>
      </c>
      <c r="BF52" s="288">
        <v>14675.314363617601</v>
      </c>
      <c r="BG52" s="288">
        <v>15115.573805889599</v>
      </c>
      <c r="BH52" s="288">
        <v>15569.041011667203</v>
      </c>
      <c r="BI52" s="288">
        <v>16036.112244981601</v>
      </c>
      <c r="BJ52" s="288">
        <v>16517.1956026968</v>
      </c>
      <c r="BK52" s="288">
        <v>17012.7114591672</v>
      </c>
      <c r="BL52" s="288">
        <v>17523.092812082403</v>
      </c>
      <c r="BM52" s="288">
        <v>18048.785603608801</v>
      </c>
      <c r="BN52" s="288">
        <v>18590.2491650472</v>
      </c>
      <c r="BO52" s="288">
        <v>19147.956636787199</v>
      </c>
      <c r="BP52" s="288">
        <v>19722.3953388552</v>
      </c>
      <c r="BQ52" s="288">
        <v>20314.067190868802</v>
      </c>
      <c r="BR52" s="288">
        <v>20923.489206100803</v>
      </c>
      <c r="BS52" s="288">
        <v>21551.193886730402</v>
      </c>
      <c r="BT52" s="288">
        <v>22197.729693204004</v>
      </c>
      <c r="BU52" s="288">
        <v>22863.661587705603</v>
      </c>
      <c r="BV52" s="288" t="s">
        <v>553</v>
      </c>
      <c r="BW52" s="288" t="s">
        <v>553</v>
      </c>
      <c r="BX52" s="288" t="s">
        <v>553</v>
      </c>
      <c r="BY52" s="288" t="s">
        <v>553</v>
      </c>
      <c r="BZ52" s="288" t="s">
        <v>553</v>
      </c>
      <c r="CA52" s="288" t="s">
        <v>553</v>
      </c>
      <c r="CB52" s="288" t="s">
        <v>553</v>
      </c>
      <c r="CC52" s="288" t="s">
        <v>553</v>
      </c>
      <c r="CD52" s="288" t="s">
        <v>553</v>
      </c>
      <c r="CE52" s="288" t="s">
        <v>553</v>
      </c>
      <c r="CF52" s="288" t="s">
        <v>553</v>
      </c>
      <c r="CG52" s="288" t="s">
        <v>553</v>
      </c>
      <c r="CH52" s="288" t="s">
        <v>553</v>
      </c>
      <c r="CI52" s="288" t="s">
        <v>553</v>
      </c>
      <c r="CJ52" s="287" t="s">
        <v>553</v>
      </c>
      <c r="CK52" s="287" t="s">
        <v>553</v>
      </c>
      <c r="CL52" s="287" t="s">
        <v>553</v>
      </c>
      <c r="CM52" s="287" t="s">
        <v>553</v>
      </c>
      <c r="CN52" s="287" t="s">
        <v>553</v>
      </c>
      <c r="CO52" s="287" t="s">
        <v>553</v>
      </c>
      <c r="CP52" s="287" t="s">
        <v>553</v>
      </c>
      <c r="CQ52" s="287" t="s">
        <v>553</v>
      </c>
      <c r="CR52" s="287" t="s">
        <v>553</v>
      </c>
      <c r="CS52" s="287" t="s">
        <v>553</v>
      </c>
      <c r="CT52" s="287" t="s">
        <v>553</v>
      </c>
    </row>
    <row r="53" spans="1:98" ht="16.5" thickBot="1" x14ac:dyDescent="0.3">
      <c r="A53" s="404" t="s">
        <v>556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6"/>
      <c r="AK53" s="380"/>
      <c r="AL53" s="381"/>
      <c r="AM53" s="289">
        <v>0</v>
      </c>
      <c r="AN53" s="289">
        <v>0</v>
      </c>
      <c r="AO53" s="289">
        <v>0</v>
      </c>
      <c r="AP53" s="289">
        <v>0</v>
      </c>
      <c r="AQ53" s="289">
        <v>0</v>
      </c>
      <c r="AR53" s="289">
        <v>0</v>
      </c>
      <c r="AS53" s="289">
        <v>0</v>
      </c>
      <c r="AT53" s="289">
        <v>0</v>
      </c>
      <c r="AU53" s="289">
        <v>0</v>
      </c>
      <c r="AV53" s="289">
        <v>0</v>
      </c>
      <c r="AW53" s="289">
        <v>0</v>
      </c>
      <c r="AX53" s="289">
        <v>0</v>
      </c>
      <c r="AY53" s="289">
        <v>0</v>
      </c>
      <c r="AZ53" s="289">
        <v>0</v>
      </c>
      <c r="BA53" s="289">
        <v>0</v>
      </c>
      <c r="BB53" s="289">
        <v>0</v>
      </c>
      <c r="BC53" s="289">
        <v>0</v>
      </c>
      <c r="BD53" s="289">
        <v>0</v>
      </c>
      <c r="BE53" s="289">
        <v>0</v>
      </c>
      <c r="BF53" s="289">
        <v>0</v>
      </c>
      <c r="BG53" s="289">
        <v>0</v>
      </c>
      <c r="BH53" s="289">
        <v>0</v>
      </c>
      <c r="BI53" s="289">
        <v>0</v>
      </c>
      <c r="BJ53" s="289">
        <v>0</v>
      </c>
      <c r="BK53" s="289">
        <v>0</v>
      </c>
      <c r="BL53" s="289">
        <v>0</v>
      </c>
      <c r="BM53" s="289">
        <v>0</v>
      </c>
      <c r="BN53" s="289">
        <v>0</v>
      </c>
      <c r="BO53" s="289">
        <v>0</v>
      </c>
      <c r="BP53" s="289">
        <v>0</v>
      </c>
      <c r="BQ53" s="289">
        <v>0</v>
      </c>
      <c r="BR53" s="289">
        <v>0</v>
      </c>
      <c r="BS53" s="289">
        <v>0</v>
      </c>
      <c r="BT53" s="289">
        <v>0</v>
      </c>
      <c r="BU53" s="289">
        <v>0</v>
      </c>
      <c r="BV53" s="289" t="s">
        <v>553</v>
      </c>
      <c r="BW53" s="289" t="s">
        <v>553</v>
      </c>
      <c r="BX53" s="289" t="s">
        <v>553</v>
      </c>
      <c r="BY53" s="289" t="s">
        <v>553</v>
      </c>
      <c r="BZ53" s="289" t="s">
        <v>553</v>
      </c>
      <c r="CA53" s="289" t="s">
        <v>553</v>
      </c>
      <c r="CB53" s="289" t="s">
        <v>553</v>
      </c>
      <c r="CC53" s="289" t="s">
        <v>553</v>
      </c>
      <c r="CD53" s="289" t="s">
        <v>553</v>
      </c>
      <c r="CE53" s="289" t="s">
        <v>553</v>
      </c>
      <c r="CF53" s="289" t="s">
        <v>553</v>
      </c>
      <c r="CG53" s="289" t="s">
        <v>553</v>
      </c>
      <c r="CH53" s="289" t="s">
        <v>553</v>
      </c>
      <c r="CI53" s="289" t="s">
        <v>553</v>
      </c>
      <c r="CJ53" s="289" t="s">
        <v>553</v>
      </c>
      <c r="CK53" s="289" t="s">
        <v>553</v>
      </c>
      <c r="CL53" s="289" t="s">
        <v>553</v>
      </c>
      <c r="CM53" s="289" t="s">
        <v>553</v>
      </c>
      <c r="CN53" s="289" t="s">
        <v>553</v>
      </c>
      <c r="CO53" s="289" t="s">
        <v>553</v>
      </c>
      <c r="CP53" s="289" t="s">
        <v>553</v>
      </c>
      <c r="CQ53" s="289" t="s">
        <v>553</v>
      </c>
      <c r="CR53" s="289" t="s">
        <v>553</v>
      </c>
      <c r="CS53" s="289" t="s">
        <v>553</v>
      </c>
      <c r="CT53" s="289" t="s">
        <v>553</v>
      </c>
    </row>
    <row r="54" spans="1:98" ht="16.5" thickBot="1" x14ac:dyDescent="0.3">
      <c r="A54" s="404" t="s">
        <v>557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6"/>
      <c r="AK54" s="407">
        <v>0</v>
      </c>
      <c r="AL54" s="408"/>
      <c r="AM54" s="290">
        <v>0</v>
      </c>
      <c r="AN54" s="290">
        <v>0</v>
      </c>
      <c r="AO54" s="290">
        <v>0</v>
      </c>
      <c r="AP54" s="290">
        <v>0</v>
      </c>
      <c r="AQ54" s="290">
        <v>0</v>
      </c>
      <c r="AR54" s="290">
        <v>0</v>
      </c>
      <c r="AS54" s="290">
        <v>0</v>
      </c>
      <c r="AT54" s="290">
        <v>0</v>
      </c>
      <c r="AU54" s="290">
        <v>0</v>
      </c>
      <c r="AV54" s="290">
        <v>0</v>
      </c>
      <c r="AW54" s="290">
        <v>0</v>
      </c>
      <c r="AX54" s="290">
        <v>0</v>
      </c>
      <c r="AY54" s="290">
        <v>0</v>
      </c>
      <c r="AZ54" s="290">
        <v>0</v>
      </c>
      <c r="BA54" s="290">
        <v>0</v>
      </c>
      <c r="BB54" s="290">
        <v>0</v>
      </c>
      <c r="BC54" s="290">
        <v>0</v>
      </c>
      <c r="BD54" s="290">
        <v>0</v>
      </c>
      <c r="BE54" s="290">
        <v>0</v>
      </c>
      <c r="BF54" s="290">
        <v>0</v>
      </c>
      <c r="BG54" s="290">
        <v>0</v>
      </c>
      <c r="BH54" s="290">
        <v>0</v>
      </c>
      <c r="BI54" s="290">
        <v>0</v>
      </c>
      <c r="BJ54" s="290">
        <v>0</v>
      </c>
      <c r="BK54" s="290">
        <v>0</v>
      </c>
      <c r="BL54" s="290">
        <v>0</v>
      </c>
      <c r="BM54" s="290">
        <v>0</v>
      </c>
      <c r="BN54" s="290">
        <v>0</v>
      </c>
      <c r="BO54" s="290">
        <v>0</v>
      </c>
      <c r="BP54" s="290">
        <v>0</v>
      </c>
      <c r="BQ54" s="290">
        <v>0</v>
      </c>
      <c r="BR54" s="290">
        <v>0</v>
      </c>
      <c r="BS54" s="290">
        <v>0</v>
      </c>
      <c r="BT54" s="290">
        <v>0</v>
      </c>
      <c r="BU54" s="290">
        <v>0</v>
      </c>
      <c r="BV54" s="290" t="s">
        <v>553</v>
      </c>
      <c r="BW54" s="290" t="s">
        <v>553</v>
      </c>
      <c r="BX54" s="290" t="s">
        <v>553</v>
      </c>
      <c r="BY54" s="290" t="s">
        <v>553</v>
      </c>
      <c r="BZ54" s="290" t="s">
        <v>553</v>
      </c>
      <c r="CA54" s="290" t="s">
        <v>553</v>
      </c>
      <c r="CB54" s="290" t="s">
        <v>553</v>
      </c>
      <c r="CC54" s="290" t="s">
        <v>553</v>
      </c>
      <c r="CD54" s="290" t="s">
        <v>553</v>
      </c>
      <c r="CE54" s="290" t="s">
        <v>553</v>
      </c>
      <c r="CF54" s="290" t="s">
        <v>553</v>
      </c>
      <c r="CG54" s="290" t="s">
        <v>553</v>
      </c>
      <c r="CH54" s="290" t="s">
        <v>553</v>
      </c>
      <c r="CI54" s="290" t="s">
        <v>553</v>
      </c>
      <c r="CJ54" s="290" t="s">
        <v>553</v>
      </c>
      <c r="CK54" s="290" t="s">
        <v>553</v>
      </c>
      <c r="CL54" s="290" t="s">
        <v>553</v>
      </c>
      <c r="CM54" s="290" t="s">
        <v>553</v>
      </c>
      <c r="CN54" s="290" t="s">
        <v>553</v>
      </c>
      <c r="CO54" s="290" t="s">
        <v>553</v>
      </c>
      <c r="CP54" s="290" t="s">
        <v>553</v>
      </c>
      <c r="CQ54" s="290" t="s">
        <v>553</v>
      </c>
      <c r="CR54" s="290" t="s">
        <v>553</v>
      </c>
      <c r="CS54" s="290" t="s">
        <v>553</v>
      </c>
      <c r="CT54" s="290" t="s">
        <v>553</v>
      </c>
    </row>
    <row r="55" spans="1:98" ht="16.5" thickBot="1" x14ac:dyDescent="0.3">
      <c r="A55" s="404" t="s">
        <v>558</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6"/>
      <c r="AK55" s="380"/>
      <c r="AL55" s="381"/>
      <c r="AM55" s="291"/>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c r="CK55" s="292"/>
      <c r="CL55" s="292"/>
      <c r="CM55" s="292"/>
      <c r="CN55" s="292"/>
      <c r="CO55" s="292"/>
      <c r="CP55" s="292"/>
      <c r="CQ55" s="292"/>
      <c r="CR55" s="292"/>
      <c r="CS55" s="292"/>
      <c r="CT55" s="292"/>
    </row>
    <row r="58" spans="1:98" ht="16.5" thickBot="1" x14ac:dyDescent="0.3"/>
    <row r="59" spans="1:98" s="219" customFormat="1" ht="24" customHeight="1" x14ac:dyDescent="0.25">
      <c r="A59" s="411" t="s">
        <v>510</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3"/>
      <c r="AK59" s="385">
        <v>2026</v>
      </c>
      <c r="AL59" s="386"/>
      <c r="AM59" s="313">
        <v>2027</v>
      </c>
      <c r="AN59" s="313">
        <v>2028</v>
      </c>
      <c r="AO59" s="313">
        <v>2029</v>
      </c>
      <c r="AP59" s="313">
        <v>2030</v>
      </c>
      <c r="AQ59" s="313">
        <v>2031</v>
      </c>
      <c r="AR59" s="313">
        <v>2032</v>
      </c>
      <c r="AS59" s="313">
        <v>2033</v>
      </c>
      <c r="AT59" s="313">
        <v>2034</v>
      </c>
      <c r="AU59" s="313">
        <v>2035</v>
      </c>
      <c r="AV59" s="313">
        <v>2036</v>
      </c>
      <c r="AW59" s="313">
        <v>2037</v>
      </c>
      <c r="AX59" s="313">
        <v>2038</v>
      </c>
      <c r="AY59" s="313">
        <v>2039</v>
      </c>
      <c r="AZ59" s="313">
        <v>2040</v>
      </c>
      <c r="BA59" s="313">
        <v>2041</v>
      </c>
      <c r="BB59" s="313">
        <v>2042</v>
      </c>
      <c r="BC59" s="313">
        <v>2043</v>
      </c>
      <c r="BD59" s="313">
        <v>2044</v>
      </c>
      <c r="BE59" s="313">
        <v>2045</v>
      </c>
      <c r="BF59" s="313">
        <v>2046</v>
      </c>
      <c r="BG59" s="313">
        <v>2047</v>
      </c>
      <c r="BH59" s="313">
        <v>2048</v>
      </c>
      <c r="BI59" s="313">
        <v>2049</v>
      </c>
      <c r="BJ59" s="313">
        <v>2050</v>
      </c>
      <c r="BK59" s="313">
        <v>2051</v>
      </c>
      <c r="BL59" s="313">
        <v>2052</v>
      </c>
      <c r="BM59" s="313">
        <v>2053</v>
      </c>
      <c r="BN59" s="313">
        <v>2054</v>
      </c>
      <c r="BO59" s="313">
        <v>2055</v>
      </c>
      <c r="BP59" s="313">
        <v>2056</v>
      </c>
      <c r="BQ59" s="313">
        <v>2057</v>
      </c>
      <c r="BR59" s="313">
        <v>2058</v>
      </c>
      <c r="BS59" s="313">
        <v>2059</v>
      </c>
      <c r="BT59" s="313">
        <v>2060</v>
      </c>
      <c r="BU59" s="313">
        <v>2061</v>
      </c>
      <c r="BV59" s="313">
        <v>2062</v>
      </c>
      <c r="BW59" s="313">
        <v>2063</v>
      </c>
      <c r="BX59" s="313">
        <v>2064</v>
      </c>
      <c r="BY59" s="313">
        <v>2065</v>
      </c>
      <c r="BZ59" s="313">
        <v>2066</v>
      </c>
      <c r="CA59" s="313">
        <v>2067</v>
      </c>
      <c r="CB59" s="313">
        <v>2068</v>
      </c>
      <c r="CC59" s="313">
        <v>2069</v>
      </c>
      <c r="CD59" s="313">
        <v>2070</v>
      </c>
      <c r="CE59" s="313">
        <v>2071</v>
      </c>
      <c r="CF59" s="313">
        <v>2072</v>
      </c>
      <c r="CG59" s="313">
        <v>2073</v>
      </c>
      <c r="CH59" s="313">
        <v>2074</v>
      </c>
      <c r="CI59" s="313">
        <v>2075</v>
      </c>
      <c r="CJ59" s="313">
        <v>2076</v>
      </c>
      <c r="CK59" s="313">
        <v>2077</v>
      </c>
      <c r="CL59" s="313">
        <v>2078</v>
      </c>
      <c r="CM59" s="313">
        <v>2079</v>
      </c>
      <c r="CN59" s="313">
        <v>2080</v>
      </c>
      <c r="CO59" s="313">
        <v>2081</v>
      </c>
      <c r="CP59" s="313">
        <v>2082</v>
      </c>
      <c r="CQ59" s="313">
        <v>2083</v>
      </c>
      <c r="CR59" s="313">
        <v>2084</v>
      </c>
      <c r="CS59" s="313">
        <v>2085</v>
      </c>
      <c r="CT59" s="313" t="s">
        <v>553</v>
      </c>
    </row>
    <row r="60" spans="1:98" s="219" customFormat="1" ht="11.25" customHeight="1" x14ac:dyDescent="0.25">
      <c r="A60" s="394" t="s">
        <v>511</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6"/>
      <c r="AK60" s="409">
        <v>0</v>
      </c>
      <c r="AL60" s="410"/>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row>
    <row r="61" spans="1:98" s="219" customFormat="1" ht="12" customHeight="1" x14ac:dyDescent="0.25">
      <c r="A61" s="394" t="s">
        <v>512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6"/>
      <c r="AK61" s="397"/>
      <c r="AL61" s="398"/>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t="s">
        <v>553</v>
      </c>
    </row>
    <row r="62" spans="1:98" s="219" customFormat="1" ht="12" customHeight="1" x14ac:dyDescent="0.25">
      <c r="A62" s="394" t="s">
        <v>513</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6"/>
      <c r="AK62" s="397">
        <v>0</v>
      </c>
      <c r="AL62" s="398"/>
      <c r="AM62" s="294">
        <v>0</v>
      </c>
      <c r="AN62" s="294">
        <v>0</v>
      </c>
      <c r="AO62" s="294">
        <v>0</v>
      </c>
      <c r="AP62" s="294">
        <v>0</v>
      </c>
      <c r="AQ62" s="294">
        <v>0</v>
      </c>
      <c r="AR62" s="294">
        <v>0</v>
      </c>
      <c r="AS62" s="294">
        <v>0</v>
      </c>
      <c r="AT62" s="294">
        <v>0</v>
      </c>
      <c r="AU62" s="294">
        <v>0</v>
      </c>
      <c r="AV62" s="294">
        <v>0</v>
      </c>
      <c r="AW62" s="294">
        <v>0</v>
      </c>
      <c r="AX62" s="294">
        <v>0</v>
      </c>
      <c r="AY62" s="294">
        <v>0</v>
      </c>
      <c r="AZ62" s="294">
        <v>0</v>
      </c>
      <c r="BA62" s="294">
        <v>0</v>
      </c>
      <c r="BB62" s="294">
        <v>0</v>
      </c>
      <c r="BC62" s="294">
        <v>0</v>
      </c>
      <c r="BD62" s="294">
        <v>0</v>
      </c>
      <c r="BE62" s="294">
        <v>0</v>
      </c>
      <c r="BF62" s="294">
        <v>0</v>
      </c>
      <c r="BG62" s="294">
        <v>0</v>
      </c>
      <c r="BH62" s="294">
        <v>0</v>
      </c>
      <c r="BI62" s="294">
        <v>0</v>
      </c>
      <c r="BJ62" s="294">
        <v>0</v>
      </c>
      <c r="BK62" s="294">
        <v>0</v>
      </c>
      <c r="BL62" s="294">
        <v>0</v>
      </c>
      <c r="BM62" s="294">
        <v>0</v>
      </c>
      <c r="BN62" s="294">
        <v>0</v>
      </c>
      <c r="BO62" s="294">
        <v>0</v>
      </c>
      <c r="BP62" s="294">
        <v>0</v>
      </c>
      <c r="BQ62" s="294">
        <v>0</v>
      </c>
      <c r="BR62" s="294">
        <v>0</v>
      </c>
      <c r="BS62" s="294">
        <v>0</v>
      </c>
      <c r="BT62" s="294">
        <v>0</v>
      </c>
      <c r="BU62" s="294">
        <v>0</v>
      </c>
      <c r="BV62" s="294">
        <v>0</v>
      </c>
      <c r="BW62" s="294">
        <v>0</v>
      </c>
      <c r="BX62" s="294">
        <v>0</v>
      </c>
      <c r="BY62" s="294">
        <v>0</v>
      </c>
      <c r="BZ62" s="294">
        <v>0</v>
      </c>
      <c r="CA62" s="294">
        <v>0</v>
      </c>
      <c r="CB62" s="294">
        <v>0</v>
      </c>
      <c r="CC62" s="294">
        <v>0</v>
      </c>
      <c r="CD62" s="294">
        <v>0</v>
      </c>
      <c r="CE62" s="294">
        <v>0</v>
      </c>
      <c r="CF62" s="294">
        <v>0</v>
      </c>
      <c r="CG62" s="294">
        <v>0</v>
      </c>
      <c r="CH62" s="294">
        <v>0</v>
      </c>
      <c r="CI62" s="294">
        <v>0</v>
      </c>
      <c r="CJ62" s="294">
        <v>0</v>
      </c>
      <c r="CK62" s="294">
        <v>0</v>
      </c>
      <c r="CL62" s="294">
        <v>0</v>
      </c>
      <c r="CM62" s="294">
        <v>0</v>
      </c>
      <c r="CN62" s="294">
        <v>0</v>
      </c>
      <c r="CO62" s="294">
        <v>0</v>
      </c>
      <c r="CP62" s="294">
        <v>0</v>
      </c>
      <c r="CQ62" s="294">
        <v>0</v>
      </c>
      <c r="CR62" s="294">
        <v>0</v>
      </c>
      <c r="CS62" s="294">
        <v>0</v>
      </c>
      <c r="CT62" s="294">
        <v>0</v>
      </c>
    </row>
    <row r="63" spans="1:98" s="219" customFormat="1" ht="12" customHeight="1" thickBot="1" x14ac:dyDescent="0.3">
      <c r="A63" s="399" t="s">
        <v>514</v>
      </c>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1"/>
      <c r="AK63" s="402">
        <v>0</v>
      </c>
      <c r="AL63" s="403"/>
      <c r="AM63" s="295">
        <v>0</v>
      </c>
      <c r="AN63" s="295">
        <v>0</v>
      </c>
      <c r="AO63" s="295">
        <v>0</v>
      </c>
      <c r="AP63" s="295">
        <v>0</v>
      </c>
      <c r="AQ63" s="295">
        <v>0</v>
      </c>
      <c r="AR63" s="295">
        <v>0</v>
      </c>
      <c r="AS63" s="295">
        <v>0</v>
      </c>
      <c r="AT63" s="295">
        <v>0</v>
      </c>
      <c r="AU63" s="295">
        <v>0</v>
      </c>
      <c r="AV63" s="295">
        <v>0</v>
      </c>
      <c r="AW63" s="295">
        <v>0</v>
      </c>
      <c r="AX63" s="295">
        <v>0</v>
      </c>
      <c r="AY63" s="295">
        <v>0</v>
      </c>
      <c r="AZ63" s="295">
        <v>0</v>
      </c>
      <c r="BA63" s="295">
        <v>0</v>
      </c>
      <c r="BB63" s="295">
        <v>0</v>
      </c>
      <c r="BC63" s="295">
        <v>0</v>
      </c>
      <c r="BD63" s="295">
        <v>0</v>
      </c>
      <c r="BE63" s="295">
        <v>0</v>
      </c>
      <c r="BF63" s="295">
        <v>0</v>
      </c>
      <c r="BG63" s="295">
        <v>0</v>
      </c>
      <c r="BH63" s="295">
        <v>0</v>
      </c>
      <c r="BI63" s="295">
        <v>0</v>
      </c>
      <c r="BJ63" s="295">
        <v>0</v>
      </c>
      <c r="BK63" s="295">
        <v>0</v>
      </c>
      <c r="BL63" s="295">
        <v>0</v>
      </c>
      <c r="BM63" s="295">
        <v>0</v>
      </c>
      <c r="BN63" s="295">
        <v>0</v>
      </c>
      <c r="BO63" s="295">
        <v>0</v>
      </c>
      <c r="BP63" s="295">
        <v>0</v>
      </c>
      <c r="BQ63" s="295">
        <v>0</v>
      </c>
      <c r="BR63" s="295">
        <v>0</v>
      </c>
      <c r="BS63" s="295">
        <v>0</v>
      </c>
      <c r="BT63" s="295">
        <v>0</v>
      </c>
      <c r="BU63" s="295">
        <v>0</v>
      </c>
      <c r="BV63" s="295">
        <v>0</v>
      </c>
      <c r="BW63" s="295">
        <v>0</v>
      </c>
      <c r="BX63" s="295">
        <v>0</v>
      </c>
      <c r="BY63" s="295">
        <v>0</v>
      </c>
      <c r="BZ63" s="295">
        <v>0</v>
      </c>
      <c r="CA63" s="295">
        <v>0</v>
      </c>
      <c r="CB63" s="295">
        <v>0</v>
      </c>
      <c r="CC63" s="295">
        <v>0</v>
      </c>
      <c r="CD63" s="295">
        <v>0</v>
      </c>
      <c r="CE63" s="295">
        <v>0</v>
      </c>
      <c r="CF63" s="295">
        <v>0</v>
      </c>
      <c r="CG63" s="295">
        <v>0</v>
      </c>
      <c r="CH63" s="295">
        <v>0</v>
      </c>
      <c r="CI63" s="295">
        <v>0</v>
      </c>
      <c r="CJ63" s="295">
        <v>0</v>
      </c>
      <c r="CK63" s="295">
        <v>0</v>
      </c>
      <c r="CL63" s="295">
        <v>0</v>
      </c>
      <c r="CM63" s="295">
        <v>0</v>
      </c>
      <c r="CN63" s="295">
        <v>0</v>
      </c>
      <c r="CO63" s="295">
        <v>0</v>
      </c>
      <c r="CP63" s="295">
        <v>0</v>
      </c>
      <c r="CQ63" s="295">
        <v>0</v>
      </c>
      <c r="CR63" s="295">
        <v>0</v>
      </c>
      <c r="CS63" s="295">
        <v>0</v>
      </c>
      <c r="CT63" s="295">
        <v>0</v>
      </c>
    </row>
    <row r="64" spans="1:98"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393"/>
      <c r="AL64" s="393"/>
      <c r="AM64" s="297"/>
      <c r="AN64" s="297"/>
      <c r="AO64" s="297"/>
      <c r="AP64" s="297"/>
      <c r="AQ64" s="297"/>
      <c r="AR64" s="297"/>
      <c r="AS64" s="297"/>
      <c r="AT64" s="297"/>
      <c r="AU64" s="297"/>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row>
    <row r="65" spans="1:98" s="277" customFormat="1" x14ac:dyDescent="0.25">
      <c r="A65" s="382" t="s">
        <v>515</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4"/>
      <c r="AK65" s="385">
        <v>2026</v>
      </c>
      <c r="AL65" s="386"/>
      <c r="AM65" s="313">
        <v>2027</v>
      </c>
      <c r="AN65" s="313">
        <v>2028</v>
      </c>
      <c r="AO65" s="313">
        <v>2029</v>
      </c>
      <c r="AP65" s="313">
        <v>2030</v>
      </c>
      <c r="AQ65" s="313">
        <v>2031</v>
      </c>
      <c r="AR65" s="313">
        <v>2032</v>
      </c>
      <c r="AS65" s="313">
        <v>2033</v>
      </c>
      <c r="AT65" s="313">
        <v>2034</v>
      </c>
      <c r="AU65" s="313">
        <v>2035</v>
      </c>
      <c r="AV65" s="313">
        <v>2036</v>
      </c>
      <c r="AW65" s="313">
        <v>2037</v>
      </c>
      <c r="AX65" s="313">
        <v>2038</v>
      </c>
      <c r="AY65" s="313">
        <v>2039</v>
      </c>
      <c r="AZ65" s="313">
        <v>2040</v>
      </c>
      <c r="BA65" s="313">
        <v>2041</v>
      </c>
      <c r="BB65" s="313">
        <v>2042</v>
      </c>
      <c r="BC65" s="313">
        <v>2043</v>
      </c>
      <c r="BD65" s="313">
        <v>2044</v>
      </c>
      <c r="BE65" s="313">
        <v>2045</v>
      </c>
      <c r="BF65" s="313">
        <v>2046</v>
      </c>
      <c r="BG65" s="313">
        <v>2047</v>
      </c>
      <c r="BH65" s="313">
        <v>2048</v>
      </c>
      <c r="BI65" s="313">
        <v>2049</v>
      </c>
      <c r="BJ65" s="313">
        <v>2050</v>
      </c>
      <c r="BK65" s="313">
        <v>2051</v>
      </c>
      <c r="BL65" s="313">
        <v>2052</v>
      </c>
      <c r="BM65" s="313">
        <v>2053</v>
      </c>
      <c r="BN65" s="313">
        <v>2054</v>
      </c>
      <c r="BO65" s="313">
        <v>2055</v>
      </c>
      <c r="BP65" s="313">
        <v>2056</v>
      </c>
      <c r="BQ65" s="313">
        <v>2057</v>
      </c>
      <c r="BR65" s="313">
        <v>2058</v>
      </c>
      <c r="BS65" s="313">
        <v>2059</v>
      </c>
      <c r="BT65" s="313">
        <v>2060</v>
      </c>
      <c r="BU65" s="313">
        <v>2061</v>
      </c>
      <c r="BV65" s="313" t="s">
        <v>553</v>
      </c>
      <c r="BW65" s="313" t="s">
        <v>553</v>
      </c>
      <c r="BX65" s="313" t="s">
        <v>553</v>
      </c>
      <c r="BY65" s="313" t="s">
        <v>553</v>
      </c>
      <c r="BZ65" s="313" t="s">
        <v>553</v>
      </c>
      <c r="CA65" s="313" t="s">
        <v>553</v>
      </c>
      <c r="CB65" s="313" t="s">
        <v>553</v>
      </c>
      <c r="CC65" s="313" t="s">
        <v>553</v>
      </c>
      <c r="CD65" s="313" t="s">
        <v>553</v>
      </c>
      <c r="CE65" s="313" t="s">
        <v>553</v>
      </c>
      <c r="CF65" s="313" t="s">
        <v>553</v>
      </c>
      <c r="CG65" s="313" t="s">
        <v>553</v>
      </c>
      <c r="CH65" s="313" t="s">
        <v>553</v>
      </c>
      <c r="CI65" s="313" t="s">
        <v>553</v>
      </c>
      <c r="CJ65" s="313" t="s">
        <v>553</v>
      </c>
      <c r="CK65" s="313" t="s">
        <v>553</v>
      </c>
      <c r="CL65" s="313" t="s">
        <v>553</v>
      </c>
      <c r="CM65" s="313" t="s">
        <v>553</v>
      </c>
      <c r="CN65" s="313" t="s">
        <v>553</v>
      </c>
      <c r="CO65" s="313" t="s">
        <v>553</v>
      </c>
      <c r="CP65" s="313" t="s">
        <v>553</v>
      </c>
      <c r="CQ65" s="313" t="s">
        <v>553</v>
      </c>
      <c r="CR65" s="313" t="s">
        <v>553</v>
      </c>
      <c r="CS65" s="313" t="s">
        <v>553</v>
      </c>
      <c r="CT65" s="313" t="s">
        <v>553</v>
      </c>
    </row>
    <row r="66" spans="1:98" s="266" customFormat="1" ht="15" x14ac:dyDescent="0.25">
      <c r="A66" s="373" t="s">
        <v>267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1">
        <v>80979.366666666683</v>
      </c>
      <c r="AL66" s="372"/>
      <c r="AM66" s="299">
        <v>8369126.6991768004</v>
      </c>
      <c r="AN66" s="299">
        <v>8620200.4885416012</v>
      </c>
      <c r="AO66" s="299">
        <v>8878806.5059152003</v>
      </c>
      <c r="AP66" s="299">
        <v>9145170.711468</v>
      </c>
      <c r="AQ66" s="299">
        <v>9419525.8340471983</v>
      </c>
      <c r="AR66" s="299">
        <v>9702111.6182088014</v>
      </c>
      <c r="AS66" s="299">
        <v>9993174.9724368025</v>
      </c>
      <c r="AT66" s="299">
        <v>10292970.216175199</v>
      </c>
      <c r="AU66" s="299">
        <v>10601759.326859999</v>
      </c>
      <c r="AV66" s="299">
        <v>10919812.112841601</v>
      </c>
      <c r="AW66" s="299">
        <v>11247406.48512</v>
      </c>
      <c r="AX66" s="299">
        <v>11584828.679673601</v>
      </c>
      <c r="AY66" s="299">
        <v>11932373.5291944</v>
      </c>
      <c r="AZ66" s="299">
        <v>12290344.734823201</v>
      </c>
      <c r="BA66" s="299">
        <v>12659055.088478401</v>
      </c>
      <c r="BB66" s="299">
        <v>13038826.744591203</v>
      </c>
      <c r="BC66" s="299">
        <v>13429991.541247202</v>
      </c>
      <c r="BD66" s="299">
        <v>13832891.2966248</v>
      </c>
      <c r="BE66" s="299">
        <v>14247878.031324003</v>
      </c>
      <c r="BF66" s="299">
        <v>14675314.363617601</v>
      </c>
      <c r="BG66" s="299">
        <v>15115573.805889599</v>
      </c>
      <c r="BH66" s="299">
        <v>15569041.011667203</v>
      </c>
      <c r="BI66" s="299">
        <v>16036112.244981602</v>
      </c>
      <c r="BJ66" s="299">
        <v>16517195.602696801</v>
      </c>
      <c r="BK66" s="299">
        <v>17012711.459167201</v>
      </c>
      <c r="BL66" s="299">
        <v>17523092.812082402</v>
      </c>
      <c r="BM66" s="299">
        <v>18048785.603608802</v>
      </c>
      <c r="BN66" s="299">
        <v>18590249.165047199</v>
      </c>
      <c r="BO66" s="299">
        <v>19147956.636787198</v>
      </c>
      <c r="BP66" s="299">
        <v>19722395.3388552</v>
      </c>
      <c r="BQ66" s="299">
        <v>20314067.190868802</v>
      </c>
      <c r="BR66" s="299">
        <v>20923489.206100803</v>
      </c>
      <c r="BS66" s="299">
        <v>21551193.886730403</v>
      </c>
      <c r="BT66" s="299">
        <v>22197729.693204004</v>
      </c>
      <c r="BU66" s="299">
        <v>22863661.587705605</v>
      </c>
      <c r="BV66" s="299" t="s">
        <v>553</v>
      </c>
      <c r="BW66" s="299" t="s">
        <v>553</v>
      </c>
      <c r="BX66" s="299" t="s">
        <v>553</v>
      </c>
      <c r="BY66" s="299" t="s">
        <v>553</v>
      </c>
      <c r="BZ66" s="299" t="s">
        <v>553</v>
      </c>
      <c r="CA66" s="299" t="s">
        <v>553</v>
      </c>
      <c r="CB66" s="299" t="s">
        <v>553</v>
      </c>
      <c r="CC66" s="299" t="s">
        <v>553</v>
      </c>
      <c r="CD66" s="299" t="s">
        <v>553</v>
      </c>
      <c r="CE66" s="299" t="s">
        <v>553</v>
      </c>
      <c r="CF66" s="299" t="s">
        <v>553</v>
      </c>
      <c r="CG66" s="299" t="s">
        <v>553</v>
      </c>
      <c r="CH66" s="299" t="s">
        <v>553</v>
      </c>
      <c r="CI66" s="299" t="s">
        <v>553</v>
      </c>
      <c r="CJ66" s="299" t="s">
        <v>553</v>
      </c>
      <c r="CK66" s="299" t="s">
        <v>553</v>
      </c>
      <c r="CL66" s="299" t="s">
        <v>553</v>
      </c>
      <c r="CM66" s="299" t="s">
        <v>553</v>
      </c>
      <c r="CN66" s="299" t="s">
        <v>553</v>
      </c>
      <c r="CO66" s="299" t="s">
        <v>553</v>
      </c>
      <c r="CP66" s="299" t="s">
        <v>553</v>
      </c>
      <c r="CQ66" s="299" t="s">
        <v>553</v>
      </c>
      <c r="CR66" s="299" t="s">
        <v>553</v>
      </c>
      <c r="CS66" s="299" t="s">
        <v>553</v>
      </c>
      <c r="CT66" s="299" t="s">
        <v>553</v>
      </c>
    </row>
    <row r="67" spans="1:98"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5"/>
      <c r="AK67" s="376">
        <v>0</v>
      </c>
      <c r="AL67" s="377"/>
      <c r="AM67" s="300">
        <v>-10237.511283053254</v>
      </c>
      <c r="AN67" s="300">
        <v>-10089.141554313352</v>
      </c>
      <c r="AO67" s="300">
        <v>-9940.771825573449</v>
      </c>
      <c r="AP67" s="300">
        <v>-9792.4020968335481</v>
      </c>
      <c r="AQ67" s="300">
        <v>-9644.0323680936453</v>
      </c>
      <c r="AR67" s="300">
        <v>-9495.6626393537426</v>
      </c>
      <c r="AS67" s="300">
        <v>-9347.2929106138417</v>
      </c>
      <c r="AT67" s="300">
        <v>-9198.923181873939</v>
      </c>
      <c r="AU67" s="300">
        <v>-9050.5534531340363</v>
      </c>
      <c r="AV67" s="300">
        <v>-8902.1837243941354</v>
      </c>
      <c r="AW67" s="300">
        <v>-8753.8139956542327</v>
      </c>
      <c r="AX67" s="300">
        <v>-8605.44426691433</v>
      </c>
      <c r="AY67" s="300">
        <v>-8457.0745381744273</v>
      </c>
      <c r="AZ67" s="300">
        <v>-8308.7048094345264</v>
      </c>
      <c r="BA67" s="300">
        <v>-8160.3350806946237</v>
      </c>
      <c r="BB67" s="300">
        <v>-8011.9653519547219</v>
      </c>
      <c r="BC67" s="300">
        <v>-7863.5956232148192</v>
      </c>
      <c r="BD67" s="300">
        <v>-7715.2258944749174</v>
      </c>
      <c r="BE67" s="300">
        <v>-7566.8561657350156</v>
      </c>
      <c r="BF67" s="300">
        <v>-7418.4864369951129</v>
      </c>
      <c r="BG67" s="300">
        <v>-7270.1167082552111</v>
      </c>
      <c r="BH67" s="300">
        <v>-7121.7469795153083</v>
      </c>
      <c r="BI67" s="300">
        <v>-6973.3772507754065</v>
      </c>
      <c r="BJ67" s="300">
        <v>-6825.0075220355047</v>
      </c>
      <c r="BK67" s="300">
        <v>-6676.637793295602</v>
      </c>
      <c r="BL67" s="300">
        <v>-6528.2680645557002</v>
      </c>
      <c r="BM67" s="300">
        <v>-6379.8983358157975</v>
      </c>
      <c r="BN67" s="300">
        <v>-6231.5286070758957</v>
      </c>
      <c r="BO67" s="300">
        <v>-6083.1588783359939</v>
      </c>
      <c r="BP67" s="300">
        <v>-5934.7891495960912</v>
      </c>
      <c r="BQ67" s="300">
        <v>-5786.4194208561894</v>
      </c>
      <c r="BR67" s="300">
        <v>-5638.0496921162867</v>
      </c>
      <c r="BS67" s="300">
        <v>-5489.679963376384</v>
      </c>
      <c r="BT67" s="300">
        <v>-5341.3102346364822</v>
      </c>
      <c r="BU67" s="300">
        <v>-5192.9405058965804</v>
      </c>
      <c r="BV67" s="300" t="s">
        <v>553</v>
      </c>
      <c r="BW67" s="300" t="s">
        <v>553</v>
      </c>
      <c r="BX67" s="300" t="s">
        <v>553</v>
      </c>
      <c r="BY67" s="300" t="s">
        <v>553</v>
      </c>
      <c r="BZ67" s="300" t="s">
        <v>553</v>
      </c>
      <c r="CA67" s="300" t="s">
        <v>553</v>
      </c>
      <c r="CB67" s="300" t="s">
        <v>553</v>
      </c>
      <c r="CC67" s="300" t="s">
        <v>553</v>
      </c>
      <c r="CD67" s="300" t="s">
        <v>553</v>
      </c>
      <c r="CE67" s="300" t="s">
        <v>553</v>
      </c>
      <c r="CF67" s="300" t="s">
        <v>553</v>
      </c>
      <c r="CG67" s="300" t="s">
        <v>553</v>
      </c>
      <c r="CH67" s="300" t="s">
        <v>553</v>
      </c>
      <c r="CI67" s="300" t="s">
        <v>553</v>
      </c>
      <c r="CJ67" s="300" t="s">
        <v>553</v>
      </c>
      <c r="CK67" s="300" t="s">
        <v>553</v>
      </c>
      <c r="CL67" s="300" t="s">
        <v>553</v>
      </c>
      <c r="CM67" s="300" t="s">
        <v>553</v>
      </c>
      <c r="CN67" s="300" t="s">
        <v>553</v>
      </c>
      <c r="CO67" s="300" t="s">
        <v>553</v>
      </c>
      <c r="CP67" s="300" t="s">
        <v>553</v>
      </c>
      <c r="CQ67" s="300" t="s">
        <v>553</v>
      </c>
      <c r="CR67" s="300" t="s">
        <v>553</v>
      </c>
      <c r="CS67" s="300" t="s">
        <v>553</v>
      </c>
      <c r="CT67" s="300" t="s">
        <v>553</v>
      </c>
    </row>
    <row r="68" spans="1:98" x14ac:dyDescent="0.25">
      <c r="A68" s="373" t="s">
        <v>265</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v>0</v>
      </c>
      <c r="AL68" s="377"/>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c r="BB68" s="300">
        <v>0</v>
      </c>
      <c r="BC68" s="300">
        <v>0</v>
      </c>
      <c r="BD68" s="300">
        <v>0</v>
      </c>
      <c r="BE68" s="300">
        <v>0</v>
      </c>
      <c r="BF68" s="300">
        <v>0</v>
      </c>
      <c r="BG68" s="300">
        <v>0</v>
      </c>
      <c r="BH68" s="300">
        <v>0</v>
      </c>
      <c r="BI68" s="300">
        <v>0</v>
      </c>
      <c r="BJ68" s="300">
        <v>0</v>
      </c>
      <c r="BK68" s="300">
        <v>0</v>
      </c>
      <c r="BL68" s="300">
        <v>0</v>
      </c>
      <c r="BM68" s="300">
        <v>0</v>
      </c>
      <c r="BN68" s="300">
        <v>0</v>
      </c>
      <c r="BO68" s="300">
        <v>0</v>
      </c>
      <c r="BP68" s="300">
        <v>0</v>
      </c>
      <c r="BQ68" s="300">
        <v>0</v>
      </c>
      <c r="BR68" s="300">
        <v>0</v>
      </c>
      <c r="BS68" s="300">
        <v>0</v>
      </c>
      <c r="BT68" s="300">
        <v>0</v>
      </c>
      <c r="BU68" s="300">
        <v>0</v>
      </c>
      <c r="BV68" s="300" t="s">
        <v>553</v>
      </c>
      <c r="BW68" s="300" t="s">
        <v>553</v>
      </c>
      <c r="BX68" s="300" t="s">
        <v>553</v>
      </c>
      <c r="BY68" s="300" t="s">
        <v>553</v>
      </c>
      <c r="BZ68" s="300" t="s">
        <v>553</v>
      </c>
      <c r="CA68" s="300" t="s">
        <v>553</v>
      </c>
      <c r="CB68" s="300" t="s">
        <v>553</v>
      </c>
      <c r="CC68" s="300" t="s">
        <v>553</v>
      </c>
      <c r="CD68" s="300" t="s">
        <v>553</v>
      </c>
      <c r="CE68" s="300" t="s">
        <v>553</v>
      </c>
      <c r="CF68" s="300" t="s">
        <v>553</v>
      </c>
      <c r="CG68" s="300" t="s">
        <v>553</v>
      </c>
      <c r="CH68" s="300" t="s">
        <v>553</v>
      </c>
      <c r="CI68" s="300" t="s">
        <v>553</v>
      </c>
      <c r="CJ68" s="300" t="s">
        <v>553</v>
      </c>
      <c r="CK68" s="300" t="s">
        <v>553</v>
      </c>
      <c r="CL68" s="300" t="s">
        <v>553</v>
      </c>
      <c r="CM68" s="300" t="s">
        <v>553</v>
      </c>
      <c r="CN68" s="300" t="s">
        <v>553</v>
      </c>
      <c r="CO68" s="300" t="s">
        <v>553</v>
      </c>
      <c r="CP68" s="300" t="s">
        <v>553</v>
      </c>
      <c r="CQ68" s="300" t="s">
        <v>553</v>
      </c>
      <c r="CR68" s="300" t="s">
        <v>553</v>
      </c>
      <c r="CS68" s="300" t="s">
        <v>553</v>
      </c>
      <c r="CT68" s="300" t="s">
        <v>553</v>
      </c>
    </row>
    <row r="69" spans="1:98" x14ac:dyDescent="0.25">
      <c r="A69" s="373" t="str">
        <f>A33</f>
        <v>Прочие расходы при эксплуатации объекта, руб. без НДС</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5"/>
      <c r="AK69" s="376">
        <v>0</v>
      </c>
      <c r="AL69" s="377"/>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00">
        <v>0</v>
      </c>
      <c r="BH69" s="300">
        <v>0</v>
      </c>
      <c r="BI69" s="300">
        <v>0</v>
      </c>
      <c r="BJ69" s="300">
        <v>0</v>
      </c>
      <c r="BK69" s="300">
        <v>0</v>
      </c>
      <c r="BL69" s="300">
        <v>0</v>
      </c>
      <c r="BM69" s="300">
        <v>0</v>
      </c>
      <c r="BN69" s="300">
        <v>0</v>
      </c>
      <c r="BO69" s="300">
        <v>0</v>
      </c>
      <c r="BP69" s="300">
        <v>0</v>
      </c>
      <c r="BQ69" s="300">
        <v>0</v>
      </c>
      <c r="BR69" s="300">
        <v>0</v>
      </c>
      <c r="BS69" s="300">
        <v>0</v>
      </c>
      <c r="BT69" s="300">
        <v>0</v>
      </c>
      <c r="BU69" s="300">
        <v>0</v>
      </c>
      <c r="BV69" s="300" t="s">
        <v>553</v>
      </c>
      <c r="BW69" s="300" t="s">
        <v>553</v>
      </c>
      <c r="BX69" s="300" t="s">
        <v>553</v>
      </c>
      <c r="BY69" s="300" t="s">
        <v>553</v>
      </c>
      <c r="BZ69" s="300" t="s">
        <v>553</v>
      </c>
      <c r="CA69" s="300" t="s">
        <v>553</v>
      </c>
      <c r="CB69" s="300" t="s">
        <v>553</v>
      </c>
      <c r="CC69" s="300" t="s">
        <v>553</v>
      </c>
      <c r="CD69" s="300" t="s">
        <v>553</v>
      </c>
      <c r="CE69" s="300" t="s">
        <v>553</v>
      </c>
      <c r="CF69" s="300" t="s">
        <v>553</v>
      </c>
      <c r="CG69" s="300" t="s">
        <v>553</v>
      </c>
      <c r="CH69" s="300" t="s">
        <v>553</v>
      </c>
      <c r="CI69" s="300" t="s">
        <v>553</v>
      </c>
      <c r="CJ69" s="300" t="s">
        <v>553</v>
      </c>
      <c r="CK69" s="300" t="s">
        <v>553</v>
      </c>
      <c r="CL69" s="300" t="s">
        <v>553</v>
      </c>
      <c r="CM69" s="300" t="s">
        <v>553</v>
      </c>
      <c r="CN69" s="300" t="s">
        <v>553</v>
      </c>
      <c r="CO69" s="300" t="s">
        <v>553</v>
      </c>
      <c r="CP69" s="300" t="s">
        <v>553</v>
      </c>
      <c r="CQ69" s="300" t="s">
        <v>553</v>
      </c>
      <c r="CR69" s="300" t="s">
        <v>553</v>
      </c>
      <c r="CS69" s="300" t="s">
        <v>553</v>
      </c>
      <c r="CT69" s="300" t="s">
        <v>553</v>
      </c>
    </row>
    <row r="70" spans="1:98" x14ac:dyDescent="0.25">
      <c r="A70" s="373" t="s">
        <v>553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5"/>
      <c r="AK70" s="376">
        <v>0</v>
      </c>
      <c r="AL70" s="377"/>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c r="BB70" s="300">
        <v>0</v>
      </c>
      <c r="BC70" s="300">
        <v>0</v>
      </c>
      <c r="BD70" s="300">
        <v>0</v>
      </c>
      <c r="BE70" s="300">
        <v>0</v>
      </c>
      <c r="BF70" s="300">
        <v>0</v>
      </c>
      <c r="BG70" s="300">
        <v>0</v>
      </c>
      <c r="BH70" s="300">
        <v>0</v>
      </c>
      <c r="BI70" s="300">
        <v>0</v>
      </c>
      <c r="BJ70" s="300">
        <v>0</v>
      </c>
      <c r="BK70" s="300">
        <v>0</v>
      </c>
      <c r="BL70" s="300">
        <v>0</v>
      </c>
      <c r="BM70" s="300">
        <v>0</v>
      </c>
      <c r="BN70" s="300">
        <v>0</v>
      </c>
      <c r="BO70" s="300">
        <v>0</v>
      </c>
      <c r="BP70" s="300">
        <v>0</v>
      </c>
      <c r="BQ70" s="300">
        <v>0</v>
      </c>
      <c r="BR70" s="300">
        <v>0</v>
      </c>
      <c r="BS70" s="300">
        <v>0</v>
      </c>
      <c r="BT70" s="300">
        <v>0</v>
      </c>
      <c r="BU70" s="300">
        <v>0</v>
      </c>
      <c r="BV70" s="300" t="s">
        <v>553</v>
      </c>
      <c r="BW70" s="300" t="s">
        <v>553</v>
      </c>
      <c r="BX70" s="300" t="s">
        <v>553</v>
      </c>
      <c r="BY70" s="300" t="s">
        <v>553</v>
      </c>
      <c r="BZ70" s="300" t="s">
        <v>553</v>
      </c>
      <c r="CA70" s="300" t="s">
        <v>553</v>
      </c>
      <c r="CB70" s="300" t="s">
        <v>553</v>
      </c>
      <c r="CC70" s="300" t="s">
        <v>553</v>
      </c>
      <c r="CD70" s="300" t="s">
        <v>553</v>
      </c>
      <c r="CE70" s="300" t="s">
        <v>553</v>
      </c>
      <c r="CF70" s="300" t="s">
        <v>553</v>
      </c>
      <c r="CG70" s="300" t="s">
        <v>553</v>
      </c>
      <c r="CH70" s="300" t="s">
        <v>553</v>
      </c>
      <c r="CI70" s="300" t="s">
        <v>553</v>
      </c>
      <c r="CJ70" s="300" t="s">
        <v>553</v>
      </c>
      <c r="CK70" s="300" t="s">
        <v>553</v>
      </c>
      <c r="CL70" s="300" t="s">
        <v>553</v>
      </c>
      <c r="CM70" s="300" t="s">
        <v>553</v>
      </c>
      <c r="CN70" s="300" t="s">
        <v>553</v>
      </c>
      <c r="CO70" s="300" t="s">
        <v>553</v>
      </c>
      <c r="CP70" s="300" t="s">
        <v>553</v>
      </c>
      <c r="CQ70" s="300" t="s">
        <v>553</v>
      </c>
      <c r="CR70" s="300" t="s">
        <v>553</v>
      </c>
      <c r="CS70" s="300" t="s">
        <v>553</v>
      </c>
      <c r="CT70" s="300" t="s">
        <v>553</v>
      </c>
    </row>
    <row r="71" spans="1:98" x14ac:dyDescent="0.25">
      <c r="A71" s="373" t="s">
        <v>553</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5"/>
      <c r="AK71" s="380"/>
      <c r="AL71" s="381"/>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c r="BB71" s="300">
        <v>0</v>
      </c>
      <c r="BC71" s="300">
        <v>0</v>
      </c>
      <c r="BD71" s="300">
        <v>0</v>
      </c>
      <c r="BE71" s="300">
        <v>0</v>
      </c>
      <c r="BF71" s="300">
        <v>0</v>
      </c>
      <c r="BG71" s="300">
        <v>0</v>
      </c>
      <c r="BH71" s="300">
        <v>0</v>
      </c>
      <c r="BI71" s="300">
        <v>0</v>
      </c>
      <c r="BJ71" s="300">
        <v>0</v>
      </c>
      <c r="BK71" s="300">
        <v>0</v>
      </c>
      <c r="BL71" s="300">
        <v>0</v>
      </c>
      <c r="BM71" s="300">
        <v>0</v>
      </c>
      <c r="BN71" s="300">
        <v>0</v>
      </c>
      <c r="BO71" s="300">
        <v>0</v>
      </c>
      <c r="BP71" s="300">
        <v>0</v>
      </c>
      <c r="BQ71" s="300">
        <v>0</v>
      </c>
      <c r="BR71" s="300">
        <v>0</v>
      </c>
      <c r="BS71" s="300">
        <v>0</v>
      </c>
      <c r="BT71" s="300">
        <v>0</v>
      </c>
      <c r="BU71" s="300">
        <v>0</v>
      </c>
      <c r="BV71" s="300" t="s">
        <v>559</v>
      </c>
      <c r="BW71" s="300" t="s">
        <v>559</v>
      </c>
      <c r="BX71" s="300" t="s">
        <v>559</v>
      </c>
      <c r="BY71" s="300" t="s">
        <v>559</v>
      </c>
      <c r="BZ71" s="300" t="s">
        <v>559</v>
      </c>
      <c r="CA71" s="300" t="s">
        <v>559</v>
      </c>
      <c r="CB71" s="300" t="s">
        <v>559</v>
      </c>
      <c r="CC71" s="300" t="s">
        <v>559</v>
      </c>
      <c r="CD71" s="300" t="s">
        <v>559</v>
      </c>
      <c r="CE71" s="300" t="s">
        <v>559</v>
      </c>
      <c r="CF71" s="300" t="s">
        <v>559</v>
      </c>
      <c r="CG71" s="300" t="s">
        <v>559</v>
      </c>
      <c r="CH71" s="300" t="s">
        <v>559</v>
      </c>
      <c r="CI71" s="300" t="s">
        <v>559</v>
      </c>
      <c r="CJ71" s="300" t="s">
        <v>559</v>
      </c>
      <c r="CK71" s="300" t="s">
        <v>559</v>
      </c>
      <c r="CL71" s="300" t="s">
        <v>559</v>
      </c>
      <c r="CM71" s="300" t="s">
        <v>559</v>
      </c>
      <c r="CN71" s="300" t="s">
        <v>559</v>
      </c>
      <c r="CO71" s="300" t="s">
        <v>559</v>
      </c>
      <c r="CP71" s="300" t="s">
        <v>559</v>
      </c>
      <c r="CQ71" s="300" t="s">
        <v>559</v>
      </c>
      <c r="CR71" s="300" t="s">
        <v>559</v>
      </c>
      <c r="CS71" s="300" t="s">
        <v>559</v>
      </c>
      <c r="CT71" s="300" t="s">
        <v>559</v>
      </c>
    </row>
    <row r="72" spans="1:98" x14ac:dyDescent="0.25">
      <c r="A72" s="373" t="s">
        <v>263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80"/>
      <c r="AL72" s="381"/>
      <c r="AM72" s="300">
        <v>-10237.511283053254</v>
      </c>
      <c r="AN72" s="300">
        <v>-10089.141554313352</v>
      </c>
      <c r="AO72" s="300">
        <v>-9940.771825573449</v>
      </c>
      <c r="AP72" s="300">
        <v>-9792.4020968335481</v>
      </c>
      <c r="AQ72" s="300">
        <v>-9644.0323680936453</v>
      </c>
      <c r="AR72" s="300">
        <v>-9495.6626393537426</v>
      </c>
      <c r="AS72" s="300">
        <v>-9347.2929106138417</v>
      </c>
      <c r="AT72" s="300">
        <v>-9198.923181873939</v>
      </c>
      <c r="AU72" s="300">
        <v>-9050.5534531340363</v>
      </c>
      <c r="AV72" s="300">
        <v>-8902.1837243941354</v>
      </c>
      <c r="AW72" s="300">
        <v>-8753.8139956542327</v>
      </c>
      <c r="AX72" s="300">
        <v>-8605.44426691433</v>
      </c>
      <c r="AY72" s="300">
        <v>-8457.0745381744273</v>
      </c>
      <c r="AZ72" s="300">
        <v>-8308.7048094345264</v>
      </c>
      <c r="BA72" s="300">
        <v>-8160.3350806946237</v>
      </c>
      <c r="BB72" s="300">
        <v>-8011.9653519547219</v>
      </c>
      <c r="BC72" s="300">
        <v>-7863.5956232148192</v>
      </c>
      <c r="BD72" s="300">
        <v>-7715.2258944749174</v>
      </c>
      <c r="BE72" s="300">
        <v>-7566.8561657350156</v>
      </c>
      <c r="BF72" s="300">
        <v>-7418.4864369951129</v>
      </c>
      <c r="BG72" s="300">
        <v>-7270.1167082552111</v>
      </c>
      <c r="BH72" s="300">
        <v>-7121.7469795153083</v>
      </c>
      <c r="BI72" s="300">
        <v>-6973.3772507754065</v>
      </c>
      <c r="BJ72" s="300">
        <v>-6825.0075220355047</v>
      </c>
      <c r="BK72" s="300">
        <v>-6676.637793295602</v>
      </c>
      <c r="BL72" s="300">
        <v>-6528.2680645557002</v>
      </c>
      <c r="BM72" s="300">
        <v>-6379.8983358157975</v>
      </c>
      <c r="BN72" s="300">
        <v>-6231.5286070758957</v>
      </c>
      <c r="BO72" s="300">
        <v>-6083.1588783359939</v>
      </c>
      <c r="BP72" s="300">
        <v>-5934.7891495960912</v>
      </c>
      <c r="BQ72" s="300">
        <v>-5786.4194208561894</v>
      </c>
      <c r="BR72" s="300">
        <v>-5638.0496921162867</v>
      </c>
      <c r="BS72" s="300">
        <v>-5489.679963376384</v>
      </c>
      <c r="BT72" s="300">
        <v>-5341.3102346364822</v>
      </c>
      <c r="BU72" s="300">
        <v>-5192.9405058965804</v>
      </c>
      <c r="BV72" s="300">
        <v>-5192.9405058965804</v>
      </c>
      <c r="BW72" s="300" t="e">
        <v>#REF!</v>
      </c>
      <c r="BX72" s="300" t="e">
        <v>#REF!</v>
      </c>
      <c r="BY72" s="300" t="e">
        <v>#REF!</v>
      </c>
      <c r="BZ72" s="300" t="e">
        <v>#REF!</v>
      </c>
      <c r="CA72" s="300" t="e">
        <v>#REF!</v>
      </c>
      <c r="CB72" s="300" t="e">
        <v>#REF!</v>
      </c>
      <c r="CC72" s="300" t="e">
        <v>#REF!</v>
      </c>
      <c r="CD72" s="300" t="e">
        <v>#REF!</v>
      </c>
      <c r="CE72" s="300" t="e">
        <v>#REF!</v>
      </c>
      <c r="CF72" s="300" t="e">
        <v>#REF!</v>
      </c>
      <c r="CG72" s="300" t="e">
        <v>#REF!</v>
      </c>
      <c r="CH72" s="300" t="e">
        <v>#REF!</v>
      </c>
      <c r="CI72" s="300" t="e">
        <v>#REF!</v>
      </c>
      <c r="CJ72" s="300" t="e">
        <v>#REF!</v>
      </c>
      <c r="CK72" s="300" t="e">
        <v>#REF!</v>
      </c>
      <c r="CL72" s="300" t="e">
        <v>#REF!</v>
      </c>
      <c r="CM72" s="300" t="e">
        <v>#REF!</v>
      </c>
      <c r="CN72" s="300" t="e">
        <v>#REF!</v>
      </c>
      <c r="CO72" s="300" t="e">
        <v>#REF!</v>
      </c>
      <c r="CP72" s="300" t="e">
        <v>#REF!</v>
      </c>
      <c r="CQ72" s="300" t="e">
        <v>#REF!</v>
      </c>
      <c r="CR72" s="300" t="e">
        <v>#REF!</v>
      </c>
      <c r="CS72" s="300" t="e">
        <v>#REF!</v>
      </c>
      <c r="CT72" s="300" t="e">
        <v>#REF!</v>
      </c>
    </row>
    <row r="73" spans="1:98" s="266" customFormat="1" ht="15" x14ac:dyDescent="0.25">
      <c r="A73" s="373" t="s">
        <v>516</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5"/>
      <c r="AK73" s="371">
        <v>80979.366666666683</v>
      </c>
      <c r="AL73" s="372"/>
      <c r="AM73" s="299">
        <v>8358889.1878937474</v>
      </c>
      <c r="AN73" s="299">
        <v>8610111.3469872884</v>
      </c>
      <c r="AO73" s="299">
        <v>8868865.734089626</v>
      </c>
      <c r="AP73" s="299">
        <v>9135378.3093711659</v>
      </c>
      <c r="AQ73" s="299">
        <v>9409881.8016791046</v>
      </c>
      <c r="AR73" s="299">
        <v>9692615.9555694479</v>
      </c>
      <c r="AS73" s="299">
        <v>9983827.6795261893</v>
      </c>
      <c r="AT73" s="299">
        <v>10283771.292993324</v>
      </c>
      <c r="AU73" s="299">
        <v>10592708.773406865</v>
      </c>
      <c r="AV73" s="299">
        <v>10910909.929117206</v>
      </c>
      <c r="AW73" s="299">
        <v>11238652.671124347</v>
      </c>
      <c r="AX73" s="299">
        <v>11576223.235406687</v>
      </c>
      <c r="AY73" s="299">
        <v>11923916.454656225</v>
      </c>
      <c r="AZ73" s="299">
        <v>12282036.030013766</v>
      </c>
      <c r="BA73" s="299">
        <v>12650894.753397707</v>
      </c>
      <c r="BB73" s="299">
        <v>13030814.779239248</v>
      </c>
      <c r="BC73" s="299">
        <v>13422127.945623986</v>
      </c>
      <c r="BD73" s="299">
        <v>13825176.070730325</v>
      </c>
      <c r="BE73" s="299">
        <v>14240311.175158268</v>
      </c>
      <c r="BF73" s="299">
        <v>14667895.877180606</v>
      </c>
      <c r="BG73" s="299">
        <v>15108303.689181345</v>
      </c>
      <c r="BH73" s="299">
        <v>15561919.264687687</v>
      </c>
      <c r="BI73" s="299">
        <v>16029138.867730826</v>
      </c>
      <c r="BJ73" s="299">
        <v>16510370.595174765</v>
      </c>
      <c r="BK73" s="299">
        <v>17006034.821373906</v>
      </c>
      <c r="BL73" s="299">
        <v>17516564.544017848</v>
      </c>
      <c r="BM73" s="299">
        <v>18042405.705272987</v>
      </c>
      <c r="BN73" s="299">
        <v>18584017.636440124</v>
      </c>
      <c r="BO73" s="299">
        <v>19141873.477908861</v>
      </c>
      <c r="BP73" s="299">
        <v>19716460.549705602</v>
      </c>
      <c r="BQ73" s="299">
        <v>20308280.771447945</v>
      </c>
      <c r="BR73" s="299">
        <v>20917851.156408686</v>
      </c>
      <c r="BS73" s="299">
        <v>21545704.206767026</v>
      </c>
      <c r="BT73" s="299">
        <v>22192388.382969368</v>
      </c>
      <c r="BU73" s="299">
        <v>22858468.647199709</v>
      </c>
      <c r="BV73" s="299" t="s">
        <v>553</v>
      </c>
      <c r="BW73" s="299" t="s">
        <v>553</v>
      </c>
      <c r="BX73" s="299" t="s">
        <v>553</v>
      </c>
      <c r="BY73" s="299" t="s">
        <v>553</v>
      </c>
      <c r="BZ73" s="299" t="s">
        <v>553</v>
      </c>
      <c r="CA73" s="299" t="s">
        <v>553</v>
      </c>
      <c r="CB73" s="299" t="s">
        <v>553</v>
      </c>
      <c r="CC73" s="299" t="s">
        <v>553</v>
      </c>
      <c r="CD73" s="299" t="s">
        <v>553</v>
      </c>
      <c r="CE73" s="299" t="s">
        <v>553</v>
      </c>
      <c r="CF73" s="299" t="s">
        <v>553</v>
      </c>
      <c r="CG73" s="299" t="s">
        <v>553</v>
      </c>
      <c r="CH73" s="299" t="s">
        <v>553</v>
      </c>
      <c r="CI73" s="299" t="s">
        <v>553</v>
      </c>
      <c r="CJ73" s="299" t="s">
        <v>553</v>
      </c>
      <c r="CK73" s="299" t="s">
        <v>553</v>
      </c>
      <c r="CL73" s="299" t="s">
        <v>553</v>
      </c>
      <c r="CM73" s="299" t="s">
        <v>553</v>
      </c>
      <c r="CN73" s="299" t="s">
        <v>553</v>
      </c>
      <c r="CO73" s="299" t="s">
        <v>553</v>
      </c>
      <c r="CP73" s="299" t="s">
        <v>553</v>
      </c>
      <c r="CQ73" s="299" t="s">
        <v>553</v>
      </c>
      <c r="CR73" s="299" t="s">
        <v>553</v>
      </c>
      <c r="CS73" s="299" t="s">
        <v>553</v>
      </c>
      <c r="CT73" s="299" t="s">
        <v>553</v>
      </c>
    </row>
    <row r="74" spans="1:98" x14ac:dyDescent="0.25">
      <c r="A74" s="373" t="s">
        <v>259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5"/>
      <c r="AK74" s="376">
        <v>0</v>
      </c>
      <c r="AL74" s="377"/>
      <c r="AM74" s="300">
        <v>-13488.157158172929</v>
      </c>
      <c r="AN74" s="300">
        <v>-13488.157158172929</v>
      </c>
      <c r="AO74" s="300">
        <v>-13488.157158172929</v>
      </c>
      <c r="AP74" s="300">
        <v>-13488.157158172929</v>
      </c>
      <c r="AQ74" s="300">
        <v>-13488.157158172929</v>
      </c>
      <c r="AR74" s="300">
        <v>-13488.157158172929</v>
      </c>
      <c r="AS74" s="300">
        <v>-13488.157158172929</v>
      </c>
      <c r="AT74" s="300">
        <v>-13488.157158172929</v>
      </c>
      <c r="AU74" s="300">
        <v>-13488.157158172929</v>
      </c>
      <c r="AV74" s="300">
        <v>-13488.157158172929</v>
      </c>
      <c r="AW74" s="300">
        <v>-13488.157158172929</v>
      </c>
      <c r="AX74" s="300">
        <v>-13488.157158172929</v>
      </c>
      <c r="AY74" s="300">
        <v>-13488.157158172929</v>
      </c>
      <c r="AZ74" s="300">
        <v>-13488.157158172929</v>
      </c>
      <c r="BA74" s="300">
        <v>-13488.157158172929</v>
      </c>
      <c r="BB74" s="300">
        <v>-13488.157158172929</v>
      </c>
      <c r="BC74" s="300">
        <v>-13488.157158172929</v>
      </c>
      <c r="BD74" s="300">
        <v>-13488.157158172929</v>
      </c>
      <c r="BE74" s="300">
        <v>-13488.157158172929</v>
      </c>
      <c r="BF74" s="300">
        <v>-13488.157158172929</v>
      </c>
      <c r="BG74" s="300">
        <v>-13488.157158172929</v>
      </c>
      <c r="BH74" s="300">
        <v>-13488.157158172929</v>
      </c>
      <c r="BI74" s="300">
        <v>-13488.157158172929</v>
      </c>
      <c r="BJ74" s="300">
        <v>-13488.157158172929</v>
      </c>
      <c r="BK74" s="300">
        <v>-13488.157158172929</v>
      </c>
      <c r="BL74" s="300">
        <v>-13488.157158172929</v>
      </c>
      <c r="BM74" s="300">
        <v>-13488.157158172929</v>
      </c>
      <c r="BN74" s="300">
        <v>-13488.157158172929</v>
      </c>
      <c r="BO74" s="300">
        <v>-13488.157158172929</v>
      </c>
      <c r="BP74" s="300">
        <v>-13488.157158172929</v>
      </c>
      <c r="BQ74" s="300">
        <v>-13488.157158172929</v>
      </c>
      <c r="BR74" s="300">
        <v>-13488.157158172929</v>
      </c>
      <c r="BS74" s="300">
        <v>-13488.157158172929</v>
      </c>
      <c r="BT74" s="300">
        <v>-13488.157158172929</v>
      </c>
      <c r="BU74" s="300">
        <v>-13488.157158172929</v>
      </c>
      <c r="BV74" s="300" t="s">
        <v>559</v>
      </c>
      <c r="BW74" s="300" t="s">
        <v>559</v>
      </c>
      <c r="BX74" s="300" t="s">
        <v>559</v>
      </c>
      <c r="BY74" s="300" t="s">
        <v>559</v>
      </c>
      <c r="BZ74" s="300" t="s">
        <v>559</v>
      </c>
      <c r="CA74" s="300" t="s">
        <v>559</v>
      </c>
      <c r="CB74" s="300" t="s">
        <v>559</v>
      </c>
      <c r="CC74" s="300" t="s">
        <v>559</v>
      </c>
      <c r="CD74" s="300" t="s">
        <v>559</v>
      </c>
      <c r="CE74" s="300" t="s">
        <v>559</v>
      </c>
      <c r="CF74" s="300" t="s">
        <v>559</v>
      </c>
      <c r="CG74" s="300" t="s">
        <v>559</v>
      </c>
      <c r="CH74" s="300" t="s">
        <v>559</v>
      </c>
      <c r="CI74" s="300" t="s">
        <v>559</v>
      </c>
      <c r="CJ74" s="300" t="s">
        <v>559</v>
      </c>
      <c r="CK74" s="300" t="s">
        <v>559</v>
      </c>
      <c r="CL74" s="300" t="s">
        <v>559</v>
      </c>
      <c r="CM74" s="300" t="s">
        <v>559</v>
      </c>
      <c r="CN74" s="300" t="s">
        <v>559</v>
      </c>
      <c r="CO74" s="300" t="s">
        <v>559</v>
      </c>
      <c r="CP74" s="300" t="s">
        <v>559</v>
      </c>
      <c r="CQ74" s="300" t="s">
        <v>559</v>
      </c>
      <c r="CR74" s="300" t="s">
        <v>559</v>
      </c>
      <c r="CS74" s="300" t="s">
        <v>559</v>
      </c>
      <c r="CT74" s="300" t="s">
        <v>559</v>
      </c>
    </row>
    <row r="75" spans="1:98" s="266" customFormat="1" ht="15" x14ac:dyDescent="0.25">
      <c r="A75" s="373" t="s">
        <v>517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1">
        <v>80979.366666666683</v>
      </c>
      <c r="AL75" s="372"/>
      <c r="AM75" s="299">
        <v>8345401.0307355747</v>
      </c>
      <c r="AN75" s="299">
        <v>8596623.1898291148</v>
      </c>
      <c r="AO75" s="299">
        <v>8855377.5769314524</v>
      </c>
      <c r="AP75" s="299">
        <v>9121890.1522129923</v>
      </c>
      <c r="AQ75" s="299">
        <v>9396393.6445209309</v>
      </c>
      <c r="AR75" s="299">
        <v>9679127.7984112743</v>
      </c>
      <c r="AS75" s="299">
        <v>9970339.5223680157</v>
      </c>
      <c r="AT75" s="299">
        <v>10270283.13583515</v>
      </c>
      <c r="AU75" s="299">
        <v>10579220.616248691</v>
      </c>
      <c r="AV75" s="299">
        <v>10897421.771959033</v>
      </c>
      <c r="AW75" s="299">
        <v>11225164.513966173</v>
      </c>
      <c r="AX75" s="299">
        <v>11562735.078248514</v>
      </c>
      <c r="AY75" s="299">
        <v>11910428.297498051</v>
      </c>
      <c r="AZ75" s="299">
        <v>12268547.872855593</v>
      </c>
      <c r="BA75" s="299">
        <v>12637406.596239533</v>
      </c>
      <c r="BB75" s="299">
        <v>13017326.622081075</v>
      </c>
      <c r="BC75" s="299">
        <v>13408639.788465813</v>
      </c>
      <c r="BD75" s="299">
        <v>13811687.913572151</v>
      </c>
      <c r="BE75" s="299">
        <v>14226823.018000094</v>
      </c>
      <c r="BF75" s="299">
        <v>14654407.720022433</v>
      </c>
      <c r="BG75" s="299">
        <v>15094815.532023171</v>
      </c>
      <c r="BH75" s="299">
        <v>15548431.107529514</v>
      </c>
      <c r="BI75" s="299">
        <v>16015650.710572653</v>
      </c>
      <c r="BJ75" s="299">
        <v>16496882.438016592</v>
      </c>
      <c r="BK75" s="299">
        <v>16992546.664215732</v>
      </c>
      <c r="BL75" s="299">
        <v>17503076.386859674</v>
      </c>
      <c r="BM75" s="299">
        <v>18028917.548114814</v>
      </c>
      <c r="BN75" s="299">
        <v>18570529.479281951</v>
      </c>
      <c r="BO75" s="299">
        <v>19128385.320750687</v>
      </c>
      <c r="BP75" s="299">
        <v>19702972.392547429</v>
      </c>
      <c r="BQ75" s="299">
        <v>20294792.614289772</v>
      </c>
      <c r="BR75" s="299">
        <v>20904362.999250513</v>
      </c>
      <c r="BS75" s="299">
        <v>21532216.049608853</v>
      </c>
      <c r="BT75" s="299">
        <v>22178900.225811195</v>
      </c>
      <c r="BU75" s="299">
        <v>22844980.490041535</v>
      </c>
      <c r="BV75" s="299" t="s">
        <v>553</v>
      </c>
      <c r="BW75" s="299" t="s">
        <v>553</v>
      </c>
      <c r="BX75" s="299" t="s">
        <v>553</v>
      </c>
      <c r="BY75" s="299" t="s">
        <v>553</v>
      </c>
      <c r="BZ75" s="299" t="s">
        <v>553</v>
      </c>
      <c r="CA75" s="299" t="s">
        <v>553</v>
      </c>
      <c r="CB75" s="299" t="s">
        <v>553</v>
      </c>
      <c r="CC75" s="299" t="s">
        <v>553</v>
      </c>
      <c r="CD75" s="299" t="s">
        <v>553</v>
      </c>
      <c r="CE75" s="299" t="s">
        <v>553</v>
      </c>
      <c r="CF75" s="299" t="s">
        <v>553</v>
      </c>
      <c r="CG75" s="299" t="s">
        <v>553</v>
      </c>
      <c r="CH75" s="299" t="s">
        <v>553</v>
      </c>
      <c r="CI75" s="299" t="s">
        <v>553</v>
      </c>
      <c r="CJ75" s="299" t="s">
        <v>553</v>
      </c>
      <c r="CK75" s="299" t="s">
        <v>553</v>
      </c>
      <c r="CL75" s="299" t="s">
        <v>553</v>
      </c>
      <c r="CM75" s="299" t="s">
        <v>553</v>
      </c>
      <c r="CN75" s="299" t="s">
        <v>553</v>
      </c>
      <c r="CO75" s="299" t="s">
        <v>553</v>
      </c>
      <c r="CP75" s="299" t="s">
        <v>553</v>
      </c>
      <c r="CQ75" s="299" t="s">
        <v>553</v>
      </c>
      <c r="CR75" s="299" t="s">
        <v>553</v>
      </c>
      <c r="CS75" s="299" t="s">
        <v>553</v>
      </c>
      <c r="CT75" s="299" t="s">
        <v>553</v>
      </c>
    </row>
    <row r="76" spans="1:98" x14ac:dyDescent="0.25">
      <c r="A76" s="373" t="s">
        <v>258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5"/>
      <c r="AK76" s="376">
        <v>0</v>
      </c>
      <c r="AL76" s="377"/>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c r="BB76" s="300">
        <v>0</v>
      </c>
      <c r="BC76" s="300">
        <v>0</v>
      </c>
      <c r="BD76" s="300">
        <v>0</v>
      </c>
      <c r="BE76" s="300">
        <v>0</v>
      </c>
      <c r="BF76" s="300">
        <v>0</v>
      </c>
      <c r="BG76" s="300">
        <v>0</v>
      </c>
      <c r="BH76" s="300">
        <v>0</v>
      </c>
      <c r="BI76" s="300">
        <v>0</v>
      </c>
      <c r="BJ76" s="300">
        <v>0</v>
      </c>
      <c r="BK76" s="300">
        <v>0</v>
      </c>
      <c r="BL76" s="300">
        <v>0</v>
      </c>
      <c r="BM76" s="300">
        <v>0</v>
      </c>
      <c r="BN76" s="300">
        <v>0</v>
      </c>
      <c r="BO76" s="300">
        <v>0</v>
      </c>
      <c r="BP76" s="300">
        <v>0</v>
      </c>
      <c r="BQ76" s="300">
        <v>0</v>
      </c>
      <c r="BR76" s="300">
        <v>0</v>
      </c>
      <c r="BS76" s="300">
        <v>0</v>
      </c>
      <c r="BT76" s="300">
        <v>0</v>
      </c>
      <c r="BU76" s="300">
        <v>0</v>
      </c>
      <c r="BV76" s="300">
        <v>0</v>
      </c>
      <c r="BW76" s="300" t="e">
        <v>#REF!</v>
      </c>
      <c r="BX76" s="300" t="e">
        <v>#REF!</v>
      </c>
      <c r="BY76" s="300" t="e">
        <v>#REF!</v>
      </c>
      <c r="BZ76" s="300" t="e">
        <v>#REF!</v>
      </c>
      <c r="CA76" s="300" t="e">
        <v>#REF!</v>
      </c>
      <c r="CB76" s="300" t="e">
        <v>#REF!</v>
      </c>
      <c r="CC76" s="300" t="e">
        <v>#REF!</v>
      </c>
      <c r="CD76" s="300" t="e">
        <v>#REF!</v>
      </c>
      <c r="CE76" s="300" t="e">
        <v>#REF!</v>
      </c>
      <c r="CF76" s="300" t="e">
        <v>#REF!</v>
      </c>
      <c r="CG76" s="300" t="e">
        <v>#REF!</v>
      </c>
      <c r="CH76" s="300" t="e">
        <v>#REF!</v>
      </c>
      <c r="CI76" s="300" t="e">
        <v>#REF!</v>
      </c>
      <c r="CJ76" s="300" t="e">
        <v>#REF!</v>
      </c>
      <c r="CK76" s="300" t="e">
        <v>#REF!</v>
      </c>
      <c r="CL76" s="300" t="e">
        <v>#REF!</v>
      </c>
      <c r="CM76" s="300" t="e">
        <v>#REF!</v>
      </c>
      <c r="CN76" s="300" t="e">
        <v>#REF!</v>
      </c>
      <c r="CO76" s="300" t="e">
        <v>#REF!</v>
      </c>
      <c r="CP76" s="300" t="e">
        <v>#REF!</v>
      </c>
      <c r="CQ76" s="300" t="e">
        <v>#REF!</v>
      </c>
      <c r="CR76" s="300" t="e">
        <v>#REF!</v>
      </c>
      <c r="CS76" s="300" t="e">
        <v>#REF!</v>
      </c>
      <c r="CT76" s="300" t="e">
        <v>#REF!</v>
      </c>
    </row>
    <row r="77" spans="1:98" s="266" customFormat="1" ht="15" x14ac:dyDescent="0.25">
      <c r="A77" s="373" t="s">
        <v>262</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5"/>
      <c r="AK77" s="371">
        <v>80979.366666666683</v>
      </c>
      <c r="AL77" s="372"/>
      <c r="AM77" s="299">
        <v>8345401.0307355747</v>
      </c>
      <c r="AN77" s="299">
        <v>8596623.1898291148</v>
      </c>
      <c r="AO77" s="299">
        <v>8855377.5769314524</v>
      </c>
      <c r="AP77" s="299">
        <v>9121890.1522129923</v>
      </c>
      <c r="AQ77" s="299">
        <v>9396393.6445209309</v>
      </c>
      <c r="AR77" s="299">
        <v>9679127.7984112743</v>
      </c>
      <c r="AS77" s="299">
        <v>9970339.5223680157</v>
      </c>
      <c r="AT77" s="299">
        <v>10270283.13583515</v>
      </c>
      <c r="AU77" s="299">
        <v>10579220.616248691</v>
      </c>
      <c r="AV77" s="299">
        <v>10897421.771959033</v>
      </c>
      <c r="AW77" s="299">
        <v>11225164.513966173</v>
      </c>
      <c r="AX77" s="299">
        <v>11562735.078248514</v>
      </c>
      <c r="AY77" s="299">
        <v>11910428.297498051</v>
      </c>
      <c r="AZ77" s="299">
        <v>12268547.872855593</v>
      </c>
      <c r="BA77" s="299">
        <v>12637406.596239533</v>
      </c>
      <c r="BB77" s="299">
        <v>13017326.622081075</v>
      </c>
      <c r="BC77" s="299">
        <v>13408639.788465813</v>
      </c>
      <c r="BD77" s="299">
        <v>13811687.913572151</v>
      </c>
      <c r="BE77" s="299">
        <v>14226823.018000094</v>
      </c>
      <c r="BF77" s="299">
        <v>14654407.720022433</v>
      </c>
      <c r="BG77" s="299">
        <v>15094815.532023171</v>
      </c>
      <c r="BH77" s="299">
        <v>15548431.107529514</v>
      </c>
      <c r="BI77" s="299">
        <v>16015650.710572653</v>
      </c>
      <c r="BJ77" s="299">
        <v>16496882.438016592</v>
      </c>
      <c r="BK77" s="299">
        <v>16992546.664215732</v>
      </c>
      <c r="BL77" s="299">
        <v>17503076.386859674</v>
      </c>
      <c r="BM77" s="299">
        <v>18028917.548114814</v>
      </c>
      <c r="BN77" s="299">
        <v>18570529.479281951</v>
      </c>
      <c r="BO77" s="299">
        <v>19128385.320750687</v>
      </c>
      <c r="BP77" s="299">
        <v>19702972.392547429</v>
      </c>
      <c r="BQ77" s="299">
        <v>20294792.614289772</v>
      </c>
      <c r="BR77" s="299">
        <v>20904362.999250513</v>
      </c>
      <c r="BS77" s="299">
        <v>21532216.049608853</v>
      </c>
      <c r="BT77" s="299">
        <v>22178900.225811195</v>
      </c>
      <c r="BU77" s="299">
        <v>22844980.490041535</v>
      </c>
      <c r="BV77" s="299" t="e">
        <v>#VALUE!</v>
      </c>
      <c r="BW77" s="299" t="e">
        <v>#VALUE!</v>
      </c>
      <c r="BX77" s="299" t="e">
        <v>#VALUE!</v>
      </c>
      <c r="BY77" s="299" t="e">
        <v>#VALUE!</v>
      </c>
      <c r="BZ77" s="299" t="e">
        <v>#VALUE!</v>
      </c>
      <c r="CA77" s="299" t="e">
        <v>#VALUE!</v>
      </c>
      <c r="CB77" s="299" t="e">
        <v>#VALUE!</v>
      </c>
      <c r="CC77" s="299" t="e">
        <v>#VALUE!</v>
      </c>
      <c r="CD77" s="299" t="e">
        <v>#VALUE!</v>
      </c>
      <c r="CE77" s="299" t="e">
        <v>#VALUE!</v>
      </c>
      <c r="CF77" s="299" t="e">
        <v>#VALUE!</v>
      </c>
      <c r="CG77" s="299" t="e">
        <v>#VALUE!</v>
      </c>
      <c r="CH77" s="299" t="e">
        <v>#VALUE!</v>
      </c>
      <c r="CI77" s="299" t="e">
        <v>#VALUE!</v>
      </c>
      <c r="CJ77" s="299" t="e">
        <v>#VALUE!</v>
      </c>
      <c r="CK77" s="299" t="e">
        <v>#VALUE!</v>
      </c>
      <c r="CL77" s="299" t="e">
        <v>#VALUE!</v>
      </c>
      <c r="CM77" s="299" t="e">
        <v>#VALUE!</v>
      </c>
      <c r="CN77" s="299" t="e">
        <v>#VALUE!</v>
      </c>
      <c r="CO77" s="299" t="e">
        <v>#VALUE!</v>
      </c>
      <c r="CP77" s="299" t="e">
        <v>#VALUE!</v>
      </c>
      <c r="CQ77" s="299" t="e">
        <v>#VALUE!</v>
      </c>
      <c r="CR77" s="299" t="e">
        <v>#VALUE!</v>
      </c>
      <c r="CS77" s="299" t="e">
        <v>#VALUE!</v>
      </c>
      <c r="CT77" s="299" t="e">
        <v>#VALUE!</v>
      </c>
    </row>
    <row r="78" spans="1:98" x14ac:dyDescent="0.25">
      <c r="A78" s="373" t="s">
        <v>257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5"/>
      <c r="AK78" s="380"/>
      <c r="AL78" s="381"/>
      <c r="AM78" s="300">
        <v>-2086350.2576838937</v>
      </c>
      <c r="AN78" s="300">
        <v>-2149155.7974572787</v>
      </c>
      <c r="AO78" s="300">
        <v>-2213844.3942328631</v>
      </c>
      <c r="AP78" s="300">
        <v>-2280472.5380532481</v>
      </c>
      <c r="AQ78" s="300">
        <v>-2349098.4111302327</v>
      </c>
      <c r="AR78" s="300">
        <v>-2419781.9496028186</v>
      </c>
      <c r="AS78" s="300">
        <v>-2492584.8805920039</v>
      </c>
      <c r="AT78" s="300">
        <v>-2567570.7839587876</v>
      </c>
      <c r="AU78" s="300">
        <v>-2644805.1540621729</v>
      </c>
      <c r="AV78" s="300">
        <v>-2724355.4429897582</v>
      </c>
      <c r="AW78" s="300">
        <v>-2806291.1284915432</v>
      </c>
      <c r="AX78" s="300">
        <v>-2890683.7695621285</v>
      </c>
      <c r="AY78" s="300">
        <v>-2977607.0743745128</v>
      </c>
      <c r="AZ78" s="300">
        <v>-3067136.9682138981</v>
      </c>
      <c r="BA78" s="300">
        <v>-3159351.6490598833</v>
      </c>
      <c r="BB78" s="300">
        <v>-3254331.6555202687</v>
      </c>
      <c r="BC78" s="300">
        <v>-3352159.9471164532</v>
      </c>
      <c r="BD78" s="300">
        <v>-3452921.9783930378</v>
      </c>
      <c r="BE78" s="300">
        <v>-3556705.7545000236</v>
      </c>
      <c r="BF78" s="300">
        <v>-3663601.9300056081</v>
      </c>
      <c r="BG78" s="300">
        <v>-3773703.8830057927</v>
      </c>
      <c r="BH78" s="300">
        <v>-3887107.7768823784</v>
      </c>
      <c r="BI78" s="300">
        <v>-4003912.6776431631</v>
      </c>
      <c r="BJ78" s="300">
        <v>-4124220.6095041479</v>
      </c>
      <c r="BK78" s="300">
        <v>-4248136.6660539331</v>
      </c>
      <c r="BL78" s="300">
        <v>-4375769.0967149185</v>
      </c>
      <c r="BM78" s="300">
        <v>-4507229.3870287035</v>
      </c>
      <c r="BN78" s="300">
        <v>-4642632.3698204877</v>
      </c>
      <c r="BO78" s="300">
        <v>-4782096.3301876718</v>
      </c>
      <c r="BP78" s="300">
        <v>-4925743.0981368572</v>
      </c>
      <c r="BQ78" s="300">
        <v>-5073698.1535724429</v>
      </c>
      <c r="BR78" s="300">
        <v>-5226090.7498126281</v>
      </c>
      <c r="BS78" s="300">
        <v>-5383054.0124022132</v>
      </c>
      <c r="BT78" s="300">
        <v>-5544725.0564527987</v>
      </c>
      <c r="BU78" s="300">
        <v>-5711245.1225103838</v>
      </c>
      <c r="BV78" s="300" t="e">
        <v>#REF!</v>
      </c>
      <c r="BW78" s="300" t="e">
        <v>#REF!</v>
      </c>
      <c r="BX78" s="300" t="e">
        <v>#REF!</v>
      </c>
      <c r="BY78" s="300" t="e">
        <v>#REF!</v>
      </c>
      <c r="BZ78" s="300" t="e">
        <v>#REF!</v>
      </c>
      <c r="CA78" s="300" t="e">
        <v>#REF!</v>
      </c>
      <c r="CB78" s="300" t="e">
        <v>#REF!</v>
      </c>
      <c r="CC78" s="300" t="e">
        <v>#REF!</v>
      </c>
      <c r="CD78" s="300" t="e">
        <v>#REF!</v>
      </c>
      <c r="CE78" s="300" t="e">
        <v>#REF!</v>
      </c>
      <c r="CF78" s="300" t="e">
        <v>#REF!</v>
      </c>
      <c r="CG78" s="300" t="e">
        <v>#REF!</v>
      </c>
      <c r="CH78" s="300" t="e">
        <v>#REF!</v>
      </c>
      <c r="CI78" s="300" t="e">
        <v>#REF!</v>
      </c>
      <c r="CJ78" s="305" t="e">
        <v>#REF!</v>
      </c>
      <c r="CK78" s="305" t="e">
        <v>#REF!</v>
      </c>
      <c r="CL78" s="305" t="e">
        <v>#REF!</v>
      </c>
      <c r="CM78" s="305" t="e">
        <v>#REF!</v>
      </c>
      <c r="CN78" s="305" t="e">
        <v>#REF!</v>
      </c>
      <c r="CO78" s="305" t="e">
        <v>#REF!</v>
      </c>
      <c r="CP78" s="305" t="e">
        <v>#REF!</v>
      </c>
      <c r="CQ78" s="305" t="e">
        <v>#REF!</v>
      </c>
      <c r="CR78" s="305" t="e">
        <v>#REF!</v>
      </c>
      <c r="CS78" s="305" t="e">
        <v>#REF!</v>
      </c>
      <c r="CT78" s="305" t="e">
        <v>#VALUE!</v>
      </c>
    </row>
    <row r="79" spans="1:98" ht="16.5" thickBot="1" x14ac:dyDescent="0.3">
      <c r="A79" s="387" t="s">
        <v>261</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9"/>
      <c r="AK79" s="390">
        <v>80979.366666666683</v>
      </c>
      <c r="AL79" s="391"/>
      <c r="AM79" s="301">
        <v>6259050.773051681</v>
      </c>
      <c r="AN79" s="301">
        <v>6447467.3923718361</v>
      </c>
      <c r="AO79" s="301">
        <v>6641533.1826985888</v>
      </c>
      <c r="AP79" s="301">
        <v>6841417.6141597442</v>
      </c>
      <c r="AQ79" s="301">
        <v>7047295.2333906982</v>
      </c>
      <c r="AR79" s="301">
        <v>7259345.8488084562</v>
      </c>
      <c r="AS79" s="301">
        <v>7477754.6417760123</v>
      </c>
      <c r="AT79" s="301">
        <v>7702712.3518763632</v>
      </c>
      <c r="AU79" s="301">
        <v>7934415.4621865191</v>
      </c>
      <c r="AV79" s="301">
        <v>8173066.3289692746</v>
      </c>
      <c r="AW79" s="301">
        <v>8418873.3854746297</v>
      </c>
      <c r="AX79" s="301">
        <v>8672051.3086863849</v>
      </c>
      <c r="AY79" s="301">
        <v>8932821.2231235392</v>
      </c>
      <c r="AZ79" s="301">
        <v>9201410.9046416953</v>
      </c>
      <c r="BA79" s="301">
        <v>9478054.947179649</v>
      </c>
      <c r="BB79" s="301">
        <v>9762994.9665608071</v>
      </c>
      <c r="BC79" s="301">
        <v>10056479.84134936</v>
      </c>
      <c r="BD79" s="301">
        <v>10358765.935179114</v>
      </c>
      <c r="BE79" s="301">
        <v>10670117.26350007</v>
      </c>
      <c r="BF79" s="301">
        <v>10990805.790016824</v>
      </c>
      <c r="BG79" s="301">
        <v>11321111.649017379</v>
      </c>
      <c r="BH79" s="301">
        <v>11661323.330647135</v>
      </c>
      <c r="BI79" s="301">
        <v>12011738.032929489</v>
      </c>
      <c r="BJ79" s="301">
        <v>12372661.828512443</v>
      </c>
      <c r="BK79" s="301">
        <v>12744409.9981618</v>
      </c>
      <c r="BL79" s="301">
        <v>13127307.290144756</v>
      </c>
      <c r="BM79" s="301">
        <v>13521688.16108611</v>
      </c>
      <c r="BN79" s="301">
        <v>13927897.109461464</v>
      </c>
      <c r="BO79" s="301">
        <v>14346288.990563016</v>
      </c>
      <c r="BP79" s="301">
        <v>14777229.294410571</v>
      </c>
      <c r="BQ79" s="301">
        <v>15221094.460717328</v>
      </c>
      <c r="BR79" s="301">
        <v>15678272.249437883</v>
      </c>
      <c r="BS79" s="301">
        <v>16149162.037206639</v>
      </c>
      <c r="BT79" s="301">
        <v>16634175.169358395</v>
      </c>
      <c r="BU79" s="301">
        <v>17133735.367531151</v>
      </c>
      <c r="BV79" s="301" t="s">
        <v>553</v>
      </c>
      <c r="BW79" s="301" t="s">
        <v>553</v>
      </c>
      <c r="BX79" s="301" t="s">
        <v>553</v>
      </c>
      <c r="BY79" s="301" t="s">
        <v>553</v>
      </c>
      <c r="BZ79" s="301" t="s">
        <v>553</v>
      </c>
      <c r="CA79" s="301" t="s">
        <v>553</v>
      </c>
      <c r="CB79" s="301" t="s">
        <v>553</v>
      </c>
      <c r="CC79" s="301" t="s">
        <v>553</v>
      </c>
      <c r="CD79" s="301" t="s">
        <v>553</v>
      </c>
      <c r="CE79" s="301" t="s">
        <v>553</v>
      </c>
      <c r="CF79" s="301" t="s">
        <v>553</v>
      </c>
      <c r="CG79" s="301" t="s">
        <v>553</v>
      </c>
      <c r="CH79" s="301" t="s">
        <v>553</v>
      </c>
      <c r="CI79" s="301" t="s">
        <v>553</v>
      </c>
      <c r="CJ79" s="301" t="s">
        <v>553</v>
      </c>
      <c r="CK79" s="301" t="s">
        <v>553</v>
      </c>
      <c r="CL79" s="301" t="s">
        <v>553</v>
      </c>
      <c r="CM79" s="301" t="s">
        <v>553</v>
      </c>
      <c r="CN79" s="301" t="s">
        <v>553</v>
      </c>
      <c r="CO79" s="301" t="s">
        <v>553</v>
      </c>
      <c r="CP79" s="301" t="s">
        <v>553</v>
      </c>
      <c r="CQ79" s="301" t="s">
        <v>553</v>
      </c>
      <c r="CR79" s="301" t="s">
        <v>553</v>
      </c>
      <c r="CS79" s="301" t="s">
        <v>553</v>
      </c>
      <c r="CT79" s="301" t="s">
        <v>553</v>
      </c>
    </row>
    <row r="80" spans="1:98"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92">
        <v>0</v>
      </c>
      <c r="AL80" s="392"/>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c r="BB80" s="303">
        <v>16</v>
      </c>
      <c r="BC80" s="303">
        <v>17</v>
      </c>
      <c r="BD80" s="303">
        <v>18</v>
      </c>
      <c r="BE80" s="303">
        <v>19</v>
      </c>
      <c r="BF80" s="303">
        <v>20</v>
      </c>
      <c r="BG80" s="303">
        <v>21</v>
      </c>
      <c r="BH80" s="303">
        <v>22</v>
      </c>
      <c r="BI80" s="303">
        <v>23</v>
      </c>
      <c r="BJ80" s="303">
        <v>24</v>
      </c>
      <c r="BK80" s="303">
        <v>25</v>
      </c>
      <c r="BL80" s="303">
        <v>26</v>
      </c>
      <c r="BM80" s="303">
        <v>27</v>
      </c>
      <c r="BN80" s="303">
        <v>28</v>
      </c>
      <c r="BO80" s="303">
        <v>29</v>
      </c>
      <c r="BP80" s="303">
        <v>30</v>
      </c>
      <c r="BQ80" s="303">
        <v>31</v>
      </c>
      <c r="BR80" s="303">
        <v>32</v>
      </c>
      <c r="BS80" s="303">
        <v>33</v>
      </c>
      <c r="BT80" s="303">
        <v>34</v>
      </c>
      <c r="BU80" s="303">
        <v>35</v>
      </c>
      <c r="BV80" s="303">
        <v>36</v>
      </c>
      <c r="BW80" s="303">
        <v>37</v>
      </c>
      <c r="BX80" s="303">
        <v>38</v>
      </c>
      <c r="BY80" s="303">
        <v>39</v>
      </c>
      <c r="BZ80" s="303">
        <v>40</v>
      </c>
      <c r="CA80" s="303">
        <v>41</v>
      </c>
      <c r="CB80" s="303">
        <v>42</v>
      </c>
      <c r="CC80" s="303">
        <v>43</v>
      </c>
      <c r="CD80" s="303">
        <v>44</v>
      </c>
      <c r="CE80" s="303">
        <v>45</v>
      </c>
      <c r="CF80" s="303">
        <v>46</v>
      </c>
      <c r="CG80" s="303">
        <v>47</v>
      </c>
      <c r="CH80" s="303">
        <v>48</v>
      </c>
      <c r="CI80" s="303">
        <v>49</v>
      </c>
      <c r="CJ80" s="304">
        <v>50</v>
      </c>
      <c r="CK80" s="304">
        <v>51</v>
      </c>
      <c r="CL80" s="304">
        <v>52</v>
      </c>
      <c r="CM80" s="304">
        <v>53</v>
      </c>
      <c r="CN80" s="304">
        <v>54</v>
      </c>
      <c r="CO80" s="304">
        <v>55</v>
      </c>
      <c r="CP80" s="304">
        <v>56</v>
      </c>
      <c r="CQ80" s="304">
        <v>57</v>
      </c>
      <c r="CR80" s="304">
        <v>58</v>
      </c>
      <c r="CS80" s="304">
        <v>59</v>
      </c>
      <c r="CT80" s="304">
        <v>60</v>
      </c>
    </row>
    <row r="81" spans="1:98" x14ac:dyDescent="0.25">
      <c r="A81" s="382" t="s">
        <v>260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4"/>
      <c r="AK81" s="385">
        <v>2026</v>
      </c>
      <c r="AL81" s="386"/>
      <c r="AM81" s="313">
        <v>2027</v>
      </c>
      <c r="AN81" s="313">
        <v>2028</v>
      </c>
      <c r="AO81" s="313">
        <v>2029</v>
      </c>
      <c r="AP81" s="313">
        <v>2030</v>
      </c>
      <c r="AQ81" s="313">
        <v>2031</v>
      </c>
      <c r="AR81" s="313">
        <v>2032</v>
      </c>
      <c r="AS81" s="313">
        <v>2033</v>
      </c>
      <c r="AT81" s="313">
        <v>2034</v>
      </c>
      <c r="AU81" s="313">
        <v>2035</v>
      </c>
      <c r="AV81" s="313">
        <v>2036</v>
      </c>
      <c r="AW81" s="313">
        <v>2037</v>
      </c>
      <c r="AX81" s="313">
        <v>2038</v>
      </c>
      <c r="AY81" s="313">
        <v>2039</v>
      </c>
      <c r="AZ81" s="313">
        <v>2040</v>
      </c>
      <c r="BA81" s="313">
        <v>2041</v>
      </c>
      <c r="BB81" s="313">
        <v>2042</v>
      </c>
      <c r="BC81" s="313">
        <v>2043</v>
      </c>
      <c r="BD81" s="313">
        <v>2044</v>
      </c>
      <c r="BE81" s="313">
        <v>2045</v>
      </c>
      <c r="BF81" s="313">
        <v>2046</v>
      </c>
      <c r="BG81" s="313">
        <v>2047</v>
      </c>
      <c r="BH81" s="313">
        <v>2048</v>
      </c>
      <c r="BI81" s="313">
        <v>2049</v>
      </c>
      <c r="BJ81" s="313">
        <v>2050</v>
      </c>
      <c r="BK81" s="313">
        <v>2051</v>
      </c>
      <c r="BL81" s="313">
        <v>2052</v>
      </c>
      <c r="BM81" s="313">
        <v>2053</v>
      </c>
      <c r="BN81" s="313">
        <v>2054</v>
      </c>
      <c r="BO81" s="313">
        <v>2055</v>
      </c>
      <c r="BP81" s="313">
        <v>2056</v>
      </c>
      <c r="BQ81" s="313">
        <v>2057</v>
      </c>
      <c r="BR81" s="313">
        <v>2058</v>
      </c>
      <c r="BS81" s="313">
        <v>2059</v>
      </c>
      <c r="BT81" s="313">
        <v>2060</v>
      </c>
      <c r="BU81" s="313">
        <v>2061</v>
      </c>
      <c r="BV81" s="313" t="s">
        <v>553</v>
      </c>
      <c r="BW81" s="313" t="s">
        <v>553</v>
      </c>
      <c r="BX81" s="313" t="s">
        <v>553</v>
      </c>
      <c r="BY81" s="313" t="s">
        <v>553</v>
      </c>
      <c r="BZ81" s="313" t="s">
        <v>553</v>
      </c>
      <c r="CA81" s="313" t="s">
        <v>553</v>
      </c>
      <c r="CB81" s="313" t="s">
        <v>553</v>
      </c>
      <c r="CC81" s="313" t="s">
        <v>553</v>
      </c>
      <c r="CD81" s="313" t="s">
        <v>553</v>
      </c>
      <c r="CE81" s="313" t="s">
        <v>553</v>
      </c>
      <c r="CF81" s="313" t="s">
        <v>553</v>
      </c>
      <c r="CG81" s="313" t="s">
        <v>553</v>
      </c>
      <c r="CH81" s="313" t="s">
        <v>553</v>
      </c>
      <c r="CI81" s="313" t="s">
        <v>553</v>
      </c>
      <c r="CJ81" s="313" t="s">
        <v>553</v>
      </c>
      <c r="CK81" s="313" t="s">
        <v>553</v>
      </c>
      <c r="CL81" s="313" t="s">
        <v>553</v>
      </c>
      <c r="CM81" s="313" t="s">
        <v>553</v>
      </c>
      <c r="CN81" s="313" t="s">
        <v>553</v>
      </c>
      <c r="CO81" s="313" t="s">
        <v>553</v>
      </c>
      <c r="CP81" s="313" t="s">
        <v>553</v>
      </c>
      <c r="CQ81" s="313" t="s">
        <v>553</v>
      </c>
      <c r="CR81" s="313" t="s">
        <v>553</v>
      </c>
      <c r="CS81" s="313" t="s">
        <v>553</v>
      </c>
      <c r="CT81" s="313" t="s">
        <v>553</v>
      </c>
    </row>
    <row r="82" spans="1:98" s="266" customFormat="1" ht="15" x14ac:dyDescent="0.25">
      <c r="A82" s="373" t="s">
        <v>517</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5"/>
      <c r="AK82" s="371">
        <v>80979.366666666683</v>
      </c>
      <c r="AL82" s="372"/>
      <c r="AM82" s="299">
        <v>8345401.0307355747</v>
      </c>
      <c r="AN82" s="299">
        <v>8596623.1898291148</v>
      </c>
      <c r="AO82" s="299">
        <v>8855377.5769314524</v>
      </c>
      <c r="AP82" s="299">
        <v>9121890.1522129923</v>
      </c>
      <c r="AQ82" s="299">
        <v>9396393.6445209309</v>
      </c>
      <c r="AR82" s="299">
        <v>9679127.7984112743</v>
      </c>
      <c r="AS82" s="299">
        <v>9970339.5223680157</v>
      </c>
      <c r="AT82" s="299">
        <v>10270283.13583515</v>
      </c>
      <c r="AU82" s="299">
        <v>10579220.616248691</v>
      </c>
      <c r="AV82" s="299">
        <v>10897421.771959033</v>
      </c>
      <c r="AW82" s="299">
        <v>11225164.513966173</v>
      </c>
      <c r="AX82" s="299">
        <v>11562735.078248514</v>
      </c>
      <c r="AY82" s="299">
        <v>11910428.297498051</v>
      </c>
      <c r="AZ82" s="299">
        <v>12268547.872855593</v>
      </c>
      <c r="BA82" s="299">
        <v>12637406.596239533</v>
      </c>
      <c r="BB82" s="299">
        <v>13017326.622081075</v>
      </c>
      <c r="BC82" s="299">
        <v>13408639.788465813</v>
      </c>
      <c r="BD82" s="299">
        <v>13811687.913572151</v>
      </c>
      <c r="BE82" s="299">
        <v>14226823.018000094</v>
      </c>
      <c r="BF82" s="299">
        <v>14654407.720022433</v>
      </c>
      <c r="BG82" s="299">
        <v>15094815.532023171</v>
      </c>
      <c r="BH82" s="299">
        <v>15548431.107529514</v>
      </c>
      <c r="BI82" s="299">
        <v>16015650.710572653</v>
      </c>
      <c r="BJ82" s="299">
        <v>16496882.438016592</v>
      </c>
      <c r="BK82" s="299">
        <v>16992546.664215732</v>
      </c>
      <c r="BL82" s="299">
        <v>17503076.386859674</v>
      </c>
      <c r="BM82" s="299">
        <v>18028917.548114814</v>
      </c>
      <c r="BN82" s="299">
        <v>18570529.479281951</v>
      </c>
      <c r="BO82" s="299">
        <v>19128385.320750687</v>
      </c>
      <c r="BP82" s="299">
        <v>19702972.392547429</v>
      </c>
      <c r="BQ82" s="299">
        <v>20294792.614289772</v>
      </c>
      <c r="BR82" s="299">
        <v>20904362.999250513</v>
      </c>
      <c r="BS82" s="299">
        <v>21532216.049608853</v>
      </c>
      <c r="BT82" s="299">
        <v>22178900.225811195</v>
      </c>
      <c r="BU82" s="299">
        <v>22844980.490041535</v>
      </c>
      <c r="BV82" s="299" t="s">
        <v>553</v>
      </c>
      <c r="BW82" s="299" t="s">
        <v>553</v>
      </c>
      <c r="BX82" s="299" t="s">
        <v>553</v>
      </c>
      <c r="BY82" s="299" t="s">
        <v>553</v>
      </c>
      <c r="BZ82" s="299" t="s">
        <v>553</v>
      </c>
      <c r="CA82" s="299" t="s">
        <v>553</v>
      </c>
      <c r="CB82" s="299" t="s">
        <v>553</v>
      </c>
      <c r="CC82" s="299" t="s">
        <v>553</v>
      </c>
      <c r="CD82" s="299" t="s">
        <v>553</v>
      </c>
      <c r="CE82" s="299" t="s">
        <v>553</v>
      </c>
      <c r="CF82" s="299" t="s">
        <v>553</v>
      </c>
      <c r="CG82" s="299" t="s">
        <v>553</v>
      </c>
      <c r="CH82" s="299" t="s">
        <v>553</v>
      </c>
      <c r="CI82" s="299" t="s">
        <v>553</v>
      </c>
      <c r="CJ82" s="299" t="s">
        <v>553</v>
      </c>
      <c r="CK82" s="299" t="s">
        <v>553</v>
      </c>
      <c r="CL82" s="299" t="s">
        <v>553</v>
      </c>
      <c r="CM82" s="299" t="s">
        <v>553</v>
      </c>
      <c r="CN82" s="299" t="s">
        <v>553</v>
      </c>
      <c r="CO82" s="299" t="s">
        <v>553</v>
      </c>
      <c r="CP82" s="299" t="s">
        <v>553</v>
      </c>
      <c r="CQ82" s="299" t="s">
        <v>553</v>
      </c>
      <c r="CR82" s="299" t="s">
        <v>553</v>
      </c>
      <c r="CS82" s="299" t="s">
        <v>553</v>
      </c>
      <c r="CT82" s="299" t="s">
        <v>553</v>
      </c>
    </row>
    <row r="83" spans="1:98" x14ac:dyDescent="0.25">
      <c r="A83" s="373" t="s">
        <v>259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5"/>
      <c r="AK83" s="376">
        <v>0</v>
      </c>
      <c r="AL83" s="377"/>
      <c r="AM83" s="300">
        <v>13488.157158172929</v>
      </c>
      <c r="AN83" s="300">
        <v>13488.157158172929</v>
      </c>
      <c r="AO83" s="300">
        <v>13488.157158172929</v>
      </c>
      <c r="AP83" s="300">
        <v>13488.157158172929</v>
      </c>
      <c r="AQ83" s="300">
        <v>13488.157158172929</v>
      </c>
      <c r="AR83" s="300">
        <v>13488.157158172929</v>
      </c>
      <c r="AS83" s="300">
        <v>13488.157158172929</v>
      </c>
      <c r="AT83" s="300">
        <v>13488.157158172929</v>
      </c>
      <c r="AU83" s="300">
        <v>13488.157158172929</v>
      </c>
      <c r="AV83" s="300">
        <v>13488.157158172929</v>
      </c>
      <c r="AW83" s="300">
        <v>13488.157158172929</v>
      </c>
      <c r="AX83" s="300">
        <v>13488.157158172929</v>
      </c>
      <c r="AY83" s="300">
        <v>13488.157158172929</v>
      </c>
      <c r="AZ83" s="300">
        <v>13488.157158172929</v>
      </c>
      <c r="BA83" s="300">
        <v>13488.157158172929</v>
      </c>
      <c r="BB83" s="300">
        <v>13488.157158172929</v>
      </c>
      <c r="BC83" s="300">
        <v>13488.157158172929</v>
      </c>
      <c r="BD83" s="300">
        <v>13488.157158172929</v>
      </c>
      <c r="BE83" s="300">
        <v>13488.157158172929</v>
      </c>
      <c r="BF83" s="300">
        <v>13488.157158172929</v>
      </c>
      <c r="BG83" s="300">
        <v>13488.157158172929</v>
      </c>
      <c r="BH83" s="300">
        <v>13488.157158172929</v>
      </c>
      <c r="BI83" s="300">
        <v>13488.157158172929</v>
      </c>
      <c r="BJ83" s="300">
        <v>13488.157158172929</v>
      </c>
      <c r="BK83" s="300">
        <v>13488.157158172929</v>
      </c>
      <c r="BL83" s="300">
        <v>13488.157158172929</v>
      </c>
      <c r="BM83" s="300">
        <v>13488.157158172929</v>
      </c>
      <c r="BN83" s="300">
        <v>13488.157158172929</v>
      </c>
      <c r="BO83" s="300">
        <v>13488.157158172929</v>
      </c>
      <c r="BP83" s="300">
        <v>13488.157158172929</v>
      </c>
      <c r="BQ83" s="300">
        <v>13488.157158172929</v>
      </c>
      <c r="BR83" s="300">
        <v>13488.157158172929</v>
      </c>
      <c r="BS83" s="300">
        <v>13488.157158172929</v>
      </c>
      <c r="BT83" s="300">
        <v>13488.157158172929</v>
      </c>
      <c r="BU83" s="300">
        <v>13488.157158172929</v>
      </c>
      <c r="BV83" s="300" t="s">
        <v>559</v>
      </c>
      <c r="BW83" s="300" t="s">
        <v>559</v>
      </c>
      <c r="BX83" s="300" t="s">
        <v>559</v>
      </c>
      <c r="BY83" s="300" t="s">
        <v>559</v>
      </c>
      <c r="BZ83" s="300" t="s">
        <v>559</v>
      </c>
      <c r="CA83" s="300" t="s">
        <v>559</v>
      </c>
      <c r="CB83" s="300" t="s">
        <v>559</v>
      </c>
      <c r="CC83" s="300" t="s">
        <v>559</v>
      </c>
      <c r="CD83" s="300" t="s">
        <v>559</v>
      </c>
      <c r="CE83" s="300" t="s">
        <v>559</v>
      </c>
      <c r="CF83" s="300" t="s">
        <v>559</v>
      </c>
      <c r="CG83" s="300" t="s">
        <v>559</v>
      </c>
      <c r="CH83" s="300" t="s">
        <v>559</v>
      </c>
      <c r="CI83" s="300" t="s">
        <v>559</v>
      </c>
      <c r="CJ83" s="300" t="s">
        <v>559</v>
      </c>
      <c r="CK83" s="300" t="s">
        <v>559</v>
      </c>
      <c r="CL83" s="300" t="s">
        <v>559</v>
      </c>
      <c r="CM83" s="300" t="s">
        <v>559</v>
      </c>
      <c r="CN83" s="300" t="s">
        <v>559</v>
      </c>
      <c r="CO83" s="300" t="s">
        <v>559</v>
      </c>
      <c r="CP83" s="300" t="s">
        <v>559</v>
      </c>
      <c r="CQ83" s="300" t="s">
        <v>559</v>
      </c>
      <c r="CR83" s="300" t="s">
        <v>559</v>
      </c>
      <c r="CS83" s="300" t="s">
        <v>559</v>
      </c>
      <c r="CT83" s="300" t="s">
        <v>559</v>
      </c>
    </row>
    <row r="84" spans="1:98" x14ac:dyDescent="0.25">
      <c r="A84" s="373" t="s">
        <v>258</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5"/>
      <c r="AK84" s="376">
        <v>0</v>
      </c>
      <c r="AL84" s="377"/>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c r="BB84" s="300">
        <v>0</v>
      </c>
      <c r="BC84" s="300">
        <v>0</v>
      </c>
      <c r="BD84" s="300">
        <v>0</v>
      </c>
      <c r="BE84" s="300">
        <v>0</v>
      </c>
      <c r="BF84" s="300">
        <v>0</v>
      </c>
      <c r="BG84" s="300">
        <v>0</v>
      </c>
      <c r="BH84" s="300">
        <v>0</v>
      </c>
      <c r="BI84" s="300">
        <v>0</v>
      </c>
      <c r="BJ84" s="300">
        <v>0</v>
      </c>
      <c r="BK84" s="300">
        <v>0</v>
      </c>
      <c r="BL84" s="300">
        <v>0</v>
      </c>
      <c r="BM84" s="300">
        <v>0</v>
      </c>
      <c r="BN84" s="300">
        <v>0</v>
      </c>
      <c r="BO84" s="300">
        <v>0</v>
      </c>
      <c r="BP84" s="300">
        <v>0</v>
      </c>
      <c r="BQ84" s="300">
        <v>0</v>
      </c>
      <c r="BR84" s="300">
        <v>0</v>
      </c>
      <c r="BS84" s="300">
        <v>0</v>
      </c>
      <c r="BT84" s="300">
        <v>0</v>
      </c>
      <c r="BU84" s="300">
        <v>0</v>
      </c>
      <c r="BV84" s="300">
        <v>0</v>
      </c>
      <c r="BW84" s="300" t="e">
        <v>#REF!</v>
      </c>
      <c r="BX84" s="300" t="e">
        <v>#REF!</v>
      </c>
      <c r="BY84" s="300" t="e">
        <v>#REF!</v>
      </c>
      <c r="BZ84" s="300" t="e">
        <v>#REF!</v>
      </c>
      <c r="CA84" s="300" t="e">
        <v>#REF!</v>
      </c>
      <c r="CB84" s="300" t="e">
        <v>#REF!</v>
      </c>
      <c r="CC84" s="300" t="e">
        <v>#REF!</v>
      </c>
      <c r="CD84" s="300" t="e">
        <v>#REF!</v>
      </c>
      <c r="CE84" s="300" t="e">
        <v>#REF!</v>
      </c>
      <c r="CF84" s="300" t="e">
        <v>#REF!</v>
      </c>
      <c r="CG84" s="300" t="e">
        <v>#REF!</v>
      </c>
      <c r="CH84" s="300" t="e">
        <v>#REF!</v>
      </c>
      <c r="CI84" s="300" t="e">
        <v>#REF!</v>
      </c>
      <c r="CJ84" s="300" t="e">
        <v>#REF!</v>
      </c>
      <c r="CK84" s="300" t="e">
        <v>#REF!</v>
      </c>
      <c r="CL84" s="300" t="e">
        <v>#REF!</v>
      </c>
      <c r="CM84" s="300" t="e">
        <v>#REF!</v>
      </c>
      <c r="CN84" s="300" t="e">
        <v>#REF!</v>
      </c>
      <c r="CO84" s="300" t="e">
        <v>#REF!</v>
      </c>
      <c r="CP84" s="300" t="e">
        <v>#REF!</v>
      </c>
      <c r="CQ84" s="300" t="e">
        <v>#REF!</v>
      </c>
      <c r="CR84" s="300" t="e">
        <v>#REF!</v>
      </c>
      <c r="CS84" s="300" t="e">
        <v>#REF!</v>
      </c>
      <c r="CT84" s="300" t="e">
        <v>#REF!</v>
      </c>
    </row>
    <row r="85" spans="1:98" x14ac:dyDescent="0.25">
      <c r="A85" s="373" t="s">
        <v>257</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5"/>
      <c r="AK85" s="376">
        <v>0</v>
      </c>
      <c r="AL85" s="377"/>
      <c r="AM85" s="300">
        <v>-2086350.2576838937</v>
      </c>
      <c r="AN85" s="300">
        <v>-2149155.7974572787</v>
      </c>
      <c r="AO85" s="300">
        <v>-2213844.3942328626</v>
      </c>
      <c r="AP85" s="300">
        <v>-2280472.5380532481</v>
      </c>
      <c r="AQ85" s="300">
        <v>-2349098.4111302327</v>
      </c>
      <c r="AR85" s="300">
        <v>-2419781.9496028181</v>
      </c>
      <c r="AS85" s="300">
        <v>-2492584.8805920035</v>
      </c>
      <c r="AT85" s="300">
        <v>-2567570.783958789</v>
      </c>
      <c r="AU85" s="300">
        <v>-2644805.1540621743</v>
      </c>
      <c r="AV85" s="300">
        <v>-2724355.4429897591</v>
      </c>
      <c r="AW85" s="300">
        <v>-2806291.1284915432</v>
      </c>
      <c r="AX85" s="300">
        <v>-2890683.7695621289</v>
      </c>
      <c r="AY85" s="300">
        <v>-2977607.0743745118</v>
      </c>
      <c r="AZ85" s="300">
        <v>-3067136.9682139009</v>
      </c>
      <c r="BA85" s="300">
        <v>-3159351.6490598843</v>
      </c>
      <c r="BB85" s="300">
        <v>-3254331.6555202678</v>
      </c>
      <c r="BC85" s="300">
        <v>-3352159.9471164495</v>
      </c>
      <c r="BD85" s="300">
        <v>-3452921.9783930406</v>
      </c>
      <c r="BE85" s="300">
        <v>-3556705.754500024</v>
      </c>
      <c r="BF85" s="300">
        <v>-3663601.93000561</v>
      </c>
      <c r="BG85" s="300">
        <v>-3773703.8830057904</v>
      </c>
      <c r="BH85" s="300">
        <v>-3887107.7768823802</v>
      </c>
      <c r="BI85" s="300">
        <v>-4003912.6776431575</v>
      </c>
      <c r="BJ85" s="300">
        <v>-4124220.6095041484</v>
      </c>
      <c r="BK85" s="300">
        <v>-4248136.6660539359</v>
      </c>
      <c r="BL85" s="300">
        <v>-4375769.0967149138</v>
      </c>
      <c r="BM85" s="300">
        <v>-4507229.3870287091</v>
      </c>
      <c r="BN85" s="300">
        <v>-4642632.3698204905</v>
      </c>
      <c r="BO85" s="300">
        <v>-4782096.3301876783</v>
      </c>
      <c r="BP85" s="300">
        <v>-4925743.0981368572</v>
      </c>
      <c r="BQ85" s="300">
        <v>-5073698.1535724401</v>
      </c>
      <c r="BR85" s="300">
        <v>-5226090.7498126328</v>
      </c>
      <c r="BS85" s="300">
        <v>-5383054.0124022067</v>
      </c>
      <c r="BT85" s="300">
        <v>-5544725.0564527959</v>
      </c>
      <c r="BU85" s="300">
        <v>-5711245.1225103885</v>
      </c>
      <c r="BV85" s="300" t="e">
        <v>#REF!</v>
      </c>
      <c r="BW85" s="300" t="e">
        <v>#REF!</v>
      </c>
      <c r="BX85" s="300" t="e">
        <v>#REF!</v>
      </c>
      <c r="BY85" s="300" t="e">
        <v>#REF!</v>
      </c>
      <c r="BZ85" s="300" t="e">
        <v>#REF!</v>
      </c>
      <c r="CA85" s="300" t="e">
        <v>#REF!</v>
      </c>
      <c r="CB85" s="300" t="e">
        <v>#REF!</v>
      </c>
      <c r="CC85" s="300" t="e">
        <v>#REF!</v>
      </c>
      <c r="CD85" s="300" t="e">
        <v>#REF!</v>
      </c>
      <c r="CE85" s="300" t="e">
        <v>#REF!</v>
      </c>
      <c r="CF85" s="300" t="e">
        <v>#REF!</v>
      </c>
      <c r="CG85" s="300" t="e">
        <v>#REF!</v>
      </c>
      <c r="CH85" s="300" t="e">
        <v>#REF!</v>
      </c>
      <c r="CI85" s="305" t="e">
        <v>#REF!</v>
      </c>
      <c r="CJ85" s="305" t="e">
        <v>#REF!</v>
      </c>
      <c r="CK85" s="305" t="e">
        <v>#REF!</v>
      </c>
      <c r="CL85" s="305" t="e">
        <v>#REF!</v>
      </c>
      <c r="CM85" s="305" t="e">
        <v>#REF!</v>
      </c>
      <c r="CN85" s="305" t="e">
        <v>#REF!</v>
      </c>
      <c r="CO85" s="305" t="e">
        <v>#REF!</v>
      </c>
      <c r="CP85" s="305" t="e">
        <v>#REF!</v>
      </c>
      <c r="CQ85" s="305" t="e">
        <v>#REF!</v>
      </c>
      <c r="CR85" s="305" t="e">
        <v>#REF!</v>
      </c>
      <c r="CS85" s="305" t="e">
        <v>#REF!</v>
      </c>
      <c r="CT85" s="305" t="e">
        <v>#REF!</v>
      </c>
    </row>
    <row r="86" spans="1:98" x14ac:dyDescent="0.25">
      <c r="A86" s="373" t="s">
        <v>256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8">
        <v>-78221.226773877162</v>
      </c>
      <c r="AL86" s="379"/>
      <c r="AM86" s="305">
        <v>78221.226773877162</v>
      </c>
      <c r="AN86" s="305"/>
      <c r="AO86" s="305"/>
      <c r="AP86" s="305"/>
      <c r="AQ86" s="305"/>
      <c r="AR86" s="305"/>
      <c r="AS86" s="305"/>
      <c r="AT86" s="305"/>
      <c r="AU86" s="305"/>
      <c r="AV86" s="305"/>
      <c r="AW86" s="305"/>
      <c r="AX86" s="305"/>
      <c r="AY86" s="305"/>
      <c r="AZ86" s="305"/>
      <c r="BA86" s="305"/>
      <c r="BB86" s="305"/>
      <c r="BC86" s="305"/>
      <c r="BD86" s="305"/>
      <c r="BE86" s="305"/>
      <c r="BF86" s="305"/>
      <c r="BG86" s="305"/>
      <c r="BH86" s="305"/>
      <c r="BI86" s="305"/>
      <c r="BJ86" s="305"/>
      <c r="BK86" s="305"/>
      <c r="BL86" s="305"/>
      <c r="BM86" s="305"/>
      <c r="BN86" s="305"/>
      <c r="BO86" s="305"/>
      <c r="BP86" s="305"/>
      <c r="BQ86" s="305"/>
      <c r="BR86" s="305"/>
      <c r="BS86" s="305"/>
      <c r="BT86" s="305"/>
      <c r="BU86" s="305"/>
      <c r="BV86" s="305"/>
      <c r="BW86" s="305"/>
      <c r="BX86" s="305"/>
      <c r="BY86" s="305"/>
      <c r="BZ86" s="305"/>
      <c r="CA86" s="305"/>
      <c r="CB86" s="305"/>
      <c r="CC86" s="305"/>
      <c r="CD86" s="305"/>
      <c r="CE86" s="305"/>
      <c r="CF86" s="305"/>
      <c r="CG86" s="305"/>
      <c r="CH86" s="305"/>
      <c r="CI86" s="305"/>
      <c r="CJ86" s="305"/>
      <c r="CK86" s="305"/>
      <c r="CL86" s="305"/>
      <c r="CM86" s="305"/>
      <c r="CN86" s="305"/>
      <c r="CO86" s="305"/>
      <c r="CP86" s="305"/>
      <c r="CQ86" s="305"/>
      <c r="CR86" s="305"/>
      <c r="CS86" s="305"/>
      <c r="CT86" s="305"/>
    </row>
    <row r="87" spans="1:98" x14ac:dyDescent="0.25">
      <c r="A87" s="373" t="s">
        <v>255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v>0</v>
      </c>
      <c r="AL87" s="377"/>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c r="BH87" s="300">
        <v>0</v>
      </c>
      <c r="BI87" s="300">
        <v>0</v>
      </c>
      <c r="BJ87" s="300">
        <v>0</v>
      </c>
      <c r="BK87" s="300">
        <v>0</v>
      </c>
      <c r="BL87" s="300">
        <v>0</v>
      </c>
      <c r="BM87" s="300">
        <v>0</v>
      </c>
      <c r="BN87" s="300">
        <v>0</v>
      </c>
      <c r="BO87" s="300">
        <v>0</v>
      </c>
      <c r="BP87" s="300">
        <v>0</v>
      </c>
      <c r="BQ87" s="300">
        <v>0</v>
      </c>
      <c r="BR87" s="300">
        <v>0</v>
      </c>
      <c r="BS87" s="300">
        <v>0</v>
      </c>
      <c r="BT87" s="300">
        <v>0</v>
      </c>
      <c r="BU87" s="300">
        <v>0</v>
      </c>
      <c r="BV87" s="300" t="s">
        <v>553</v>
      </c>
      <c r="BW87" s="300" t="s">
        <v>553</v>
      </c>
      <c r="BX87" s="300" t="s">
        <v>553</v>
      </c>
      <c r="BY87" s="300" t="s">
        <v>553</v>
      </c>
      <c r="BZ87" s="300" t="s">
        <v>553</v>
      </c>
      <c r="CA87" s="300" t="s">
        <v>553</v>
      </c>
      <c r="CB87" s="300" t="s">
        <v>553</v>
      </c>
      <c r="CC87" s="300" t="s">
        <v>553</v>
      </c>
      <c r="CD87" s="300" t="s">
        <v>553</v>
      </c>
      <c r="CE87" s="300" t="s">
        <v>553</v>
      </c>
      <c r="CF87" s="300" t="s">
        <v>553</v>
      </c>
      <c r="CG87" s="300" t="s">
        <v>553</v>
      </c>
      <c r="CH87" s="300" t="s">
        <v>553</v>
      </c>
      <c r="CI87" s="300" t="s">
        <v>553</v>
      </c>
      <c r="CJ87" s="300" t="s">
        <v>553</v>
      </c>
      <c r="CK87" s="300" t="s">
        <v>553</v>
      </c>
      <c r="CL87" s="300" t="s">
        <v>553</v>
      </c>
      <c r="CM87" s="300" t="s">
        <v>553</v>
      </c>
      <c r="CN87" s="300" t="s">
        <v>553</v>
      </c>
      <c r="CO87" s="300" t="s">
        <v>553</v>
      </c>
      <c r="CP87" s="300" t="s">
        <v>553</v>
      </c>
      <c r="CQ87" s="300" t="s">
        <v>553</v>
      </c>
      <c r="CR87" s="300" t="s">
        <v>553</v>
      </c>
      <c r="CS87" s="300" t="s">
        <v>553</v>
      </c>
      <c r="CT87" s="300" t="s">
        <v>553</v>
      </c>
    </row>
    <row r="88" spans="1:98" x14ac:dyDescent="0.25">
      <c r="A88" s="373" t="s">
        <v>254</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5"/>
      <c r="AK88" s="376">
        <v>-472085.50053605251</v>
      </c>
      <c r="AL88" s="377"/>
      <c r="AM88" s="300">
        <v>0</v>
      </c>
      <c r="AN88" s="300">
        <v>0</v>
      </c>
      <c r="AO88" s="300">
        <v>0</v>
      </c>
      <c r="AP88" s="300">
        <v>0</v>
      </c>
      <c r="AQ88" s="300">
        <v>0</v>
      </c>
      <c r="AR88" s="300">
        <v>0</v>
      </c>
      <c r="AS88" s="300">
        <v>0</v>
      </c>
      <c r="AT88" s="300">
        <v>0</v>
      </c>
      <c r="AU88" s="300">
        <v>0</v>
      </c>
      <c r="AV88" s="300">
        <v>0</v>
      </c>
      <c r="AW88" s="300">
        <v>0</v>
      </c>
      <c r="AX88" s="300">
        <v>0</v>
      </c>
      <c r="AY88" s="300">
        <v>1</v>
      </c>
      <c r="AZ88" s="300">
        <v>2</v>
      </c>
      <c r="BA88" s="300">
        <v>3</v>
      </c>
      <c r="BB88" s="300">
        <v>4</v>
      </c>
      <c r="BC88" s="300">
        <v>5</v>
      </c>
      <c r="BD88" s="300">
        <v>6</v>
      </c>
      <c r="BE88" s="300">
        <v>7</v>
      </c>
      <c r="BF88" s="300">
        <v>8</v>
      </c>
      <c r="BG88" s="300">
        <v>9</v>
      </c>
      <c r="BH88" s="300">
        <v>10</v>
      </c>
      <c r="BI88" s="300">
        <v>11</v>
      </c>
      <c r="BJ88" s="300">
        <v>12</v>
      </c>
      <c r="BK88" s="300">
        <v>13</v>
      </c>
      <c r="BL88" s="300">
        <v>14</v>
      </c>
      <c r="BM88" s="300">
        <v>15</v>
      </c>
      <c r="BN88" s="300">
        <v>16</v>
      </c>
      <c r="BO88" s="300">
        <v>17</v>
      </c>
      <c r="BP88" s="300">
        <v>18</v>
      </c>
      <c r="BQ88" s="300">
        <v>19</v>
      </c>
      <c r="BR88" s="300">
        <v>20</v>
      </c>
      <c r="BS88" s="300">
        <v>21</v>
      </c>
      <c r="BT88" s="300">
        <v>22</v>
      </c>
      <c r="BU88" s="300">
        <v>23</v>
      </c>
      <c r="BV88" s="300">
        <v>24</v>
      </c>
      <c r="BW88" s="300">
        <v>25</v>
      </c>
      <c r="BX88" s="300">
        <v>26</v>
      </c>
      <c r="BY88" s="300">
        <v>27</v>
      </c>
      <c r="BZ88" s="300">
        <v>28</v>
      </c>
      <c r="CA88" s="300">
        <v>29</v>
      </c>
      <c r="CB88" s="300">
        <v>30</v>
      </c>
      <c r="CC88" s="300">
        <v>31</v>
      </c>
      <c r="CD88" s="300">
        <v>32</v>
      </c>
      <c r="CE88" s="300">
        <v>33</v>
      </c>
      <c r="CF88" s="300">
        <v>34</v>
      </c>
      <c r="CG88" s="300">
        <v>35</v>
      </c>
      <c r="CH88" s="300">
        <v>36</v>
      </c>
      <c r="CI88" s="300">
        <v>37</v>
      </c>
      <c r="CJ88" s="300">
        <v>38</v>
      </c>
      <c r="CK88" s="300">
        <v>39</v>
      </c>
      <c r="CL88" s="300">
        <v>40</v>
      </c>
      <c r="CM88" s="300">
        <v>41</v>
      </c>
      <c r="CN88" s="300">
        <v>42</v>
      </c>
      <c r="CO88" s="300">
        <v>43</v>
      </c>
      <c r="CP88" s="300">
        <v>44</v>
      </c>
      <c r="CQ88" s="300">
        <v>45</v>
      </c>
      <c r="CR88" s="300">
        <v>46</v>
      </c>
      <c r="CS88" s="300">
        <v>47</v>
      </c>
      <c r="CT88" s="300">
        <v>48</v>
      </c>
    </row>
    <row r="89" spans="1:98" x14ac:dyDescent="0.25">
      <c r="A89" s="373" t="s">
        <v>253</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5"/>
      <c r="AK89" s="376">
        <v>0</v>
      </c>
      <c r="AL89" s="377"/>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c r="BB89" s="300">
        <v>0</v>
      </c>
      <c r="BC89" s="300">
        <v>0</v>
      </c>
      <c r="BD89" s="300">
        <v>0</v>
      </c>
      <c r="BE89" s="300">
        <v>0</v>
      </c>
      <c r="BF89" s="300">
        <v>0</v>
      </c>
      <c r="BG89" s="300">
        <v>0</v>
      </c>
      <c r="BH89" s="300">
        <v>0</v>
      </c>
      <c r="BI89" s="300">
        <v>0</v>
      </c>
      <c r="BJ89" s="300">
        <v>0</v>
      </c>
      <c r="BK89" s="300">
        <v>0</v>
      </c>
      <c r="BL89" s="300">
        <v>0</v>
      </c>
      <c r="BM89" s="300">
        <v>0</v>
      </c>
      <c r="BN89" s="300">
        <v>0</v>
      </c>
      <c r="BO89" s="300">
        <v>0</v>
      </c>
      <c r="BP89" s="300">
        <v>0</v>
      </c>
      <c r="BQ89" s="300">
        <v>0</v>
      </c>
      <c r="BR89" s="300">
        <v>0</v>
      </c>
      <c r="BS89" s="300">
        <v>0</v>
      </c>
      <c r="BT89" s="300">
        <v>0</v>
      </c>
      <c r="BU89" s="300">
        <v>0</v>
      </c>
      <c r="BV89" s="300" t="e">
        <v>#VALUE!</v>
      </c>
      <c r="BW89" s="300" t="e">
        <v>#VALUE!</v>
      </c>
      <c r="BX89" s="300" t="e">
        <v>#VALUE!</v>
      </c>
      <c r="BY89" s="300" t="e">
        <v>#VALUE!</v>
      </c>
      <c r="BZ89" s="300" t="e">
        <v>#VALUE!</v>
      </c>
      <c r="CA89" s="300" t="e">
        <v>#VALUE!</v>
      </c>
      <c r="CB89" s="300" t="e">
        <v>#VALUE!</v>
      </c>
      <c r="CC89" s="300" t="e">
        <v>#VALUE!</v>
      </c>
      <c r="CD89" s="300" t="e">
        <v>#VALUE!</v>
      </c>
      <c r="CE89" s="300" t="e">
        <v>#VALUE!</v>
      </c>
      <c r="CF89" s="300" t="e">
        <v>#VALUE!</v>
      </c>
      <c r="CG89" s="300" t="e">
        <v>#VALUE!</v>
      </c>
      <c r="CH89" s="300" t="e">
        <v>#VALUE!</v>
      </c>
      <c r="CI89" s="300" t="e">
        <v>#VALUE!</v>
      </c>
      <c r="CJ89" s="300" t="e">
        <v>#VALUE!</v>
      </c>
      <c r="CK89" s="300" t="e">
        <v>#VALUE!</v>
      </c>
      <c r="CL89" s="300" t="e">
        <v>#VALUE!</v>
      </c>
      <c r="CM89" s="300" t="e">
        <v>#VALUE!</v>
      </c>
      <c r="CN89" s="300" t="e">
        <v>#VALUE!</v>
      </c>
      <c r="CO89" s="300" t="e">
        <v>#VALUE!</v>
      </c>
      <c r="CP89" s="300" t="e">
        <v>#VALUE!</v>
      </c>
      <c r="CQ89" s="300" t="e">
        <v>#VALUE!</v>
      </c>
      <c r="CR89" s="300" t="e">
        <v>#VALUE!</v>
      </c>
      <c r="CS89" s="300" t="e">
        <v>#VALUE!</v>
      </c>
      <c r="CT89" s="300" t="e">
        <v>#VALUE!</v>
      </c>
    </row>
    <row r="90" spans="1:98" s="266" customFormat="1" ht="15" x14ac:dyDescent="0.25">
      <c r="A90" s="373" t="s">
        <v>252</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5"/>
      <c r="AK90" s="371">
        <v>-469327.36064326297</v>
      </c>
      <c r="AL90" s="372"/>
      <c r="AM90" s="299">
        <v>6350760.1569837313</v>
      </c>
      <c r="AN90" s="299">
        <v>6460955.5495300097</v>
      </c>
      <c r="AO90" s="299">
        <v>6655021.3398567634</v>
      </c>
      <c r="AP90" s="299">
        <v>6854905.7713179179</v>
      </c>
      <c r="AQ90" s="299">
        <v>7060783.3905488718</v>
      </c>
      <c r="AR90" s="299">
        <v>7272834.0059666298</v>
      </c>
      <c r="AS90" s="299">
        <v>7491242.7989341859</v>
      </c>
      <c r="AT90" s="299">
        <v>7716200.5090345349</v>
      </c>
      <c r="AU90" s="299">
        <v>7947903.6193446908</v>
      </c>
      <c r="AV90" s="299">
        <v>8186554.4861274473</v>
      </c>
      <c r="AW90" s="299">
        <v>8432361.5426328033</v>
      </c>
      <c r="AX90" s="299">
        <v>8685539.4658445586</v>
      </c>
      <c r="AY90" s="299">
        <v>8946310.3802817129</v>
      </c>
      <c r="AZ90" s="299">
        <v>9214901.0617998652</v>
      </c>
      <c r="BA90" s="299">
        <v>9491546.1043378226</v>
      </c>
      <c r="BB90" s="299">
        <v>9776487.1237189807</v>
      </c>
      <c r="BC90" s="299">
        <v>10069972.998507537</v>
      </c>
      <c r="BD90" s="299">
        <v>10372260.092337284</v>
      </c>
      <c r="BE90" s="299">
        <v>10683612.420658244</v>
      </c>
      <c r="BF90" s="299">
        <v>11004301.947174996</v>
      </c>
      <c r="BG90" s="299">
        <v>11334608.806175554</v>
      </c>
      <c r="BH90" s="299">
        <v>11674821.487805307</v>
      </c>
      <c r="BI90" s="299">
        <v>12025237.190087669</v>
      </c>
      <c r="BJ90" s="299">
        <v>12386161.985670617</v>
      </c>
      <c r="BK90" s="299">
        <v>12757911.15531997</v>
      </c>
      <c r="BL90" s="299">
        <v>13140809.447302934</v>
      </c>
      <c r="BM90" s="299">
        <v>13535191.318244278</v>
      </c>
      <c r="BN90" s="299">
        <v>13941401.266619634</v>
      </c>
      <c r="BO90" s="299">
        <v>14359794.147721183</v>
      </c>
      <c r="BP90" s="299">
        <v>14790735.451568745</v>
      </c>
      <c r="BQ90" s="299">
        <v>15234601.617875505</v>
      </c>
      <c r="BR90" s="299">
        <v>15691780.406596053</v>
      </c>
      <c r="BS90" s="299">
        <v>16162671.19436482</v>
      </c>
      <c r="BT90" s="299">
        <v>16647685.326516572</v>
      </c>
      <c r="BU90" s="299">
        <v>17147246.52468932</v>
      </c>
      <c r="BV90" s="299" t="s">
        <v>559</v>
      </c>
      <c r="BW90" s="299" t="s">
        <v>559</v>
      </c>
      <c r="BX90" s="299" t="s">
        <v>559</v>
      </c>
      <c r="BY90" s="299" t="s">
        <v>559</v>
      </c>
      <c r="BZ90" s="299" t="s">
        <v>559</v>
      </c>
      <c r="CA90" s="299" t="s">
        <v>559</v>
      </c>
      <c r="CB90" s="299" t="s">
        <v>559</v>
      </c>
      <c r="CC90" s="299" t="s">
        <v>559</v>
      </c>
      <c r="CD90" s="299" t="s">
        <v>559</v>
      </c>
      <c r="CE90" s="299" t="s">
        <v>559</v>
      </c>
      <c r="CF90" s="299" t="s">
        <v>559</v>
      </c>
      <c r="CG90" s="299" t="s">
        <v>559</v>
      </c>
      <c r="CH90" s="299" t="s">
        <v>559</v>
      </c>
      <c r="CI90" s="299" t="s">
        <v>559</v>
      </c>
      <c r="CJ90" s="299" t="s">
        <v>559</v>
      </c>
      <c r="CK90" s="299" t="s">
        <v>559</v>
      </c>
      <c r="CL90" s="299" t="s">
        <v>559</v>
      </c>
      <c r="CM90" s="299" t="s">
        <v>559</v>
      </c>
      <c r="CN90" s="299" t="s">
        <v>559</v>
      </c>
      <c r="CO90" s="299" t="s">
        <v>559</v>
      </c>
      <c r="CP90" s="299" t="s">
        <v>559</v>
      </c>
      <c r="CQ90" s="299" t="s">
        <v>559</v>
      </c>
      <c r="CR90" s="299" t="s">
        <v>559</v>
      </c>
      <c r="CS90" s="299" t="s">
        <v>559</v>
      </c>
      <c r="CT90" s="299" t="s">
        <v>559</v>
      </c>
    </row>
    <row r="91" spans="1:98" s="266" customFormat="1" ht="15" x14ac:dyDescent="0.25">
      <c r="A91" s="373" t="s">
        <v>518</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5"/>
      <c r="AK91" s="371">
        <v>-469327.36064326297</v>
      </c>
      <c r="AL91" s="372"/>
      <c r="AM91" s="299">
        <v>5881432.7963404683</v>
      </c>
      <c r="AN91" s="299">
        <v>12342388.345870478</v>
      </c>
      <c r="AO91" s="299">
        <v>18997409.685727242</v>
      </c>
      <c r="AP91" s="299">
        <v>25852315.45704516</v>
      </c>
      <c r="AQ91" s="299">
        <v>32913098.84759403</v>
      </c>
      <c r="AR91" s="299">
        <v>40185932.853560656</v>
      </c>
      <c r="AS91" s="299">
        <v>47677175.65249484</v>
      </c>
      <c r="AT91" s="299">
        <v>55393376.161529377</v>
      </c>
      <c r="AU91" s="299">
        <v>63341279.780874066</v>
      </c>
      <c r="AV91" s="299">
        <v>71527834.26700151</v>
      </c>
      <c r="AW91" s="299">
        <v>79960195.809634313</v>
      </c>
      <c r="AX91" s="299">
        <v>88645735.27547887</v>
      </c>
      <c r="AY91" s="299">
        <v>97592045.655760586</v>
      </c>
      <c r="AZ91" s="299">
        <v>106806946.71756046</v>
      </c>
      <c r="BA91" s="299">
        <v>116298492.82189828</v>
      </c>
      <c r="BB91" s="299">
        <v>126074979.94561726</v>
      </c>
      <c r="BC91" s="299">
        <v>136144952.94412479</v>
      </c>
      <c r="BD91" s="299">
        <v>146517213.03646207</v>
      </c>
      <c r="BE91" s="299">
        <v>157200825.4571203</v>
      </c>
      <c r="BF91" s="299">
        <v>168205127.4042953</v>
      </c>
      <c r="BG91" s="299">
        <v>179539736.21047086</v>
      </c>
      <c r="BH91" s="299">
        <v>191214557.69827616</v>
      </c>
      <c r="BI91" s="299">
        <v>203239794.88836384</v>
      </c>
      <c r="BJ91" s="299">
        <v>215625956.87403446</v>
      </c>
      <c r="BK91" s="299">
        <v>228383868.02935442</v>
      </c>
      <c r="BL91" s="299">
        <v>241524677.47665736</v>
      </c>
      <c r="BM91" s="299">
        <v>255059868.79490164</v>
      </c>
      <c r="BN91" s="299">
        <v>269001270.06152129</v>
      </c>
      <c r="BO91" s="299">
        <v>283361064.20924246</v>
      </c>
      <c r="BP91" s="299">
        <v>298151799.66081119</v>
      </c>
      <c r="BQ91" s="299">
        <v>313386401.2786867</v>
      </c>
      <c r="BR91" s="299">
        <v>329078181.68528277</v>
      </c>
      <c r="BS91" s="299">
        <v>345240852.87964761</v>
      </c>
      <c r="BT91" s="299">
        <v>361888538.20616418</v>
      </c>
      <c r="BU91" s="299">
        <v>379035784.7308535</v>
      </c>
      <c r="BV91" s="299" t="s">
        <v>559</v>
      </c>
      <c r="BW91" s="299" t="s">
        <v>559</v>
      </c>
      <c r="BX91" s="299" t="s">
        <v>559</v>
      </c>
      <c r="BY91" s="299" t="s">
        <v>559</v>
      </c>
      <c r="BZ91" s="299" t="s">
        <v>559</v>
      </c>
      <c r="CA91" s="299" t="s">
        <v>559</v>
      </c>
      <c r="CB91" s="299" t="s">
        <v>559</v>
      </c>
      <c r="CC91" s="299" t="s">
        <v>559</v>
      </c>
      <c r="CD91" s="299" t="s">
        <v>559</v>
      </c>
      <c r="CE91" s="299" t="s">
        <v>559</v>
      </c>
      <c r="CF91" s="299" t="s">
        <v>559</v>
      </c>
      <c r="CG91" s="299" t="s">
        <v>559</v>
      </c>
      <c r="CH91" s="299" t="s">
        <v>559</v>
      </c>
      <c r="CI91" s="299" t="s">
        <v>559</v>
      </c>
      <c r="CJ91" s="299" t="s">
        <v>559</v>
      </c>
      <c r="CK91" s="299" t="s">
        <v>559</v>
      </c>
      <c r="CL91" s="299" t="s">
        <v>559</v>
      </c>
      <c r="CM91" s="299" t="s">
        <v>559</v>
      </c>
      <c r="CN91" s="299" t="s">
        <v>559</v>
      </c>
      <c r="CO91" s="299" t="s">
        <v>559</v>
      </c>
      <c r="CP91" s="299" t="s">
        <v>559</v>
      </c>
      <c r="CQ91" s="299" t="s">
        <v>559</v>
      </c>
      <c r="CR91" s="299" t="s">
        <v>559</v>
      </c>
      <c r="CS91" s="299" t="s">
        <v>559</v>
      </c>
      <c r="CT91" s="299" t="s">
        <v>559</v>
      </c>
    </row>
    <row r="92" spans="1:98" x14ac:dyDescent="0.25">
      <c r="A92" s="373" t="s">
        <v>251</v>
      </c>
      <c r="B92" s="374"/>
      <c r="C92" s="374"/>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5"/>
      <c r="AK92" s="466">
        <v>1</v>
      </c>
      <c r="AL92" s="467"/>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v>6.2892699686091513E-2</v>
      </c>
      <c r="BH92" s="306">
        <v>5.5130346849659465E-2</v>
      </c>
      <c r="BI92" s="306">
        <v>4.8326040366111024E-2</v>
      </c>
      <c r="BJ92" s="306">
        <v>4.2361536085300688E-2</v>
      </c>
      <c r="BK92" s="306">
        <v>3.7133183805487982E-2</v>
      </c>
      <c r="BL92" s="306">
        <v>3.255012605670405E-2</v>
      </c>
      <c r="BM92" s="306">
        <v>2.8532719194165536E-2</v>
      </c>
      <c r="BN92" s="306">
        <v>2.5011149363749596E-2</v>
      </c>
      <c r="BO92" s="306">
        <v>2.1924219287999293E-2</v>
      </c>
      <c r="BP92" s="306">
        <v>1.9218284789620704E-2</v>
      </c>
      <c r="BQ92" s="306">
        <v>1.6846322571546897E-2</v>
      </c>
      <c r="BR92" s="306">
        <v>1.4767113053600015E-2</v>
      </c>
      <c r="BS92" s="306">
        <v>1.2944524065217405E-2</v>
      </c>
      <c r="BT92" s="306">
        <v>1.1346882946368691E-2</v>
      </c>
      <c r="BU92" s="306">
        <v>9.9464261451338454E-3</v>
      </c>
      <c r="BV92" s="306" t="s">
        <v>559</v>
      </c>
      <c r="BW92" s="306" t="s">
        <v>559</v>
      </c>
      <c r="BX92" s="306" t="s">
        <v>559</v>
      </c>
      <c r="BY92" s="306" t="s">
        <v>559</v>
      </c>
      <c r="BZ92" s="306" t="s">
        <v>559</v>
      </c>
      <c r="CA92" s="306" t="s">
        <v>559</v>
      </c>
      <c r="CB92" s="306" t="s">
        <v>559</v>
      </c>
      <c r="CC92" s="306" t="s">
        <v>559</v>
      </c>
      <c r="CD92" s="306" t="s">
        <v>559</v>
      </c>
      <c r="CE92" s="306" t="s">
        <v>559</v>
      </c>
      <c r="CF92" s="306" t="s">
        <v>559</v>
      </c>
      <c r="CG92" s="306" t="s">
        <v>559</v>
      </c>
      <c r="CH92" s="306" t="s">
        <v>559</v>
      </c>
      <c r="CI92" s="306" t="s">
        <v>559</v>
      </c>
      <c r="CJ92" s="306" t="s">
        <v>559</v>
      </c>
      <c r="CK92" s="306" t="s">
        <v>559</v>
      </c>
      <c r="CL92" s="306" t="s">
        <v>559</v>
      </c>
      <c r="CM92" s="306" t="s">
        <v>559</v>
      </c>
      <c r="CN92" s="306" t="s">
        <v>559</v>
      </c>
      <c r="CO92" s="306" t="s">
        <v>559</v>
      </c>
      <c r="CP92" s="306" t="s">
        <v>559</v>
      </c>
      <c r="CQ92" s="306" t="s">
        <v>559</v>
      </c>
      <c r="CR92" s="306" t="s">
        <v>559</v>
      </c>
      <c r="CS92" s="306" t="s">
        <v>559</v>
      </c>
      <c r="CT92" s="306" t="s">
        <v>559</v>
      </c>
    </row>
    <row r="93" spans="1:98" s="266" customFormat="1" ht="14.25" x14ac:dyDescent="0.25">
      <c r="A93" s="455" t="s">
        <v>519</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7"/>
      <c r="AK93" s="468">
        <v>-469327.36064326297</v>
      </c>
      <c r="AL93" s="469"/>
      <c r="AM93" s="307">
        <v>5566935.6214794274</v>
      </c>
      <c r="AN93" s="307">
        <v>4964525.2986219851</v>
      </c>
      <c r="AO93" s="307">
        <v>4482506.3647114085</v>
      </c>
      <c r="AP93" s="307">
        <v>4047281.7552136369</v>
      </c>
      <c r="AQ93" s="307">
        <v>3654309.4916988257</v>
      </c>
      <c r="AR93" s="307">
        <v>3299488.3583271406</v>
      </c>
      <c r="AS93" s="307">
        <v>2979115.1198696513</v>
      </c>
      <c r="AT93" s="307">
        <v>2689845.9260710762</v>
      </c>
      <c r="AU93" s="307">
        <v>2428661.4503654768</v>
      </c>
      <c r="AV93" s="307">
        <v>2192835.3896588469</v>
      </c>
      <c r="AW93" s="307">
        <v>1979906.0436329958</v>
      </c>
      <c r="AX93" s="307">
        <v>1787650.6366586124</v>
      </c>
      <c r="AY93" s="307">
        <v>1614062.3187366358</v>
      </c>
      <c r="AZ93" s="307">
        <v>1457328.645508551</v>
      </c>
      <c r="BA93" s="307">
        <v>1315813.3065326842</v>
      </c>
      <c r="BB93" s="307">
        <v>1188038.8220176043</v>
      </c>
      <c r="BC93" s="307">
        <v>1072671.1331752243</v>
      </c>
      <c r="BD93" s="307">
        <v>968505.68287147861</v>
      </c>
      <c r="BE93" s="307">
        <v>874454.84165316855</v>
      </c>
      <c r="BF93" s="307">
        <v>789536.56589146901</v>
      </c>
      <c r="BG93" s="307">
        <v>712864.14770612738</v>
      </c>
      <c r="BH93" s="307">
        <v>643636.9580305639</v>
      </c>
      <c r="BI93" s="307">
        <v>581132.09786023619</v>
      </c>
      <c r="BJ93" s="307">
        <v>524696.84791436547</v>
      </c>
      <c r="BK93" s="307">
        <v>473741.85990458197</v>
      </c>
      <c r="BL93" s="307">
        <v>427735.00399683794</v>
      </c>
      <c r="BM93" s="307">
        <v>386195.81312277127</v>
      </c>
      <c r="BN93" s="307">
        <v>348690.46941939148</v>
      </c>
      <c r="BO93" s="307">
        <v>314827.27582516812</v>
      </c>
      <c r="BP93" s="307">
        <v>284252.56615618733</v>
      </c>
      <c r="BQ93" s="307">
        <v>256647.01310374099</v>
      </c>
      <c r="BR93" s="307">
        <v>231722.29527646952</v>
      </c>
      <c r="BS93" s="307">
        <v>209218.08623365156</v>
      </c>
      <c r="BT93" s="307">
        <v>188899.33672796318</v>
      </c>
      <c r="BU93" s="307">
        <v>170553.82115022533</v>
      </c>
      <c r="BV93" s="307" t="s">
        <v>559</v>
      </c>
      <c r="BW93" s="307" t="s">
        <v>559</v>
      </c>
      <c r="BX93" s="307" t="s">
        <v>559</v>
      </c>
      <c r="BY93" s="307" t="s">
        <v>559</v>
      </c>
      <c r="BZ93" s="307" t="s">
        <v>559</v>
      </c>
      <c r="CA93" s="307" t="s">
        <v>559</v>
      </c>
      <c r="CB93" s="307" t="s">
        <v>559</v>
      </c>
      <c r="CC93" s="307" t="s">
        <v>559</v>
      </c>
      <c r="CD93" s="307" t="s">
        <v>559</v>
      </c>
      <c r="CE93" s="307" t="s">
        <v>559</v>
      </c>
      <c r="CF93" s="307" t="s">
        <v>559</v>
      </c>
      <c r="CG93" s="307" t="s">
        <v>559</v>
      </c>
      <c r="CH93" s="307" t="s">
        <v>559</v>
      </c>
      <c r="CI93" s="307" t="s">
        <v>559</v>
      </c>
      <c r="CJ93" s="307" t="s">
        <v>559</v>
      </c>
      <c r="CK93" s="307" t="s">
        <v>559</v>
      </c>
      <c r="CL93" s="307" t="s">
        <v>559</v>
      </c>
      <c r="CM93" s="307" t="s">
        <v>559</v>
      </c>
      <c r="CN93" s="307" t="s">
        <v>559</v>
      </c>
      <c r="CO93" s="307" t="s">
        <v>559</v>
      </c>
      <c r="CP93" s="307" t="s">
        <v>559</v>
      </c>
      <c r="CQ93" s="307" t="s">
        <v>559</v>
      </c>
      <c r="CR93" s="307" t="s">
        <v>559</v>
      </c>
      <c r="CS93" s="307" t="s">
        <v>559</v>
      </c>
      <c r="CT93" s="307" t="s">
        <v>559</v>
      </c>
    </row>
    <row r="94" spans="1:98" s="266" customFormat="1" ht="14.25" x14ac:dyDescent="0.25">
      <c r="A94" s="455" t="s">
        <v>520</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7"/>
      <c r="AK94" s="468">
        <v>-469327.36064326297</v>
      </c>
      <c r="AL94" s="469"/>
      <c r="AM94" s="307">
        <v>5097608.2608361645</v>
      </c>
      <c r="AN94" s="307">
        <v>10062133.55945815</v>
      </c>
      <c r="AO94" s="307">
        <v>14544639.924169559</v>
      </c>
      <c r="AP94" s="307">
        <v>18591921.679383196</v>
      </c>
      <c r="AQ94" s="307">
        <v>22246231.17108202</v>
      </c>
      <c r="AR94" s="307">
        <v>25545719.529409159</v>
      </c>
      <c r="AS94" s="307">
        <v>28524834.649278812</v>
      </c>
      <c r="AT94" s="307">
        <v>31214680.57534989</v>
      </c>
      <c r="AU94" s="307">
        <v>33643342.025715366</v>
      </c>
      <c r="AV94" s="307">
        <v>35836177.415374212</v>
      </c>
      <c r="AW94" s="307">
        <v>37816083.459007211</v>
      </c>
      <c r="AX94" s="307">
        <v>39603734.09566582</v>
      </c>
      <c r="AY94" s="307">
        <v>41217796.414402455</v>
      </c>
      <c r="AZ94" s="307">
        <v>42675125.059911005</v>
      </c>
      <c r="BA94" s="307">
        <v>43990938.366443686</v>
      </c>
      <c r="BB94" s="307">
        <v>45178977.188461289</v>
      </c>
      <c r="BC94" s="307">
        <v>46251648.321636513</v>
      </c>
      <c r="BD94" s="307">
        <v>47220154.004507989</v>
      </c>
      <c r="BE94" s="307">
        <v>48094608.846161157</v>
      </c>
      <c r="BF94" s="307">
        <v>48884145.412052624</v>
      </c>
      <c r="BG94" s="307">
        <v>49597009.559758753</v>
      </c>
      <c r="BH94" s="307">
        <v>50240646.517789319</v>
      </c>
      <c r="BI94" s="307">
        <v>50821778.615649559</v>
      </c>
      <c r="BJ94" s="307">
        <v>51346475.463563927</v>
      </c>
      <c r="BK94" s="307">
        <v>51820217.323468506</v>
      </c>
      <c r="BL94" s="307">
        <v>52247952.327465348</v>
      </c>
      <c r="BM94" s="307">
        <v>52634148.14058812</v>
      </c>
      <c r="BN94" s="307">
        <v>52982838.61000751</v>
      </c>
      <c r="BO94" s="307">
        <v>53297665.885832675</v>
      </c>
      <c r="BP94" s="307">
        <v>53581918.451988861</v>
      </c>
      <c r="BQ94" s="307">
        <v>53838565.465092599</v>
      </c>
      <c r="BR94" s="307">
        <v>54070287.76036907</v>
      </c>
      <c r="BS94" s="307">
        <v>54279505.846602723</v>
      </c>
      <c r="BT94" s="307">
        <v>54468405.183330685</v>
      </c>
      <c r="BU94" s="307">
        <v>54638959.004480913</v>
      </c>
      <c r="BV94" s="307">
        <v>54638959.004480913</v>
      </c>
      <c r="BW94" s="307">
        <v>54638959.004480913</v>
      </c>
      <c r="BX94" s="307">
        <v>54638959.004480913</v>
      </c>
      <c r="BY94" s="307">
        <v>54638959.004480913</v>
      </c>
      <c r="BZ94" s="307">
        <v>54638959.004480913</v>
      </c>
      <c r="CA94" s="307">
        <v>54638959.004480913</v>
      </c>
      <c r="CB94" s="307">
        <v>54638959.004480913</v>
      </c>
      <c r="CC94" s="307">
        <v>54638959.004480913</v>
      </c>
      <c r="CD94" s="307">
        <v>54638959.004480913</v>
      </c>
      <c r="CE94" s="307">
        <v>54638959.004480913</v>
      </c>
      <c r="CF94" s="307">
        <v>54638959.004480913</v>
      </c>
      <c r="CG94" s="307">
        <v>54638959.004480913</v>
      </c>
      <c r="CH94" s="307">
        <v>54638959.004480913</v>
      </c>
      <c r="CI94" s="307">
        <v>54638959.004480913</v>
      </c>
      <c r="CJ94" s="307">
        <v>54638959.004480913</v>
      </c>
      <c r="CK94" s="307">
        <v>54638959.004480913</v>
      </c>
      <c r="CL94" s="307">
        <v>54638959.004480913</v>
      </c>
      <c r="CM94" s="307">
        <v>54638959.004480913</v>
      </c>
      <c r="CN94" s="307">
        <v>54638959.004480913</v>
      </c>
      <c r="CO94" s="307">
        <v>54638959.004480913</v>
      </c>
      <c r="CP94" s="307">
        <v>54638959.004480913</v>
      </c>
      <c r="CQ94" s="307">
        <v>54638959.004480913</v>
      </c>
      <c r="CR94" s="307">
        <v>54638959.004480913</v>
      </c>
      <c r="CS94" s="307">
        <v>54638959.004480913</v>
      </c>
      <c r="CT94" s="307">
        <v>54638959.004480913</v>
      </c>
    </row>
    <row r="95" spans="1:98" s="266" customFormat="1" ht="14.25" x14ac:dyDescent="0.25">
      <c r="A95" s="455" t="s">
        <v>521</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7"/>
      <c r="AK95" s="470">
        <v>0</v>
      </c>
      <c r="AL95" s="471"/>
      <c r="AM95" s="308">
        <v>12.531621400208461</v>
      </c>
      <c r="AN95" s="308">
        <v>13.482196521016011</v>
      </c>
      <c r="AO95" s="308">
        <v>13.545110299523131</v>
      </c>
      <c r="AP95" s="308">
        <v>13.54952466726416</v>
      </c>
      <c r="AQ95" s="308">
        <v>13.54983687889186</v>
      </c>
      <c r="AR95" s="308">
        <v>13.549858979382352</v>
      </c>
      <c r="AS95" s="308">
        <v>13.549860543933169</v>
      </c>
      <c r="AT95" s="308">
        <v>13.549860654692933</v>
      </c>
      <c r="AU95" s="308">
        <v>13.549860662533924</v>
      </c>
      <c r="AV95" s="308">
        <v>13.549860663089023</v>
      </c>
      <c r="AW95" s="308">
        <v>13.549860663128298</v>
      </c>
      <c r="AX95" s="308">
        <v>13.549860663131023</v>
      </c>
      <c r="AY95" s="308">
        <v>13.549860663130788</v>
      </c>
      <c r="AZ95" s="308">
        <v>13.549860663128579</v>
      </c>
      <c r="BA95" s="308">
        <v>13.549860663131305</v>
      </c>
      <c r="BB95" s="308">
        <v>13.549860663131305</v>
      </c>
      <c r="BC95" s="308">
        <v>13.549860663131305</v>
      </c>
      <c r="BD95" s="308">
        <v>13.549860663131305</v>
      </c>
      <c r="BE95" s="308">
        <v>13.549860663131305</v>
      </c>
      <c r="BF95" s="308">
        <v>13.549860663131305</v>
      </c>
      <c r="BG95" s="308">
        <v>13.549860663131305</v>
      </c>
      <c r="BH95" s="308">
        <v>13.549860663131305</v>
      </c>
      <c r="BI95" s="308">
        <v>13.549860663131305</v>
      </c>
      <c r="BJ95" s="308">
        <v>13.549860663131282</v>
      </c>
      <c r="BK95" s="308">
        <v>13.549860663131282</v>
      </c>
      <c r="BL95" s="308">
        <v>13.549860663131259</v>
      </c>
      <c r="BM95" s="308">
        <v>13.549860663131211</v>
      </c>
      <c r="BN95" s="308">
        <v>13.549860663131142</v>
      </c>
      <c r="BO95" s="308">
        <v>13.549860663131023</v>
      </c>
      <c r="BP95" s="308">
        <v>13.549860663130859</v>
      </c>
      <c r="BQ95" s="308">
        <v>13.5498606631306</v>
      </c>
      <c r="BR95" s="308">
        <v>13.549860663130248</v>
      </c>
      <c r="BS95" s="308">
        <v>13.549860663129754</v>
      </c>
      <c r="BT95" s="308">
        <v>13.549860663129097</v>
      </c>
      <c r="BU95" s="308">
        <v>13.549860663131305</v>
      </c>
      <c r="BV95" s="308" t="s">
        <v>559</v>
      </c>
      <c r="BW95" s="308" t="s">
        <v>559</v>
      </c>
      <c r="BX95" s="308" t="s">
        <v>559</v>
      </c>
      <c r="BY95" s="308" t="s">
        <v>559</v>
      </c>
      <c r="BZ95" s="308" t="s">
        <v>559</v>
      </c>
      <c r="CA95" s="308" t="s">
        <v>559</v>
      </c>
      <c r="CB95" s="308" t="s">
        <v>559</v>
      </c>
      <c r="CC95" s="308" t="s">
        <v>559</v>
      </c>
      <c r="CD95" s="308" t="s">
        <v>559</v>
      </c>
      <c r="CE95" s="308" t="s">
        <v>559</v>
      </c>
      <c r="CF95" s="308" t="s">
        <v>559</v>
      </c>
      <c r="CG95" s="308" t="s">
        <v>559</v>
      </c>
      <c r="CH95" s="308" t="s">
        <v>559</v>
      </c>
      <c r="CI95" s="308" t="s">
        <v>559</v>
      </c>
      <c r="CJ95" s="308" t="s">
        <v>559</v>
      </c>
      <c r="CK95" s="308" t="s">
        <v>559</v>
      </c>
      <c r="CL95" s="308" t="s">
        <v>559</v>
      </c>
      <c r="CM95" s="308" t="s">
        <v>559</v>
      </c>
      <c r="CN95" s="308" t="s">
        <v>559</v>
      </c>
      <c r="CO95" s="308" t="s">
        <v>559</v>
      </c>
      <c r="CP95" s="308" t="s">
        <v>559</v>
      </c>
      <c r="CQ95" s="308" t="s">
        <v>559</v>
      </c>
      <c r="CR95" s="308" t="s">
        <v>559</v>
      </c>
      <c r="CS95" s="308" t="s">
        <v>559</v>
      </c>
      <c r="CT95" s="308" t="s">
        <v>559</v>
      </c>
    </row>
    <row r="96" spans="1:98" s="266" customFormat="1" ht="14.25" x14ac:dyDescent="0.25">
      <c r="A96" s="455" t="s">
        <v>522</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7"/>
      <c r="AK96" s="458">
        <v>0</v>
      </c>
      <c r="AL96" s="459"/>
      <c r="AM96" s="309">
        <v>7.3900973905802192E-2</v>
      </c>
      <c r="AN96" s="309">
        <v>0</v>
      </c>
      <c r="AO96" s="309">
        <v>0</v>
      </c>
      <c r="AP96" s="309">
        <v>0</v>
      </c>
      <c r="AQ96" s="309">
        <v>0</v>
      </c>
      <c r="AR96" s="309">
        <v>0</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v>0</v>
      </c>
      <c r="BP96" s="309">
        <v>0</v>
      </c>
      <c r="BQ96" s="309">
        <v>0</v>
      </c>
      <c r="BR96" s="309">
        <v>0</v>
      </c>
      <c r="BS96" s="309">
        <v>0</v>
      </c>
      <c r="BT96" s="309">
        <v>0</v>
      </c>
      <c r="BU96" s="309">
        <v>0</v>
      </c>
      <c r="BV96" s="309" t="s">
        <v>559</v>
      </c>
      <c r="BW96" s="309" t="s">
        <v>559</v>
      </c>
      <c r="BX96" s="309" t="s">
        <v>559</v>
      </c>
      <c r="BY96" s="309" t="s">
        <v>559</v>
      </c>
      <c r="BZ96" s="309" t="s">
        <v>559</v>
      </c>
      <c r="CA96" s="309" t="s">
        <v>559</v>
      </c>
      <c r="CB96" s="309" t="s">
        <v>559</v>
      </c>
      <c r="CC96" s="309" t="s">
        <v>559</v>
      </c>
      <c r="CD96" s="309" t="s">
        <v>559</v>
      </c>
      <c r="CE96" s="309" t="s">
        <v>559</v>
      </c>
      <c r="CF96" s="309" t="s">
        <v>559</v>
      </c>
      <c r="CG96" s="309" t="s">
        <v>559</v>
      </c>
      <c r="CH96" s="309" t="s">
        <v>559</v>
      </c>
      <c r="CI96" s="309" t="s">
        <v>559</v>
      </c>
      <c r="CJ96" s="309" t="s">
        <v>559</v>
      </c>
      <c r="CK96" s="309" t="s">
        <v>559</v>
      </c>
      <c r="CL96" s="309" t="s">
        <v>559</v>
      </c>
      <c r="CM96" s="309" t="s">
        <v>559</v>
      </c>
      <c r="CN96" s="309" t="s">
        <v>559</v>
      </c>
      <c r="CO96" s="309" t="s">
        <v>559</v>
      </c>
      <c r="CP96" s="309" t="s">
        <v>559</v>
      </c>
      <c r="CQ96" s="309" t="s">
        <v>559</v>
      </c>
      <c r="CR96" s="309" t="s">
        <v>559</v>
      </c>
      <c r="CS96" s="309" t="s">
        <v>559</v>
      </c>
      <c r="CT96" s="309" t="s">
        <v>559</v>
      </c>
    </row>
    <row r="97" spans="1:98" s="266" customFormat="1" ht="15" thickBot="1" x14ac:dyDescent="0.3">
      <c r="A97" s="460" t="s">
        <v>523</v>
      </c>
      <c r="B97" s="461"/>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2"/>
      <c r="AK97" s="463">
        <v>0</v>
      </c>
      <c r="AL97" s="464"/>
      <c r="AM97" s="310">
        <v>8.4306231031739176E-2</v>
      </c>
      <c r="AN97" s="310">
        <v>0</v>
      </c>
      <c r="AO97" s="310">
        <v>0</v>
      </c>
      <c r="AP97" s="310">
        <v>0</v>
      </c>
      <c r="AQ97" s="310">
        <v>0</v>
      </c>
      <c r="AR97" s="310">
        <v>0</v>
      </c>
      <c r="AS97" s="310">
        <v>0</v>
      </c>
      <c r="AT97" s="310">
        <v>0</v>
      </c>
      <c r="AU97" s="310">
        <v>0</v>
      </c>
      <c r="AV97" s="310">
        <v>0</v>
      </c>
      <c r="AW97" s="310">
        <v>0</v>
      </c>
      <c r="AX97" s="310">
        <v>0</v>
      </c>
      <c r="AY97" s="310">
        <v>0</v>
      </c>
      <c r="AZ97" s="310">
        <v>0</v>
      </c>
      <c r="BA97" s="310">
        <v>0</v>
      </c>
      <c r="BB97" s="310">
        <v>0</v>
      </c>
      <c r="BC97" s="310">
        <v>0</v>
      </c>
      <c r="BD97" s="310">
        <v>0</v>
      </c>
      <c r="BE97" s="310">
        <v>0</v>
      </c>
      <c r="BF97" s="310">
        <v>0</v>
      </c>
      <c r="BG97" s="310">
        <v>0</v>
      </c>
      <c r="BH97" s="310">
        <v>0</v>
      </c>
      <c r="BI97" s="310">
        <v>0</v>
      </c>
      <c r="BJ97" s="310">
        <v>0</v>
      </c>
      <c r="BK97" s="310">
        <v>0</v>
      </c>
      <c r="BL97" s="310">
        <v>0</v>
      </c>
      <c r="BM97" s="310">
        <v>0</v>
      </c>
      <c r="BN97" s="310">
        <v>0</v>
      </c>
      <c r="BO97" s="310">
        <v>0</v>
      </c>
      <c r="BP97" s="310">
        <v>0</v>
      </c>
      <c r="BQ97" s="310">
        <v>0</v>
      </c>
      <c r="BR97" s="310">
        <v>0</v>
      </c>
      <c r="BS97" s="310">
        <v>0</v>
      </c>
      <c r="BT97" s="310">
        <v>0</v>
      </c>
      <c r="BU97" s="310">
        <v>0</v>
      </c>
      <c r="BV97" s="310" t="s">
        <v>559</v>
      </c>
      <c r="BW97" s="310" t="s">
        <v>559</v>
      </c>
      <c r="BX97" s="310" t="s">
        <v>559</v>
      </c>
      <c r="BY97" s="310" t="s">
        <v>559</v>
      </c>
      <c r="BZ97" s="310" t="s">
        <v>559</v>
      </c>
      <c r="CA97" s="310" t="s">
        <v>559</v>
      </c>
      <c r="CB97" s="310" t="s">
        <v>559</v>
      </c>
      <c r="CC97" s="310" t="s">
        <v>559</v>
      </c>
      <c r="CD97" s="310" t="s">
        <v>559</v>
      </c>
      <c r="CE97" s="310" t="s">
        <v>559</v>
      </c>
      <c r="CF97" s="310" t="s">
        <v>559</v>
      </c>
      <c r="CG97" s="310" t="s">
        <v>559</v>
      </c>
      <c r="CH97" s="310" t="s">
        <v>559</v>
      </c>
      <c r="CI97" s="310" t="s">
        <v>559</v>
      </c>
      <c r="CJ97" s="310" t="s">
        <v>559</v>
      </c>
      <c r="CK97" s="310" t="s">
        <v>559</v>
      </c>
      <c r="CL97" s="310" t="s">
        <v>559</v>
      </c>
      <c r="CM97" s="310" t="s">
        <v>559</v>
      </c>
      <c r="CN97" s="310" t="s">
        <v>559</v>
      </c>
      <c r="CO97" s="310" t="s">
        <v>559</v>
      </c>
      <c r="CP97" s="310" t="s">
        <v>559</v>
      </c>
      <c r="CQ97" s="310" t="s">
        <v>559</v>
      </c>
      <c r="CR97" s="310" t="s">
        <v>559</v>
      </c>
      <c r="CS97" s="310" t="s">
        <v>559</v>
      </c>
      <c r="CT97" s="310" t="s">
        <v>559</v>
      </c>
    </row>
    <row r="98" spans="1:98" x14ac:dyDescent="0.25">
      <c r="AM98" s="311"/>
      <c r="AN98" s="311"/>
      <c r="AO98" s="311"/>
      <c r="AP98" s="311"/>
      <c r="AQ98" s="311"/>
      <c r="AR98" s="311"/>
      <c r="AS98" s="311"/>
      <c r="AT98" s="311"/>
    </row>
    <row r="99" spans="1:98" x14ac:dyDescent="0.25">
      <c r="A99" s="465"/>
      <c r="B99" s="465"/>
      <c r="C99" s="465"/>
      <c r="D99" s="465"/>
      <c r="E99" s="465"/>
      <c r="F99" s="465"/>
      <c r="G99" s="465"/>
      <c r="H99" s="465"/>
      <c r="I99" s="465"/>
      <c r="J99" s="465"/>
      <c r="K99" s="465"/>
      <c r="L99" s="465"/>
      <c r="M99" s="465"/>
      <c r="N99" s="465"/>
      <c r="O99" s="465"/>
      <c r="P99" s="465"/>
      <c r="Q99" s="465"/>
      <c r="R99" s="465"/>
      <c r="S99" s="465"/>
      <c r="T99" s="465"/>
      <c r="U99" s="465"/>
      <c r="V99" s="465"/>
      <c r="W99" s="465"/>
      <c r="X99" s="465"/>
      <c r="Y99" s="465"/>
      <c r="Z99" s="465"/>
      <c r="AA99" s="465"/>
      <c r="AB99" s="465"/>
      <c r="AC99" s="465"/>
      <c r="AD99" s="465"/>
      <c r="AE99" s="465"/>
      <c r="AF99" s="465"/>
      <c r="AG99" s="465"/>
      <c r="AH99" s="465"/>
      <c r="AI99" s="465"/>
      <c r="AJ99" s="465"/>
      <c r="AK99" s="465"/>
      <c r="AL99" s="465"/>
      <c r="AM99" s="465"/>
      <c r="AN99" s="465"/>
      <c r="AO99" s="465"/>
      <c r="AP99" s="465"/>
      <c r="AQ99" s="465"/>
      <c r="AR99" s="465"/>
      <c r="AS99" s="465"/>
      <c r="AT99" s="465"/>
      <c r="AU99" s="465"/>
    </row>
    <row r="101" spans="1:98" x14ac:dyDescent="0.25">
      <c r="AM101" s="311"/>
    </row>
    <row r="103" spans="1:98" x14ac:dyDescent="0.25">
      <c r="AM103" s="256" t="s">
        <v>553</v>
      </c>
    </row>
    <row r="104" spans="1:98" ht="27.75" x14ac:dyDescent="0.25">
      <c r="AL104" s="269"/>
    </row>
    <row r="105" spans="1:98" ht="27.75" x14ac:dyDescent="0.25">
      <c r="AL105" s="269"/>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5:AR5"/>
    <mergeCell ref="A7:AR7"/>
    <mergeCell ref="A9:AR9"/>
    <mergeCell ref="A10:AR10"/>
    <mergeCell ref="A12:AR12"/>
    <mergeCell ref="A15:AR15"/>
    <mergeCell ref="A16:AR16"/>
    <mergeCell ref="A18:AR18"/>
    <mergeCell ref="A26:AJ26"/>
    <mergeCell ref="AK26:AL26"/>
    <mergeCell ref="A13:AR13"/>
    <mergeCell ref="A29:AJ29"/>
    <mergeCell ref="AK29:AL29"/>
    <mergeCell ref="A30:AJ30"/>
    <mergeCell ref="AK30:AL30"/>
    <mergeCell ref="A27:AJ27"/>
    <mergeCell ref="AK27:AL27"/>
    <mergeCell ref="A28:AJ28"/>
    <mergeCell ref="AK28:AL28"/>
    <mergeCell ref="AN27:AO27"/>
    <mergeCell ref="AN28:AO28"/>
    <mergeCell ref="AN29:AO29"/>
    <mergeCell ref="AN30:AO30"/>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3:AJ43"/>
    <mergeCell ref="AK43:AL43"/>
    <mergeCell ref="A44:AJ44"/>
    <mergeCell ref="AK44:AL44"/>
    <mergeCell ref="A45:AJ45"/>
    <mergeCell ref="AK45:AL45"/>
    <mergeCell ref="A50:AJ50"/>
    <mergeCell ref="AK50:AL50"/>
    <mergeCell ref="A52:AJ52"/>
    <mergeCell ref="AK52:AL52"/>
    <mergeCell ref="A48:AJ48"/>
    <mergeCell ref="AK48:AL48"/>
    <mergeCell ref="A49:AJ49"/>
    <mergeCell ref="AK49:AL49"/>
    <mergeCell ref="A51:AJ51"/>
    <mergeCell ref="AK51:AL51"/>
    <mergeCell ref="A55:AJ55"/>
    <mergeCell ref="AK55:AL55"/>
    <mergeCell ref="A53:AJ53"/>
    <mergeCell ref="AK53:AL53"/>
    <mergeCell ref="A54:AJ54"/>
    <mergeCell ref="AK54:AL54"/>
    <mergeCell ref="A60:AJ60"/>
    <mergeCell ref="AK60:AL60"/>
    <mergeCell ref="A61:AJ61"/>
    <mergeCell ref="AK61:AL61"/>
    <mergeCell ref="A59:AJ59"/>
    <mergeCell ref="AK59:AL59"/>
    <mergeCell ref="AK64:AL64"/>
    <mergeCell ref="A65:AJ65"/>
    <mergeCell ref="AK65:AL65"/>
    <mergeCell ref="A62:AJ62"/>
    <mergeCell ref="AK62:AL62"/>
    <mergeCell ref="A63:AJ63"/>
    <mergeCell ref="AK63:AL63"/>
    <mergeCell ref="A68:AJ68"/>
    <mergeCell ref="AK68:AL68"/>
    <mergeCell ref="A69:AJ69"/>
    <mergeCell ref="AK69:AL69"/>
    <mergeCell ref="A66:AJ66"/>
    <mergeCell ref="AK66:AL66"/>
    <mergeCell ref="A67:AJ67"/>
    <mergeCell ref="AK67:AL67"/>
    <mergeCell ref="A72:AJ72"/>
    <mergeCell ref="AK72:AL72"/>
    <mergeCell ref="A74:AJ74"/>
    <mergeCell ref="AK74:AL74"/>
    <mergeCell ref="A70:AJ70"/>
    <mergeCell ref="AK70:AL70"/>
    <mergeCell ref="A71:AJ71"/>
    <mergeCell ref="AK71:AL71"/>
    <mergeCell ref="A73:AJ73"/>
    <mergeCell ref="AK73:AL73"/>
    <mergeCell ref="A77:AJ77"/>
    <mergeCell ref="AK77:AL77"/>
    <mergeCell ref="A78:AJ78"/>
    <mergeCell ref="AK78:AL78"/>
    <mergeCell ref="A75:AJ75"/>
    <mergeCell ref="AK75:AL75"/>
    <mergeCell ref="A76:AJ76"/>
    <mergeCell ref="AK76:AL76"/>
    <mergeCell ref="A81:AJ81"/>
    <mergeCell ref="AK81:AL81"/>
    <mergeCell ref="A79:AJ79"/>
    <mergeCell ref="AK79:AL79"/>
    <mergeCell ref="AK80:AL80"/>
    <mergeCell ref="AK90:AL90"/>
    <mergeCell ref="A87:AJ87"/>
    <mergeCell ref="AK87:AL87"/>
    <mergeCell ref="AK88:AL88"/>
    <mergeCell ref="A88:AJ88"/>
    <mergeCell ref="A89:AJ89"/>
    <mergeCell ref="A90:AJ90"/>
    <mergeCell ref="A82:AJ82"/>
    <mergeCell ref="AK82:AL82"/>
    <mergeCell ref="A85:AJ85"/>
    <mergeCell ref="AK85:AL85"/>
    <mergeCell ref="A86:AJ86"/>
    <mergeCell ref="AK86:AL86"/>
    <mergeCell ref="A83:AJ83"/>
    <mergeCell ref="AK83:AL83"/>
    <mergeCell ref="A84:AJ84"/>
    <mergeCell ref="AK84:AL84"/>
    <mergeCell ref="AK89:AL89"/>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60" workbookViewId="0">
      <selection activeCell="J33" sqref="J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20" t="str">
        <f>'1. паспорт местоположение'!A5:C5</f>
        <v>Год раскрытия информации: 2026 год</v>
      </c>
      <c r="B5" s="320"/>
      <c r="C5" s="320"/>
      <c r="D5" s="320"/>
      <c r="E5" s="320"/>
      <c r="F5" s="320"/>
      <c r="G5" s="320"/>
      <c r="H5" s="320"/>
      <c r="I5" s="320"/>
      <c r="J5" s="320"/>
      <c r="K5" s="320"/>
      <c r="L5" s="32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51" t="str">
        <f>'1. паспорт местоположение'!A12:C12</f>
        <v>Q_NS3300.VL.0141</v>
      </c>
      <c r="B12" s="351"/>
      <c r="C12" s="351"/>
      <c r="D12" s="351"/>
      <c r="E12" s="351"/>
      <c r="F12" s="351"/>
      <c r="G12" s="351"/>
      <c r="H12" s="351"/>
      <c r="I12" s="351"/>
      <c r="J12" s="351"/>
      <c r="K12" s="351"/>
      <c r="L12" s="351"/>
    </row>
    <row r="13" spans="1:44" x14ac:dyDescent="0.25">
      <c r="A13" s="321" t="s">
        <v>7</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x14ac:dyDescent="0.25">
      <c r="A15" s="351"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51"/>
      <c r="C15" s="351"/>
      <c r="D15" s="351"/>
      <c r="E15" s="351"/>
      <c r="F15" s="351"/>
      <c r="G15" s="351"/>
      <c r="H15" s="351"/>
      <c r="I15" s="351"/>
      <c r="J15" s="351"/>
      <c r="K15" s="351"/>
      <c r="L15" s="351"/>
    </row>
    <row r="16" spans="1:44" x14ac:dyDescent="0.25">
      <c r="A16" s="321" t="s">
        <v>5</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472" t="s">
        <v>422</v>
      </c>
      <c r="B19" s="472"/>
      <c r="C19" s="472"/>
      <c r="D19" s="472"/>
      <c r="E19" s="472"/>
      <c r="F19" s="472"/>
      <c r="G19" s="472"/>
      <c r="H19" s="472"/>
      <c r="I19" s="472"/>
      <c r="J19" s="472"/>
      <c r="K19" s="472"/>
      <c r="L19" s="472"/>
    </row>
    <row r="20" spans="1:12" x14ac:dyDescent="0.25">
      <c r="A20" s="65"/>
      <c r="B20" s="65"/>
      <c r="C20" s="80"/>
      <c r="D20" s="80"/>
      <c r="E20" s="80"/>
      <c r="F20" s="80"/>
      <c r="G20" s="80"/>
      <c r="H20" s="80"/>
      <c r="I20" s="80"/>
      <c r="J20" s="80"/>
      <c r="K20" s="80"/>
      <c r="L20" s="80"/>
    </row>
    <row r="21" spans="1:12" ht="28.5" customHeight="1" x14ac:dyDescent="0.25">
      <c r="A21" s="473" t="s">
        <v>220</v>
      </c>
      <c r="B21" s="473" t="s">
        <v>219</v>
      </c>
      <c r="C21" s="479" t="s">
        <v>354</v>
      </c>
      <c r="D21" s="479"/>
      <c r="E21" s="479"/>
      <c r="F21" s="479"/>
      <c r="G21" s="479"/>
      <c r="H21" s="479"/>
      <c r="I21" s="474" t="s">
        <v>218</v>
      </c>
      <c r="J21" s="476" t="s">
        <v>356</v>
      </c>
      <c r="K21" s="473" t="s">
        <v>217</v>
      </c>
      <c r="L21" s="475" t="s">
        <v>355</v>
      </c>
    </row>
    <row r="22" spans="1:12" ht="58.5" customHeight="1" x14ac:dyDescent="0.25">
      <c r="A22" s="473"/>
      <c r="B22" s="473"/>
      <c r="C22" s="480" t="s">
        <v>1</v>
      </c>
      <c r="D22" s="480"/>
      <c r="E22" s="133"/>
      <c r="F22" s="134"/>
      <c r="G22" s="481" t="s">
        <v>0</v>
      </c>
      <c r="H22" s="482"/>
      <c r="I22" s="474"/>
      <c r="J22" s="477"/>
      <c r="K22" s="473"/>
      <c r="L22" s="475"/>
    </row>
    <row r="23" spans="1:12" ht="47.25" x14ac:dyDescent="0.25">
      <c r="A23" s="473"/>
      <c r="B23" s="473"/>
      <c r="C23" s="79" t="s">
        <v>216</v>
      </c>
      <c r="D23" s="79" t="s">
        <v>215</v>
      </c>
      <c r="E23" s="79" t="s">
        <v>216</v>
      </c>
      <c r="F23" s="79" t="s">
        <v>215</v>
      </c>
      <c r="G23" s="79" t="s">
        <v>216</v>
      </c>
      <c r="H23" s="79" t="s">
        <v>215</v>
      </c>
      <c r="I23" s="474"/>
      <c r="J23" s="478"/>
      <c r="K23" s="473"/>
      <c r="L23" s="47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0.25" customHeight="1" x14ac:dyDescent="0.25">
      <c r="A26" s="73" t="s">
        <v>213</v>
      </c>
      <c r="B26" s="78" t="s">
        <v>361</v>
      </c>
      <c r="C26" s="202" t="s">
        <v>493</v>
      </c>
      <c r="D26" s="202" t="s">
        <v>493</v>
      </c>
      <c r="E26" s="201" t="s">
        <v>492</v>
      </c>
      <c r="F26" s="201" t="s">
        <v>492</v>
      </c>
      <c r="G26" s="201">
        <v>45846</v>
      </c>
      <c r="H26" s="201">
        <v>45903</v>
      </c>
      <c r="I26" s="312">
        <v>1</v>
      </c>
      <c r="J26" s="312">
        <v>1</v>
      </c>
      <c r="K26" s="71"/>
      <c r="L26" s="71"/>
    </row>
    <row r="27" spans="1:12" s="66" customFormat="1" ht="39" customHeight="1" x14ac:dyDescent="0.25">
      <c r="A27" s="73" t="s">
        <v>212</v>
      </c>
      <c r="B27" s="78" t="s">
        <v>363</v>
      </c>
      <c r="C27" s="202" t="s">
        <v>493</v>
      </c>
      <c r="D27" s="202" t="s">
        <v>493</v>
      </c>
      <c r="E27" s="201" t="s">
        <v>492</v>
      </c>
      <c r="F27" s="201" t="s">
        <v>492</v>
      </c>
      <c r="G27" s="201" t="s">
        <v>492</v>
      </c>
      <c r="H27" s="201" t="s">
        <v>492</v>
      </c>
      <c r="I27" s="77"/>
      <c r="J27" s="77"/>
      <c r="K27" s="71"/>
      <c r="L27" s="71"/>
    </row>
    <row r="28" spans="1:12" s="66" customFormat="1" ht="70.5" customHeight="1" x14ac:dyDescent="0.25">
      <c r="A28" s="73" t="s">
        <v>362</v>
      </c>
      <c r="B28" s="78" t="s">
        <v>367</v>
      </c>
      <c r="C28" s="202" t="s">
        <v>493</v>
      </c>
      <c r="D28" s="202" t="s">
        <v>493</v>
      </c>
      <c r="E28" s="201" t="s">
        <v>492</v>
      </c>
      <c r="F28" s="201" t="s">
        <v>492</v>
      </c>
      <c r="G28" s="201" t="s">
        <v>492</v>
      </c>
      <c r="H28" s="201" t="s">
        <v>492</v>
      </c>
      <c r="I28" s="77"/>
      <c r="J28" s="77"/>
      <c r="K28" s="71"/>
      <c r="L28" s="71"/>
    </row>
    <row r="29" spans="1:12" s="66" customFormat="1" ht="54" customHeight="1" x14ac:dyDescent="0.25">
      <c r="A29" s="73" t="s">
        <v>211</v>
      </c>
      <c r="B29" s="78" t="s">
        <v>366</v>
      </c>
      <c r="C29" s="202" t="s">
        <v>493</v>
      </c>
      <c r="D29" s="202" t="s">
        <v>493</v>
      </c>
      <c r="E29" s="201" t="s">
        <v>492</v>
      </c>
      <c r="F29" s="201" t="s">
        <v>492</v>
      </c>
      <c r="G29" s="201" t="s">
        <v>492</v>
      </c>
      <c r="H29" s="201" t="s">
        <v>492</v>
      </c>
      <c r="I29" s="77"/>
      <c r="J29" s="77"/>
      <c r="K29" s="71"/>
      <c r="L29" s="71"/>
    </row>
    <row r="30" spans="1:12" s="66" customFormat="1" ht="42" customHeight="1" x14ac:dyDescent="0.25">
      <c r="A30" s="73" t="s">
        <v>210</v>
      </c>
      <c r="B30" s="78" t="s">
        <v>368</v>
      </c>
      <c r="C30" s="202" t="s">
        <v>493</v>
      </c>
      <c r="D30" s="202" t="s">
        <v>493</v>
      </c>
      <c r="E30" s="201" t="s">
        <v>492</v>
      </c>
      <c r="F30" s="201" t="s">
        <v>492</v>
      </c>
      <c r="G30" s="315">
        <v>46188</v>
      </c>
      <c r="H30" s="202">
        <v>46355</v>
      </c>
      <c r="I30" s="183"/>
      <c r="J30" s="77"/>
      <c r="K30" s="71"/>
      <c r="L30" s="71"/>
    </row>
    <row r="31" spans="1:12" s="66" customFormat="1" ht="37.5" customHeight="1" x14ac:dyDescent="0.25">
      <c r="A31" s="73" t="s">
        <v>209</v>
      </c>
      <c r="B31" s="72" t="s">
        <v>364</v>
      </c>
      <c r="C31" s="202" t="s">
        <v>493</v>
      </c>
      <c r="D31" s="202" t="s">
        <v>493</v>
      </c>
      <c r="E31" s="183"/>
      <c r="F31" s="183"/>
      <c r="G31" s="315">
        <v>46174</v>
      </c>
      <c r="H31" s="315">
        <v>46188</v>
      </c>
      <c r="I31" s="208"/>
      <c r="J31" s="208"/>
      <c r="K31" s="71"/>
      <c r="L31" s="71"/>
    </row>
    <row r="32" spans="1:12" s="66" customFormat="1" ht="31.5" x14ac:dyDescent="0.25">
      <c r="A32" s="73" t="s">
        <v>207</v>
      </c>
      <c r="B32" s="72" t="s">
        <v>369</v>
      </c>
      <c r="C32" s="202" t="s">
        <v>493</v>
      </c>
      <c r="D32" s="202" t="s">
        <v>493</v>
      </c>
      <c r="E32" s="183"/>
      <c r="F32" s="183"/>
      <c r="G32" s="315">
        <v>46249</v>
      </c>
      <c r="H32" s="315">
        <v>46264</v>
      </c>
      <c r="I32" s="208"/>
      <c r="J32" s="208"/>
      <c r="K32" s="71"/>
      <c r="L32" s="71"/>
    </row>
    <row r="33" spans="1:12" s="66" customFormat="1" ht="37.5" customHeight="1" x14ac:dyDescent="0.25">
      <c r="A33" s="73" t="s">
        <v>380</v>
      </c>
      <c r="B33" s="72" t="s">
        <v>298</v>
      </c>
      <c r="C33" s="202" t="s">
        <v>493</v>
      </c>
      <c r="D33" s="202" t="s">
        <v>493</v>
      </c>
      <c r="E33" s="183"/>
      <c r="F33" s="183"/>
      <c r="G33" s="201" t="s">
        <v>492</v>
      </c>
      <c r="H33" s="201" t="s">
        <v>492</v>
      </c>
      <c r="I33" s="208"/>
      <c r="J33" s="208"/>
      <c r="K33" s="71"/>
      <c r="L33" s="71"/>
    </row>
    <row r="34" spans="1:12" s="66" customFormat="1" ht="47.25" customHeight="1" x14ac:dyDescent="0.25">
      <c r="A34" s="73" t="s">
        <v>381</v>
      </c>
      <c r="B34" s="72" t="s">
        <v>373</v>
      </c>
      <c r="C34" s="202" t="s">
        <v>493</v>
      </c>
      <c r="D34" s="202" t="s">
        <v>493</v>
      </c>
      <c r="E34" s="201" t="s">
        <v>492</v>
      </c>
      <c r="F34" s="201" t="s">
        <v>492</v>
      </c>
      <c r="G34" s="201" t="s">
        <v>492</v>
      </c>
      <c r="H34" s="201" t="s">
        <v>492</v>
      </c>
      <c r="I34" s="209"/>
      <c r="J34" s="209"/>
      <c r="K34" s="76"/>
      <c r="L34" s="71"/>
    </row>
    <row r="35" spans="1:12" s="66" customFormat="1" ht="49.5" customHeight="1" x14ac:dyDescent="0.25">
      <c r="A35" s="73" t="s">
        <v>382</v>
      </c>
      <c r="B35" s="72" t="s">
        <v>208</v>
      </c>
      <c r="C35" s="202" t="s">
        <v>493</v>
      </c>
      <c r="D35" s="202" t="s">
        <v>493</v>
      </c>
      <c r="E35" s="184"/>
      <c r="F35" s="184"/>
      <c r="G35" s="316">
        <v>46280</v>
      </c>
      <c r="H35" s="202">
        <v>46285</v>
      </c>
      <c r="I35" s="208"/>
      <c r="J35" s="208"/>
      <c r="K35" s="76"/>
      <c r="L35" s="71"/>
    </row>
    <row r="36" spans="1:12" ht="37.5" customHeight="1" x14ac:dyDescent="0.25">
      <c r="A36" s="73" t="s">
        <v>383</v>
      </c>
      <c r="B36" s="72" t="s">
        <v>365</v>
      </c>
      <c r="C36" s="202" t="s">
        <v>493</v>
      </c>
      <c r="D36" s="202" t="s">
        <v>493</v>
      </c>
      <c r="E36" s="201" t="s">
        <v>492</v>
      </c>
      <c r="F36" s="201" t="s">
        <v>492</v>
      </c>
      <c r="G36" s="201" t="s">
        <v>492</v>
      </c>
      <c r="H36" s="201" t="s">
        <v>492</v>
      </c>
      <c r="I36" s="75"/>
      <c r="J36" s="75"/>
      <c r="K36" s="71"/>
      <c r="L36" s="71"/>
    </row>
    <row r="37" spans="1:12" x14ac:dyDescent="0.25">
      <c r="A37" s="73" t="s">
        <v>384</v>
      </c>
      <c r="B37" s="72" t="s">
        <v>206</v>
      </c>
      <c r="C37" s="202" t="s">
        <v>493</v>
      </c>
      <c r="D37" s="202" t="s">
        <v>493</v>
      </c>
      <c r="E37" s="182"/>
      <c r="F37" s="181"/>
      <c r="G37" s="316">
        <v>46280</v>
      </c>
      <c r="H37" s="202">
        <v>46295</v>
      </c>
      <c r="I37" s="208"/>
      <c r="J37" s="208"/>
      <c r="K37" s="71"/>
      <c r="L37" s="71"/>
    </row>
    <row r="38" spans="1:12" x14ac:dyDescent="0.25">
      <c r="A38" s="73" t="s">
        <v>385</v>
      </c>
      <c r="B38" s="74" t="s">
        <v>205</v>
      </c>
      <c r="C38" s="200"/>
      <c r="D38" s="199"/>
      <c r="E38" s="180"/>
      <c r="F38" s="180"/>
      <c r="G38" s="200"/>
      <c r="H38" s="199"/>
      <c r="I38" s="71"/>
      <c r="J38" s="71"/>
      <c r="K38" s="71"/>
      <c r="L38" s="71"/>
    </row>
    <row r="39" spans="1:12" ht="63" x14ac:dyDescent="0.25">
      <c r="A39" s="73">
        <v>2</v>
      </c>
      <c r="B39" s="72" t="s">
        <v>370</v>
      </c>
      <c r="C39" s="202" t="s">
        <v>493</v>
      </c>
      <c r="D39" s="202" t="s">
        <v>493</v>
      </c>
      <c r="E39" s="201" t="s">
        <v>492</v>
      </c>
      <c r="F39" s="201" t="s">
        <v>492</v>
      </c>
      <c r="G39" s="201">
        <v>46296</v>
      </c>
      <c r="H39" s="201">
        <v>46310</v>
      </c>
      <c r="I39" s="71"/>
      <c r="J39" s="71"/>
      <c r="K39" s="71"/>
      <c r="L39" s="71"/>
    </row>
    <row r="40" spans="1:12" ht="33.75" customHeight="1" x14ac:dyDescent="0.25">
      <c r="A40" s="73" t="s">
        <v>204</v>
      </c>
      <c r="B40" s="72" t="s">
        <v>372</v>
      </c>
      <c r="C40" s="202" t="s">
        <v>493</v>
      </c>
      <c r="D40" s="202" t="s">
        <v>493</v>
      </c>
      <c r="E40" s="201" t="s">
        <v>492</v>
      </c>
      <c r="F40" s="201" t="s">
        <v>492</v>
      </c>
      <c r="G40" s="201">
        <v>46310</v>
      </c>
      <c r="H40" s="201">
        <v>46325</v>
      </c>
      <c r="I40" s="71"/>
      <c r="J40" s="71"/>
      <c r="K40" s="71"/>
      <c r="L40" s="71"/>
    </row>
    <row r="41" spans="1:12" ht="63" customHeight="1" x14ac:dyDescent="0.25">
      <c r="A41" s="73" t="s">
        <v>203</v>
      </c>
      <c r="B41" s="74" t="s">
        <v>453</v>
      </c>
      <c r="C41" s="200"/>
      <c r="D41" s="199"/>
      <c r="E41" s="180"/>
      <c r="F41" s="180"/>
      <c r="G41" s="201"/>
      <c r="H41" s="201"/>
      <c r="I41" s="71"/>
      <c r="J41" s="71"/>
      <c r="K41" s="71"/>
      <c r="L41" s="71"/>
    </row>
    <row r="42" spans="1:12" ht="58.5" customHeight="1" x14ac:dyDescent="0.25">
      <c r="A42" s="73">
        <v>3</v>
      </c>
      <c r="B42" s="72" t="s">
        <v>371</v>
      </c>
      <c r="C42" s="202" t="s">
        <v>493</v>
      </c>
      <c r="D42" s="202" t="s">
        <v>493</v>
      </c>
      <c r="E42" s="201" t="s">
        <v>492</v>
      </c>
      <c r="F42" s="201" t="s">
        <v>492</v>
      </c>
      <c r="G42" s="201">
        <v>46325</v>
      </c>
      <c r="H42" s="201">
        <v>46341</v>
      </c>
      <c r="I42" s="71"/>
      <c r="J42" s="71"/>
      <c r="K42" s="71"/>
      <c r="L42" s="71"/>
    </row>
    <row r="43" spans="1:12" ht="34.5" customHeight="1" x14ac:dyDescent="0.25">
      <c r="A43" s="73" t="s">
        <v>202</v>
      </c>
      <c r="B43" s="72" t="s">
        <v>200</v>
      </c>
      <c r="C43" s="202" t="s">
        <v>493</v>
      </c>
      <c r="D43" s="202" t="s">
        <v>493</v>
      </c>
      <c r="E43" s="201" t="s">
        <v>492</v>
      </c>
      <c r="F43" s="201" t="s">
        <v>492</v>
      </c>
      <c r="G43" s="201">
        <v>46327</v>
      </c>
      <c r="H43" s="201">
        <v>46341</v>
      </c>
      <c r="I43" s="71"/>
      <c r="J43" s="71"/>
      <c r="K43" s="71"/>
      <c r="L43" s="71"/>
    </row>
    <row r="44" spans="1:12" ht="24.75" customHeight="1" x14ac:dyDescent="0.25">
      <c r="A44" s="73" t="s">
        <v>201</v>
      </c>
      <c r="B44" s="72" t="s">
        <v>198</v>
      </c>
      <c r="C44" s="202" t="s">
        <v>493</v>
      </c>
      <c r="D44" s="202" t="s">
        <v>493</v>
      </c>
      <c r="E44" s="201" t="s">
        <v>492</v>
      </c>
      <c r="F44" s="201" t="s">
        <v>492</v>
      </c>
      <c r="G44" s="201">
        <v>46341</v>
      </c>
      <c r="H44" s="201">
        <v>46366</v>
      </c>
      <c r="I44" s="71"/>
      <c r="J44" s="71"/>
      <c r="K44" s="71"/>
      <c r="L44" s="71"/>
    </row>
    <row r="45" spans="1:12" ht="90.75" customHeight="1" x14ac:dyDescent="0.25">
      <c r="A45" s="73" t="s">
        <v>199</v>
      </c>
      <c r="B45" s="72" t="s">
        <v>376</v>
      </c>
      <c r="C45" s="202" t="s">
        <v>493</v>
      </c>
      <c r="D45" s="202" t="s">
        <v>493</v>
      </c>
      <c r="E45" s="201" t="s">
        <v>492</v>
      </c>
      <c r="F45" s="201" t="s">
        <v>492</v>
      </c>
      <c r="G45" s="201" t="s">
        <v>492</v>
      </c>
      <c r="H45" s="201" t="s">
        <v>492</v>
      </c>
      <c r="I45" s="71"/>
      <c r="J45" s="71"/>
      <c r="K45" s="71"/>
      <c r="L45" s="71"/>
    </row>
    <row r="46" spans="1:12" ht="167.25" customHeight="1" x14ac:dyDescent="0.25">
      <c r="A46" s="73" t="s">
        <v>197</v>
      </c>
      <c r="B46" s="72" t="s">
        <v>374</v>
      </c>
      <c r="C46" s="202" t="s">
        <v>493</v>
      </c>
      <c r="D46" s="202" t="s">
        <v>493</v>
      </c>
      <c r="E46" s="201" t="s">
        <v>492</v>
      </c>
      <c r="F46" s="201" t="s">
        <v>492</v>
      </c>
      <c r="G46" s="201" t="s">
        <v>492</v>
      </c>
      <c r="H46" s="201" t="s">
        <v>492</v>
      </c>
      <c r="I46" s="71"/>
      <c r="J46" s="71"/>
      <c r="K46" s="71"/>
      <c r="L46" s="71"/>
    </row>
    <row r="47" spans="1:12" ht="30.75" customHeight="1" x14ac:dyDescent="0.25">
      <c r="A47" s="73" t="s">
        <v>195</v>
      </c>
      <c r="B47" s="72" t="s">
        <v>196</v>
      </c>
      <c r="C47" s="202" t="s">
        <v>493</v>
      </c>
      <c r="D47" s="202" t="s">
        <v>493</v>
      </c>
      <c r="E47" s="201" t="s">
        <v>492</v>
      </c>
      <c r="F47" s="201" t="s">
        <v>492</v>
      </c>
      <c r="G47" s="201">
        <v>46366</v>
      </c>
      <c r="H47" s="201">
        <v>46376</v>
      </c>
      <c r="I47" s="71"/>
      <c r="J47" s="71"/>
      <c r="K47" s="71"/>
      <c r="L47" s="71"/>
    </row>
    <row r="48" spans="1:12" ht="37.5" customHeight="1" x14ac:dyDescent="0.25">
      <c r="A48" s="73" t="s">
        <v>386</v>
      </c>
      <c r="B48" s="74" t="s">
        <v>194</v>
      </c>
      <c r="C48" s="200"/>
      <c r="D48" s="199"/>
      <c r="E48" s="180"/>
      <c r="F48" s="180"/>
      <c r="G48" s="201"/>
      <c r="H48" s="201"/>
      <c r="I48" s="71"/>
      <c r="J48" s="71"/>
      <c r="K48" s="71"/>
      <c r="L48" s="71"/>
    </row>
    <row r="49" spans="1:12" ht="35.25" customHeight="1" x14ac:dyDescent="0.25">
      <c r="A49" s="73">
        <v>4</v>
      </c>
      <c r="B49" s="72" t="s">
        <v>192</v>
      </c>
      <c r="C49" s="202" t="s">
        <v>493</v>
      </c>
      <c r="D49" s="202" t="s">
        <v>493</v>
      </c>
      <c r="E49" s="201" t="s">
        <v>492</v>
      </c>
      <c r="F49" s="201" t="s">
        <v>492</v>
      </c>
      <c r="G49" s="201">
        <v>46376</v>
      </c>
      <c r="H49" s="201">
        <v>46381</v>
      </c>
      <c r="I49" s="71"/>
      <c r="J49" s="71"/>
      <c r="K49" s="71"/>
      <c r="L49" s="71"/>
    </row>
    <row r="50" spans="1:12" ht="86.25" customHeight="1" x14ac:dyDescent="0.25">
      <c r="A50" s="73" t="s">
        <v>193</v>
      </c>
      <c r="B50" s="72" t="s">
        <v>375</v>
      </c>
      <c r="C50" s="202" t="s">
        <v>493</v>
      </c>
      <c r="D50" s="202" t="s">
        <v>493</v>
      </c>
      <c r="E50" s="201" t="s">
        <v>492</v>
      </c>
      <c r="F50" s="201" t="s">
        <v>492</v>
      </c>
      <c r="G50" s="201">
        <v>46381</v>
      </c>
      <c r="H50" s="201">
        <v>46386</v>
      </c>
      <c r="I50" s="71"/>
      <c r="J50" s="71"/>
      <c r="K50" s="71"/>
      <c r="L50" s="71"/>
    </row>
    <row r="51" spans="1:12" ht="77.25" customHeight="1" x14ac:dyDescent="0.25">
      <c r="A51" s="73" t="s">
        <v>191</v>
      </c>
      <c r="B51" s="72" t="s">
        <v>377</v>
      </c>
      <c r="C51" s="202" t="s">
        <v>493</v>
      </c>
      <c r="D51" s="202" t="s">
        <v>493</v>
      </c>
      <c r="E51" s="201" t="s">
        <v>492</v>
      </c>
      <c r="F51" s="201" t="s">
        <v>492</v>
      </c>
      <c r="G51" s="201" t="s">
        <v>492</v>
      </c>
      <c r="H51" s="201" t="s">
        <v>492</v>
      </c>
      <c r="I51" s="71"/>
      <c r="J51" s="71"/>
      <c r="K51" s="71"/>
      <c r="L51" s="71"/>
    </row>
    <row r="52" spans="1:12" ht="71.25" customHeight="1" x14ac:dyDescent="0.25">
      <c r="A52" s="73" t="s">
        <v>189</v>
      </c>
      <c r="B52" s="72" t="s">
        <v>190</v>
      </c>
      <c r="C52" s="202" t="s">
        <v>493</v>
      </c>
      <c r="D52" s="202" t="s">
        <v>493</v>
      </c>
      <c r="E52" s="201" t="s">
        <v>492</v>
      </c>
      <c r="F52" s="201" t="s">
        <v>492</v>
      </c>
      <c r="G52" s="201" t="s">
        <v>492</v>
      </c>
      <c r="H52" s="201" t="s">
        <v>492</v>
      </c>
      <c r="I52" s="71"/>
      <c r="J52" s="71"/>
      <c r="K52" s="71"/>
      <c r="L52" s="71"/>
    </row>
    <row r="53" spans="1:12" ht="48" customHeight="1" x14ac:dyDescent="0.25">
      <c r="A53" s="73" t="s">
        <v>187</v>
      </c>
      <c r="B53" s="141" t="s">
        <v>378</v>
      </c>
      <c r="C53" s="202" t="s">
        <v>493</v>
      </c>
      <c r="D53" s="202" t="s">
        <v>493</v>
      </c>
      <c r="E53" s="201" t="s">
        <v>492</v>
      </c>
      <c r="F53" s="201" t="s">
        <v>492</v>
      </c>
      <c r="G53" s="201">
        <v>46381</v>
      </c>
      <c r="H53" s="201">
        <v>46386</v>
      </c>
      <c r="I53" s="71"/>
      <c r="J53" s="71"/>
      <c r="K53" s="71"/>
      <c r="L53" s="71"/>
    </row>
    <row r="54" spans="1:12" ht="46.5" customHeight="1" x14ac:dyDescent="0.25">
      <c r="A54" s="73" t="s">
        <v>379</v>
      </c>
      <c r="B54" s="72" t="s">
        <v>188</v>
      </c>
      <c r="C54" s="202" t="s">
        <v>493</v>
      </c>
      <c r="D54" s="202" t="s">
        <v>493</v>
      </c>
      <c r="E54" s="201" t="s">
        <v>492</v>
      </c>
      <c r="F54" s="201" t="s">
        <v>492</v>
      </c>
      <c r="G54" s="201" t="s">
        <v>492</v>
      </c>
      <c r="H54" s="201" t="s">
        <v>492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0" zoomScale="55" zoomScaleNormal="70" zoomScaleSheetLayoutView="55" workbookViewId="0">
      <selection activeCell="P30" sqref="P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23"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69</v>
      </c>
    </row>
    <row r="2" spans="1:29" ht="18.75" x14ac:dyDescent="0.3">
      <c r="A2" s="64"/>
      <c r="B2" s="64"/>
      <c r="C2" s="64"/>
      <c r="D2" s="64"/>
      <c r="E2" s="64"/>
      <c r="F2" s="64"/>
      <c r="L2" s="64"/>
      <c r="M2" s="64"/>
      <c r="U2" s="14"/>
      <c r="AC2" s="14" t="s">
        <v>10</v>
      </c>
    </row>
    <row r="3" spans="1:29" ht="18.75" x14ac:dyDescent="0.3">
      <c r="A3" s="64"/>
      <c r="B3" s="64"/>
      <c r="C3" s="64"/>
      <c r="D3" s="64"/>
      <c r="E3" s="64"/>
      <c r="F3" s="64"/>
      <c r="L3" s="64"/>
      <c r="M3" s="64"/>
      <c r="U3" s="14"/>
      <c r="AC3" s="14" t="s">
        <v>526</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4"/>
      <c r="B5" s="64"/>
      <c r="C5" s="64"/>
      <c r="D5" s="64"/>
      <c r="E5" s="64"/>
      <c r="F5" s="64"/>
      <c r="L5" s="64"/>
      <c r="M5" s="64"/>
      <c r="U5" s="14"/>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44"/>
      <c r="B7" s="144"/>
      <c r="C7" s="144"/>
      <c r="D7" s="144"/>
      <c r="E7" s="144"/>
      <c r="F7" s="144"/>
      <c r="G7" s="144"/>
      <c r="H7" s="144"/>
      <c r="I7" s="144"/>
      <c r="J7" s="69"/>
      <c r="K7" s="69"/>
      <c r="L7" s="69"/>
      <c r="M7" s="69"/>
      <c r="N7" s="69"/>
      <c r="O7" s="69"/>
      <c r="P7" s="69"/>
      <c r="Q7" s="69"/>
      <c r="R7" s="69"/>
      <c r="S7" s="69"/>
      <c r="T7" s="224"/>
      <c r="U7" s="69"/>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44"/>
      <c r="B10" s="144"/>
      <c r="C10" s="144"/>
      <c r="D10" s="144"/>
      <c r="E10" s="144"/>
      <c r="F10" s="144"/>
      <c r="G10" s="144"/>
      <c r="H10" s="144"/>
      <c r="I10" s="144"/>
      <c r="J10" s="69"/>
      <c r="K10" s="69"/>
      <c r="L10" s="69"/>
      <c r="M10" s="69"/>
      <c r="N10" s="69"/>
      <c r="O10" s="69"/>
      <c r="P10" s="69"/>
      <c r="Q10" s="69"/>
      <c r="R10" s="69"/>
      <c r="S10" s="69"/>
      <c r="T10" s="224"/>
      <c r="U10" s="69"/>
    </row>
    <row r="11" spans="1:29" x14ac:dyDescent="0.25">
      <c r="A11" s="483" t="str">
        <f>'1. паспорт местоположение'!A12:C12</f>
        <v>Q_NS3300.VL.0141</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0"/>
      <c r="B13" s="10"/>
      <c r="C13" s="10"/>
      <c r="D13" s="10"/>
      <c r="E13" s="10"/>
      <c r="F13" s="10"/>
      <c r="G13" s="10"/>
      <c r="H13" s="10"/>
      <c r="I13" s="10"/>
      <c r="J13" s="68"/>
      <c r="K13" s="68"/>
      <c r="L13" s="68"/>
      <c r="M13" s="68"/>
      <c r="N13" s="68"/>
      <c r="O13" s="68"/>
      <c r="P13" s="68"/>
      <c r="Q13" s="68"/>
      <c r="R13" s="68"/>
      <c r="S13" s="68"/>
      <c r="T13" s="225"/>
      <c r="U13" s="68"/>
    </row>
    <row r="14" spans="1:29" ht="69" customHeight="1" x14ac:dyDescent="0.25">
      <c r="A14" s="326"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64"/>
      <c r="L17" s="64"/>
      <c r="M17" s="64"/>
      <c r="N17" s="64"/>
      <c r="O17" s="64"/>
      <c r="P17" s="64"/>
      <c r="Q17" s="64"/>
      <c r="R17" s="64"/>
      <c r="S17" s="64"/>
      <c r="T17" s="226"/>
    </row>
    <row r="18" spans="1:29" x14ac:dyDescent="0.25">
      <c r="A18" s="485" t="s">
        <v>423</v>
      </c>
      <c r="B18" s="485"/>
      <c r="C18" s="485"/>
      <c r="D18" s="485"/>
      <c r="E18" s="485"/>
      <c r="F18" s="485"/>
      <c r="G18" s="485"/>
      <c r="H18" s="485"/>
      <c r="I18" s="485"/>
      <c r="J18" s="485"/>
      <c r="K18" s="485"/>
      <c r="L18" s="485"/>
      <c r="M18" s="485"/>
      <c r="N18" s="485"/>
      <c r="O18" s="485"/>
      <c r="P18" s="485"/>
      <c r="Q18" s="485"/>
      <c r="R18" s="485"/>
      <c r="S18" s="485"/>
      <c r="T18" s="485"/>
      <c r="U18" s="485"/>
    </row>
    <row r="19" spans="1:29" x14ac:dyDescent="0.25">
      <c r="A19" s="222"/>
      <c r="B19" s="222"/>
      <c r="C19" s="222"/>
      <c r="D19" s="222"/>
      <c r="E19" s="222"/>
      <c r="F19" s="222"/>
      <c r="G19" s="222"/>
      <c r="H19" s="222"/>
      <c r="I19" s="222"/>
      <c r="J19" s="222"/>
      <c r="K19" s="222"/>
      <c r="L19" s="222"/>
      <c r="M19" s="222"/>
      <c r="N19" s="222"/>
      <c r="O19" s="222"/>
      <c r="P19" s="222"/>
      <c r="Q19" s="222"/>
      <c r="R19" s="222"/>
      <c r="S19" s="222"/>
      <c r="T19" s="222"/>
      <c r="U19" s="222"/>
    </row>
    <row r="20" spans="1:29" ht="15.75" customHeight="1" x14ac:dyDescent="0.25">
      <c r="A20" s="486" t="s">
        <v>186</v>
      </c>
      <c r="B20" s="486" t="s">
        <v>185</v>
      </c>
      <c r="C20" s="489" t="s">
        <v>184</v>
      </c>
      <c r="D20" s="489"/>
      <c r="E20" s="490" t="s">
        <v>183</v>
      </c>
      <c r="F20" s="490"/>
      <c r="G20" s="491" t="s">
        <v>543</v>
      </c>
      <c r="H20" s="494" t="s">
        <v>457</v>
      </c>
      <c r="I20" s="495"/>
      <c r="J20" s="495"/>
      <c r="K20" s="495"/>
      <c r="L20" s="494" t="s">
        <v>458</v>
      </c>
      <c r="M20" s="495"/>
      <c r="N20" s="495"/>
      <c r="O20" s="495"/>
      <c r="P20" s="494" t="s">
        <v>498</v>
      </c>
      <c r="Q20" s="495"/>
      <c r="R20" s="495"/>
      <c r="S20" s="495"/>
      <c r="T20" s="494" t="s">
        <v>502</v>
      </c>
      <c r="U20" s="495"/>
      <c r="V20" s="495"/>
      <c r="W20" s="495"/>
      <c r="X20" s="494" t="s">
        <v>544</v>
      </c>
      <c r="Y20" s="495"/>
      <c r="Z20" s="495"/>
      <c r="AA20" s="495"/>
      <c r="AB20" s="497" t="s">
        <v>182</v>
      </c>
      <c r="AC20" s="497"/>
    </row>
    <row r="21" spans="1:29" s="203" customFormat="1" ht="15.75" customHeight="1" x14ac:dyDescent="0.25">
      <c r="A21" s="487"/>
      <c r="B21" s="487"/>
      <c r="C21" s="489"/>
      <c r="D21" s="489"/>
      <c r="E21" s="490"/>
      <c r="F21" s="490"/>
      <c r="G21" s="492"/>
      <c r="H21" s="496" t="s">
        <v>1</v>
      </c>
      <c r="I21" s="496"/>
      <c r="J21" s="496" t="s">
        <v>180</v>
      </c>
      <c r="K21" s="496"/>
      <c r="L21" s="496" t="s">
        <v>1</v>
      </c>
      <c r="M21" s="496"/>
      <c r="N21" s="496" t="s">
        <v>180</v>
      </c>
      <c r="O21" s="496"/>
      <c r="P21" s="496" t="s">
        <v>1</v>
      </c>
      <c r="Q21" s="496"/>
      <c r="R21" s="496" t="s">
        <v>180</v>
      </c>
      <c r="S21" s="496"/>
      <c r="T21" s="496" t="s">
        <v>1</v>
      </c>
      <c r="U21" s="496"/>
      <c r="V21" s="496" t="s">
        <v>180</v>
      </c>
      <c r="W21" s="496"/>
      <c r="X21" s="496" t="s">
        <v>1</v>
      </c>
      <c r="Y21" s="496"/>
      <c r="Z21" s="496" t="s">
        <v>180</v>
      </c>
      <c r="AA21" s="496"/>
      <c r="AB21" s="497"/>
      <c r="AC21" s="497"/>
    </row>
    <row r="22" spans="1:29" s="203" customFormat="1" ht="78.75" x14ac:dyDescent="0.25">
      <c r="A22" s="488"/>
      <c r="B22" s="488"/>
      <c r="C22" s="221" t="s">
        <v>1</v>
      </c>
      <c r="D22" s="221" t="s">
        <v>180</v>
      </c>
      <c r="E22" s="198" t="s">
        <v>541</v>
      </c>
      <c r="F22" s="198" t="s">
        <v>542</v>
      </c>
      <c r="G22" s="493"/>
      <c r="H22" s="204" t="s">
        <v>404</v>
      </c>
      <c r="I22" s="204" t="s">
        <v>405</v>
      </c>
      <c r="J22" s="204" t="s">
        <v>404</v>
      </c>
      <c r="K22" s="204" t="s">
        <v>405</v>
      </c>
      <c r="L22" s="204" t="s">
        <v>404</v>
      </c>
      <c r="M22" s="204" t="s">
        <v>405</v>
      </c>
      <c r="N22" s="204" t="s">
        <v>404</v>
      </c>
      <c r="O22" s="204" t="s">
        <v>405</v>
      </c>
      <c r="P22" s="204" t="s">
        <v>404</v>
      </c>
      <c r="Q22" s="204" t="s">
        <v>405</v>
      </c>
      <c r="R22" s="204" t="s">
        <v>404</v>
      </c>
      <c r="S22" s="204" t="s">
        <v>405</v>
      </c>
      <c r="T22" s="204" t="s">
        <v>404</v>
      </c>
      <c r="U22" s="204" t="s">
        <v>405</v>
      </c>
      <c r="V22" s="204" t="s">
        <v>404</v>
      </c>
      <c r="W22" s="204" t="s">
        <v>405</v>
      </c>
      <c r="X22" s="204" t="s">
        <v>404</v>
      </c>
      <c r="Y22" s="204" t="s">
        <v>405</v>
      </c>
      <c r="Z22" s="204" t="s">
        <v>404</v>
      </c>
      <c r="AA22" s="204" t="s">
        <v>405</v>
      </c>
      <c r="AB22" s="221" t="s">
        <v>181</v>
      </c>
      <c r="AC22" s="221" t="s">
        <v>180</v>
      </c>
    </row>
    <row r="23" spans="1:29" s="203" customForma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ht="47.25" x14ac:dyDescent="0.25">
      <c r="A24" s="227">
        <v>1</v>
      </c>
      <c r="B24" s="159" t="s">
        <v>179</v>
      </c>
      <c r="C24" s="228" t="s">
        <v>493</v>
      </c>
      <c r="D24" s="229">
        <v>0.57193884941926709</v>
      </c>
      <c r="E24" s="229" t="s">
        <v>493</v>
      </c>
      <c r="F24" s="229" t="s">
        <v>493</v>
      </c>
      <c r="G24" s="229">
        <v>0</v>
      </c>
      <c r="H24" s="229" t="s">
        <v>493</v>
      </c>
      <c r="I24" s="229"/>
      <c r="J24" s="229">
        <v>0.57193884941926709</v>
      </c>
      <c r="K24" s="229"/>
      <c r="L24" s="229" t="s">
        <v>493</v>
      </c>
      <c r="M24" s="229"/>
      <c r="N24" s="229">
        <v>0</v>
      </c>
      <c r="O24" s="229"/>
      <c r="P24" s="229" t="s">
        <v>493</v>
      </c>
      <c r="Q24" s="229"/>
      <c r="R24" s="229">
        <v>0</v>
      </c>
      <c r="S24" s="229"/>
      <c r="T24" s="229" t="s">
        <v>493</v>
      </c>
      <c r="U24" s="230"/>
      <c r="V24" s="230">
        <v>0</v>
      </c>
      <c r="W24" s="230"/>
      <c r="X24" s="230">
        <v>0</v>
      </c>
      <c r="Y24" s="230"/>
      <c r="Z24" s="230" t="s">
        <v>493</v>
      </c>
      <c r="AA24" s="230"/>
      <c r="AB24" s="230">
        <v>0</v>
      </c>
      <c r="AC24" s="231">
        <v>0.57193884941926709</v>
      </c>
    </row>
    <row r="25" spans="1:29" x14ac:dyDescent="0.25">
      <c r="A25" s="232" t="s">
        <v>178</v>
      </c>
      <c r="B25" s="161" t="s">
        <v>177</v>
      </c>
      <c r="C25" s="228"/>
      <c r="D25" s="229"/>
      <c r="E25" s="229"/>
      <c r="F25" s="229"/>
      <c r="G25" s="229">
        <v>0</v>
      </c>
      <c r="H25" s="229" t="s">
        <v>493</v>
      </c>
      <c r="I25" s="229"/>
      <c r="J25" s="229">
        <v>0</v>
      </c>
      <c r="K25" s="229"/>
      <c r="L25" s="229" t="s">
        <v>493</v>
      </c>
      <c r="M25" s="229"/>
      <c r="N25" s="229">
        <v>0</v>
      </c>
      <c r="O25" s="229"/>
      <c r="P25" s="229" t="s">
        <v>493</v>
      </c>
      <c r="Q25" s="229"/>
      <c r="R25" s="229">
        <v>0</v>
      </c>
      <c r="S25" s="229"/>
      <c r="T25" s="229" t="s">
        <v>493</v>
      </c>
      <c r="U25" s="230"/>
      <c r="V25" s="230">
        <v>0</v>
      </c>
      <c r="W25" s="230"/>
      <c r="X25" s="230">
        <v>0</v>
      </c>
      <c r="Y25" s="230"/>
      <c r="Z25" s="230" t="s">
        <v>493</v>
      </c>
      <c r="AA25" s="230"/>
      <c r="AB25" s="230">
        <v>0</v>
      </c>
      <c r="AC25" s="231">
        <v>0</v>
      </c>
    </row>
    <row r="26" spans="1:29" x14ac:dyDescent="0.25">
      <c r="A26" s="232" t="s">
        <v>176</v>
      </c>
      <c r="B26" s="161" t="s">
        <v>175</v>
      </c>
      <c r="C26" s="197"/>
      <c r="D26" s="233"/>
      <c r="E26" s="233"/>
      <c r="F26" s="233"/>
      <c r="G26" s="252">
        <v>0</v>
      </c>
      <c r="H26" s="252" t="s">
        <v>493</v>
      </c>
      <c r="I26" s="252"/>
      <c r="J26" s="229">
        <v>0</v>
      </c>
      <c r="K26" s="252"/>
      <c r="L26" s="252" t="s">
        <v>493</v>
      </c>
      <c r="M26" s="252"/>
      <c r="N26" s="233">
        <v>0</v>
      </c>
      <c r="O26" s="200"/>
      <c r="P26" s="200" t="s">
        <v>493</v>
      </c>
      <c r="Q26" s="200"/>
      <c r="R26" s="200">
        <v>0</v>
      </c>
      <c r="S26" s="200"/>
      <c r="T26" s="200" t="s">
        <v>493</v>
      </c>
      <c r="U26" s="230"/>
      <c r="V26" s="230">
        <v>0</v>
      </c>
      <c r="W26" s="230"/>
      <c r="X26" s="230">
        <v>0</v>
      </c>
      <c r="Y26" s="230"/>
      <c r="Z26" s="230" t="s">
        <v>493</v>
      </c>
      <c r="AA26" s="230"/>
      <c r="AB26" s="230">
        <v>0</v>
      </c>
      <c r="AC26" s="231">
        <v>0</v>
      </c>
    </row>
    <row r="27" spans="1:29" ht="31.5" x14ac:dyDescent="0.25">
      <c r="A27" s="232" t="s">
        <v>174</v>
      </c>
      <c r="B27" s="161" t="s">
        <v>360</v>
      </c>
      <c r="C27" s="197"/>
      <c r="D27" s="233"/>
      <c r="E27" s="233"/>
      <c r="F27" s="233"/>
      <c r="G27" s="197">
        <v>0</v>
      </c>
      <c r="H27" s="197" t="s">
        <v>493</v>
      </c>
      <c r="I27" s="197"/>
      <c r="J27" s="234">
        <v>0.39110615302083607</v>
      </c>
      <c r="K27" s="197"/>
      <c r="L27" s="197" t="s">
        <v>493</v>
      </c>
      <c r="M27" s="197"/>
      <c r="N27" s="233">
        <v>0</v>
      </c>
      <c r="O27" s="200"/>
      <c r="P27" s="200" t="s">
        <v>493</v>
      </c>
      <c r="Q27" s="200"/>
      <c r="R27" s="200">
        <v>0</v>
      </c>
      <c r="S27" s="200"/>
      <c r="T27" s="200" t="s">
        <v>493</v>
      </c>
      <c r="U27" s="230"/>
      <c r="V27" s="230">
        <v>0</v>
      </c>
      <c r="W27" s="230"/>
      <c r="X27" s="230">
        <v>0</v>
      </c>
      <c r="Y27" s="230"/>
      <c r="Z27" s="230" t="s">
        <v>493</v>
      </c>
      <c r="AA27" s="230"/>
      <c r="AB27" s="230">
        <v>0</v>
      </c>
      <c r="AC27" s="231">
        <v>0.39110615302083607</v>
      </c>
    </row>
    <row r="28" spans="1:29" x14ac:dyDescent="0.25">
      <c r="A28" s="232" t="s">
        <v>173</v>
      </c>
      <c r="B28" s="161" t="s">
        <v>172</v>
      </c>
      <c r="C28" s="197"/>
      <c r="D28" s="233"/>
      <c r="E28" s="233"/>
      <c r="F28" s="233"/>
      <c r="G28" s="197">
        <v>0</v>
      </c>
      <c r="H28" s="197">
        <v>0</v>
      </c>
      <c r="I28" s="197"/>
      <c r="J28" s="233">
        <v>9.8794831399999991E-2</v>
      </c>
      <c r="K28" s="197"/>
      <c r="L28" s="197">
        <v>0</v>
      </c>
      <c r="M28" s="197"/>
      <c r="N28" s="233">
        <v>0</v>
      </c>
      <c r="O28" s="200"/>
      <c r="P28" s="200">
        <v>0</v>
      </c>
      <c r="Q28" s="200"/>
      <c r="R28" s="233">
        <v>0</v>
      </c>
      <c r="S28" s="200"/>
      <c r="T28" s="200">
        <v>0</v>
      </c>
      <c r="U28" s="230"/>
      <c r="V28" s="230">
        <v>0</v>
      </c>
      <c r="W28" s="230"/>
      <c r="X28" s="230">
        <v>0</v>
      </c>
      <c r="Y28" s="230"/>
      <c r="Z28" s="230">
        <v>0</v>
      </c>
      <c r="AA28" s="230"/>
      <c r="AB28" s="230">
        <v>0</v>
      </c>
      <c r="AC28" s="231">
        <v>9.8794831399999991E-2</v>
      </c>
    </row>
    <row r="29" spans="1:29" x14ac:dyDescent="0.25">
      <c r="A29" s="232" t="s">
        <v>171</v>
      </c>
      <c r="B29" s="162" t="s">
        <v>170</v>
      </c>
      <c r="C29" s="197"/>
      <c r="D29" s="233"/>
      <c r="E29" s="233"/>
      <c r="F29" s="233"/>
      <c r="G29" s="197">
        <v>0</v>
      </c>
      <c r="H29" s="197" t="s">
        <v>493</v>
      </c>
      <c r="I29" s="197"/>
      <c r="J29" s="233">
        <v>8.2037864998431034E-2</v>
      </c>
      <c r="K29" s="197"/>
      <c r="L29" s="197" t="s">
        <v>493</v>
      </c>
      <c r="M29" s="197"/>
      <c r="N29" s="233">
        <v>0</v>
      </c>
      <c r="O29" s="200"/>
      <c r="P29" s="200" t="s">
        <v>493</v>
      </c>
      <c r="Q29" s="200"/>
      <c r="R29" s="200">
        <v>0</v>
      </c>
      <c r="S29" s="200"/>
      <c r="T29" s="200" t="s">
        <v>493</v>
      </c>
      <c r="U29" s="230"/>
      <c r="V29" s="230">
        <v>0</v>
      </c>
      <c r="W29" s="230"/>
      <c r="X29" s="230">
        <v>0</v>
      </c>
      <c r="Y29" s="230"/>
      <c r="Z29" s="230" t="s">
        <v>493</v>
      </c>
      <c r="AA29" s="230"/>
      <c r="AB29" s="230">
        <v>0</v>
      </c>
      <c r="AC29" s="231">
        <v>8.2037864998431034E-2</v>
      </c>
    </row>
    <row r="30" spans="1:29" ht="47.25" x14ac:dyDescent="0.25">
      <c r="A30" s="227" t="s">
        <v>63</v>
      </c>
      <c r="B30" s="228" t="s">
        <v>169</v>
      </c>
      <c r="C30" s="228" t="s">
        <v>493</v>
      </c>
      <c r="D30" s="229">
        <v>0.47208552302083606</v>
      </c>
      <c r="E30" s="229" t="s">
        <v>493</v>
      </c>
      <c r="F30" s="229" t="s">
        <v>493</v>
      </c>
      <c r="G30" s="197">
        <v>0</v>
      </c>
      <c r="H30" s="197" t="s">
        <v>493</v>
      </c>
      <c r="I30" s="197"/>
      <c r="J30" s="229">
        <v>0.47208552302083606</v>
      </c>
      <c r="K30" s="197"/>
      <c r="L30" s="197" t="s">
        <v>493</v>
      </c>
      <c r="M30" s="197"/>
      <c r="N30" s="229">
        <v>0</v>
      </c>
      <c r="O30" s="200"/>
      <c r="P30" s="200" t="s">
        <v>493</v>
      </c>
      <c r="Q30" s="200"/>
      <c r="R30" s="229">
        <v>0</v>
      </c>
      <c r="S30" s="200"/>
      <c r="T30" s="200" t="s">
        <v>493</v>
      </c>
      <c r="U30" s="230"/>
      <c r="V30" s="230">
        <v>0</v>
      </c>
      <c r="W30" s="230"/>
      <c r="X30" s="230">
        <v>0</v>
      </c>
      <c r="Y30" s="230"/>
      <c r="Z30" s="230" t="s">
        <v>493</v>
      </c>
      <c r="AA30" s="230"/>
      <c r="AB30" s="230">
        <v>0</v>
      </c>
      <c r="AC30" s="231">
        <v>0.47208552302083606</v>
      </c>
    </row>
    <row r="31" spans="1:29" x14ac:dyDescent="0.25">
      <c r="A31" s="227" t="s">
        <v>168</v>
      </c>
      <c r="B31" s="197" t="s">
        <v>167</v>
      </c>
      <c r="C31" s="228" t="s">
        <v>493</v>
      </c>
      <c r="D31" s="235">
        <v>5.2714622844499286E-2</v>
      </c>
      <c r="E31" s="233"/>
      <c r="F31" s="233"/>
      <c r="G31" s="197"/>
      <c r="H31" s="197"/>
      <c r="I31" s="197"/>
      <c r="J31" s="233"/>
      <c r="K31" s="197"/>
      <c r="L31" s="197"/>
      <c r="M31" s="197"/>
      <c r="N31" s="233"/>
      <c r="O31" s="200"/>
      <c r="P31" s="200"/>
      <c r="Q31" s="200"/>
      <c r="R31" s="200"/>
      <c r="S31" s="200"/>
      <c r="T31" s="200"/>
      <c r="U31" s="230"/>
      <c r="V31" s="230"/>
      <c r="W31" s="230"/>
      <c r="X31" s="230"/>
      <c r="Y31" s="230"/>
      <c r="Z31" s="230"/>
      <c r="AA31" s="230"/>
      <c r="AB31" s="230">
        <v>0</v>
      </c>
      <c r="AC31" s="231">
        <v>0</v>
      </c>
    </row>
    <row r="32" spans="1:29" ht="31.5" x14ac:dyDescent="0.25">
      <c r="A32" s="227" t="s">
        <v>166</v>
      </c>
      <c r="B32" s="197" t="s">
        <v>165</v>
      </c>
      <c r="C32" s="235" t="s">
        <v>493</v>
      </c>
      <c r="D32" s="235">
        <v>0.14557591022188127</v>
      </c>
      <c r="E32" s="235"/>
      <c r="F32" s="233"/>
      <c r="G32" s="197"/>
      <c r="H32" s="197"/>
      <c r="I32" s="197"/>
      <c r="J32" s="233"/>
      <c r="K32" s="197"/>
      <c r="L32" s="197"/>
      <c r="M32" s="197"/>
      <c r="N32" s="235"/>
      <c r="O32" s="200"/>
      <c r="P32" s="200"/>
      <c r="Q32" s="200"/>
      <c r="R32" s="233"/>
      <c r="S32" s="200"/>
      <c r="T32" s="200"/>
      <c r="U32" s="230"/>
      <c r="V32" s="230"/>
      <c r="W32" s="230"/>
      <c r="X32" s="230"/>
      <c r="Y32" s="230"/>
      <c r="Z32" s="230"/>
      <c r="AA32" s="230"/>
      <c r="AB32" s="230">
        <v>0</v>
      </c>
      <c r="AC32" s="231">
        <v>0</v>
      </c>
    </row>
    <row r="33" spans="1:29" x14ac:dyDescent="0.25">
      <c r="A33" s="227" t="s">
        <v>164</v>
      </c>
      <c r="B33" s="197" t="s">
        <v>163</v>
      </c>
      <c r="C33" s="228" t="s">
        <v>493</v>
      </c>
      <c r="D33" s="235">
        <v>9.2973851249999989E-2</v>
      </c>
      <c r="E33" s="233"/>
      <c r="F33" s="233"/>
      <c r="G33" s="197"/>
      <c r="H33" s="197"/>
      <c r="I33" s="197"/>
      <c r="J33" s="233"/>
      <c r="K33" s="197"/>
      <c r="L33" s="197"/>
      <c r="M33" s="197"/>
      <c r="N33" s="233"/>
      <c r="O33" s="200"/>
      <c r="P33" s="200"/>
      <c r="Q33" s="200"/>
      <c r="R33" s="233"/>
      <c r="S33" s="200"/>
      <c r="T33" s="200"/>
      <c r="U33" s="230"/>
      <c r="V33" s="230"/>
      <c r="W33" s="230"/>
      <c r="X33" s="230"/>
      <c r="Y33" s="230"/>
      <c r="Z33" s="230"/>
      <c r="AA33" s="230"/>
      <c r="AB33" s="230">
        <v>0</v>
      </c>
      <c r="AC33" s="231">
        <v>0</v>
      </c>
    </row>
    <row r="34" spans="1:29" x14ac:dyDescent="0.25">
      <c r="A34" s="227" t="s">
        <v>162</v>
      </c>
      <c r="B34" s="197" t="s">
        <v>161</v>
      </c>
      <c r="C34" s="228" t="s">
        <v>493</v>
      </c>
      <c r="D34" s="235">
        <v>0.18082113870445546</v>
      </c>
      <c r="E34" s="233"/>
      <c r="F34" s="233"/>
      <c r="G34" s="197"/>
      <c r="H34" s="197"/>
      <c r="I34" s="197"/>
      <c r="J34" s="233"/>
      <c r="K34" s="197"/>
      <c r="L34" s="197"/>
      <c r="M34" s="197"/>
      <c r="N34" s="233"/>
      <c r="O34" s="200"/>
      <c r="P34" s="200"/>
      <c r="Q34" s="200"/>
      <c r="R34" s="233"/>
      <c r="S34" s="200"/>
      <c r="T34" s="200"/>
      <c r="U34" s="230"/>
      <c r="V34" s="230"/>
      <c r="W34" s="230"/>
      <c r="X34" s="230"/>
      <c r="Y34" s="230"/>
      <c r="Z34" s="230"/>
      <c r="AA34" s="230"/>
      <c r="AB34" s="230">
        <v>0</v>
      </c>
      <c r="AC34" s="231">
        <v>0</v>
      </c>
    </row>
    <row r="35" spans="1:29" ht="31.5" x14ac:dyDescent="0.25">
      <c r="A35" s="158" t="s">
        <v>62</v>
      </c>
      <c r="B35" s="159" t="s">
        <v>160</v>
      </c>
      <c r="C35" s="228"/>
      <c r="D35" s="229"/>
      <c r="E35" s="229"/>
      <c r="F35" s="229"/>
      <c r="G35" s="197"/>
      <c r="H35" s="197"/>
      <c r="I35" s="197"/>
      <c r="J35" s="234"/>
      <c r="K35" s="197"/>
      <c r="L35" s="197"/>
      <c r="M35" s="197"/>
      <c r="N35" s="229"/>
      <c r="O35" s="200"/>
      <c r="P35" s="200"/>
      <c r="Q35" s="200"/>
      <c r="R35" s="200"/>
      <c r="S35" s="200"/>
      <c r="T35" s="200"/>
      <c r="U35" s="230"/>
      <c r="V35" s="230"/>
      <c r="W35" s="230"/>
      <c r="X35" s="230"/>
      <c r="Y35" s="230"/>
      <c r="Z35" s="230"/>
      <c r="AA35" s="230"/>
      <c r="AB35" s="230"/>
      <c r="AC35" s="231"/>
    </row>
    <row r="36" spans="1:29" x14ac:dyDescent="0.25">
      <c r="A36" s="160" t="s">
        <v>159</v>
      </c>
      <c r="B36" s="163" t="s">
        <v>461</v>
      </c>
      <c r="C36" s="236"/>
      <c r="D36" s="237"/>
      <c r="E36" s="237"/>
      <c r="F36" s="237"/>
      <c r="G36" s="238">
        <v>0</v>
      </c>
      <c r="H36" s="238" t="s">
        <v>493</v>
      </c>
      <c r="I36" s="238" t="s">
        <v>493</v>
      </c>
      <c r="J36" s="239">
        <v>0</v>
      </c>
      <c r="K36" s="200" t="s">
        <v>553</v>
      </c>
      <c r="L36" s="197" t="s">
        <v>493</v>
      </c>
      <c r="M36" s="197" t="s">
        <v>493</v>
      </c>
      <c r="N36" s="229">
        <v>0</v>
      </c>
      <c r="O36" s="200" t="s">
        <v>553</v>
      </c>
      <c r="P36" s="200" t="s">
        <v>493</v>
      </c>
      <c r="Q36" s="200" t="s">
        <v>493</v>
      </c>
      <c r="R36" s="200">
        <v>0</v>
      </c>
      <c r="S36" s="200" t="s">
        <v>553</v>
      </c>
      <c r="T36" s="200" t="s">
        <v>493</v>
      </c>
      <c r="U36" s="230" t="s">
        <v>493</v>
      </c>
      <c r="V36" s="230">
        <v>0</v>
      </c>
      <c r="W36" s="230" t="s">
        <v>553</v>
      </c>
      <c r="X36" s="230">
        <v>0</v>
      </c>
      <c r="Y36" s="230" t="s">
        <v>553</v>
      </c>
      <c r="Z36" s="230" t="s">
        <v>493</v>
      </c>
      <c r="AA36" s="230" t="s">
        <v>493</v>
      </c>
      <c r="AB36" s="230">
        <v>0</v>
      </c>
      <c r="AC36" s="231">
        <v>0</v>
      </c>
    </row>
    <row r="37" spans="1:29" ht="31.5" x14ac:dyDescent="0.25">
      <c r="A37" s="160" t="s">
        <v>158</v>
      </c>
      <c r="B37" s="163" t="s">
        <v>459</v>
      </c>
      <c r="C37" s="236"/>
      <c r="D37" s="237"/>
      <c r="E37" s="237"/>
      <c r="F37" s="237"/>
      <c r="G37" s="238">
        <v>0</v>
      </c>
      <c r="H37" s="238" t="s">
        <v>493</v>
      </c>
      <c r="I37" s="238" t="s">
        <v>493</v>
      </c>
      <c r="J37" s="239">
        <v>0</v>
      </c>
      <c r="K37" s="200" t="s">
        <v>553</v>
      </c>
      <c r="L37" s="197" t="s">
        <v>493</v>
      </c>
      <c r="M37" s="197" t="s">
        <v>493</v>
      </c>
      <c r="N37" s="229">
        <v>0</v>
      </c>
      <c r="O37" s="200" t="s">
        <v>553</v>
      </c>
      <c r="P37" s="200" t="s">
        <v>493</v>
      </c>
      <c r="Q37" s="200" t="s">
        <v>493</v>
      </c>
      <c r="R37" s="200">
        <v>0</v>
      </c>
      <c r="S37" s="200" t="s">
        <v>553</v>
      </c>
      <c r="T37" s="200" t="s">
        <v>493</v>
      </c>
      <c r="U37" s="230" t="s">
        <v>493</v>
      </c>
      <c r="V37" s="230">
        <v>0</v>
      </c>
      <c r="W37" s="230" t="s">
        <v>553</v>
      </c>
      <c r="X37" s="230">
        <v>0</v>
      </c>
      <c r="Y37" s="230" t="s">
        <v>553</v>
      </c>
      <c r="Z37" s="230" t="s">
        <v>493</v>
      </c>
      <c r="AA37" s="230" t="s">
        <v>493</v>
      </c>
      <c r="AB37" s="230">
        <v>0</v>
      </c>
      <c r="AC37" s="231">
        <v>0</v>
      </c>
    </row>
    <row r="38" spans="1:29" x14ac:dyDescent="0.25">
      <c r="A38" s="160" t="s">
        <v>157</v>
      </c>
      <c r="B38" s="161" t="s">
        <v>148</v>
      </c>
      <c r="C38" s="236"/>
      <c r="D38" s="229"/>
      <c r="E38" s="237"/>
      <c r="F38" s="237"/>
      <c r="G38" s="238">
        <v>0</v>
      </c>
      <c r="H38" s="238" t="s">
        <v>493</v>
      </c>
      <c r="I38" s="238" t="s">
        <v>493</v>
      </c>
      <c r="J38" s="239">
        <v>0</v>
      </c>
      <c r="K38" s="200" t="s">
        <v>553</v>
      </c>
      <c r="L38" s="197" t="s">
        <v>493</v>
      </c>
      <c r="M38" s="197" t="s">
        <v>493</v>
      </c>
      <c r="N38" s="229">
        <v>0</v>
      </c>
      <c r="O38" s="200" t="s">
        <v>553</v>
      </c>
      <c r="P38" s="200" t="s">
        <v>493</v>
      </c>
      <c r="Q38" s="200" t="s">
        <v>493</v>
      </c>
      <c r="R38" s="229">
        <v>0</v>
      </c>
      <c r="S38" s="200" t="s">
        <v>553</v>
      </c>
      <c r="T38" s="200" t="s">
        <v>493</v>
      </c>
      <c r="U38" s="230" t="s">
        <v>493</v>
      </c>
      <c r="V38" s="230">
        <v>0</v>
      </c>
      <c r="W38" s="230" t="s">
        <v>553</v>
      </c>
      <c r="X38" s="230">
        <v>0</v>
      </c>
      <c r="Y38" s="230" t="s">
        <v>553</v>
      </c>
      <c r="Z38" s="230" t="s">
        <v>493</v>
      </c>
      <c r="AA38" s="230" t="s">
        <v>493</v>
      </c>
      <c r="AB38" s="230">
        <v>0</v>
      </c>
      <c r="AC38" s="231">
        <v>0</v>
      </c>
    </row>
    <row r="39" spans="1:29" x14ac:dyDescent="0.25">
      <c r="A39" s="160" t="s">
        <v>156</v>
      </c>
      <c r="B39" s="161" t="s">
        <v>460</v>
      </c>
      <c r="C39" s="197"/>
      <c r="D39" s="229"/>
      <c r="E39" s="229"/>
      <c r="F39" s="229"/>
      <c r="G39" s="197">
        <v>0</v>
      </c>
      <c r="H39" s="197" t="s">
        <v>493</v>
      </c>
      <c r="I39" s="197" t="s">
        <v>493</v>
      </c>
      <c r="J39" s="233">
        <v>0.01</v>
      </c>
      <c r="K39" s="200">
        <v>3</v>
      </c>
      <c r="L39" s="197" t="s">
        <v>493</v>
      </c>
      <c r="M39" s="197" t="s">
        <v>493</v>
      </c>
      <c r="N39" s="229">
        <v>0</v>
      </c>
      <c r="O39" s="200" t="s">
        <v>553</v>
      </c>
      <c r="P39" s="200" t="s">
        <v>493</v>
      </c>
      <c r="Q39" s="200" t="s">
        <v>493</v>
      </c>
      <c r="R39" s="229">
        <v>0</v>
      </c>
      <c r="S39" s="200" t="s">
        <v>553</v>
      </c>
      <c r="T39" s="200" t="s">
        <v>493</v>
      </c>
      <c r="U39" s="230" t="s">
        <v>493</v>
      </c>
      <c r="V39" s="230">
        <v>0</v>
      </c>
      <c r="W39" s="230" t="s">
        <v>553</v>
      </c>
      <c r="X39" s="230">
        <v>0</v>
      </c>
      <c r="Y39" s="230" t="s">
        <v>553</v>
      </c>
      <c r="Z39" s="230" t="s">
        <v>493</v>
      </c>
      <c r="AA39" s="230" t="s">
        <v>493</v>
      </c>
      <c r="AB39" s="230">
        <v>0</v>
      </c>
      <c r="AC39" s="231">
        <v>0.01</v>
      </c>
    </row>
    <row r="40" spans="1:29" x14ac:dyDescent="0.25">
      <c r="A40" s="160" t="s">
        <v>155</v>
      </c>
      <c r="B40" s="161" t="s">
        <v>462</v>
      </c>
      <c r="C40" s="197"/>
      <c r="D40" s="240"/>
      <c r="E40" s="240"/>
      <c r="F40" s="240"/>
      <c r="G40" s="241">
        <v>0</v>
      </c>
      <c r="H40" s="241" t="s">
        <v>493</v>
      </c>
      <c r="I40" s="241" t="s">
        <v>493</v>
      </c>
      <c r="J40" s="242">
        <v>0</v>
      </c>
      <c r="K40" s="200" t="s">
        <v>553</v>
      </c>
      <c r="L40" s="197" t="s">
        <v>493</v>
      </c>
      <c r="M40" s="197" t="s">
        <v>493</v>
      </c>
      <c r="N40" s="229">
        <v>0</v>
      </c>
      <c r="O40" s="200" t="s">
        <v>553</v>
      </c>
      <c r="P40" s="200" t="s">
        <v>493</v>
      </c>
      <c r="Q40" s="200" t="s">
        <v>493</v>
      </c>
      <c r="R40" s="229">
        <v>0</v>
      </c>
      <c r="S40" s="200" t="s">
        <v>553</v>
      </c>
      <c r="T40" s="200" t="s">
        <v>493</v>
      </c>
      <c r="U40" s="230" t="s">
        <v>493</v>
      </c>
      <c r="V40" s="230">
        <v>0</v>
      </c>
      <c r="W40" s="230" t="s">
        <v>553</v>
      </c>
      <c r="X40" s="230">
        <v>0</v>
      </c>
      <c r="Y40" s="230" t="s">
        <v>553</v>
      </c>
      <c r="Z40" s="230" t="s">
        <v>493</v>
      </c>
      <c r="AA40" s="230" t="s">
        <v>493</v>
      </c>
      <c r="AB40" s="230">
        <v>0</v>
      </c>
      <c r="AC40" s="231">
        <v>0</v>
      </c>
    </row>
    <row r="41" spans="1:29" x14ac:dyDescent="0.25">
      <c r="A41" s="160" t="s">
        <v>154</v>
      </c>
      <c r="B41" s="161" t="s">
        <v>463</v>
      </c>
      <c r="C41" s="197"/>
      <c r="D41" s="229"/>
      <c r="E41" s="229"/>
      <c r="F41" s="229"/>
      <c r="G41" s="197">
        <v>0</v>
      </c>
      <c r="H41" s="197" t="s">
        <v>493</v>
      </c>
      <c r="I41" s="197" t="s">
        <v>493</v>
      </c>
      <c r="J41" s="233">
        <v>0</v>
      </c>
      <c r="K41" s="197" t="s">
        <v>553</v>
      </c>
      <c r="L41" s="197" t="s">
        <v>493</v>
      </c>
      <c r="M41" s="197" t="s">
        <v>493</v>
      </c>
      <c r="N41" s="229">
        <v>0</v>
      </c>
      <c r="O41" s="200" t="s">
        <v>553</v>
      </c>
      <c r="P41" s="200" t="s">
        <v>493</v>
      </c>
      <c r="Q41" s="200" t="s">
        <v>493</v>
      </c>
      <c r="R41" s="229">
        <v>0</v>
      </c>
      <c r="S41" s="200" t="s">
        <v>553</v>
      </c>
      <c r="T41" s="200" t="s">
        <v>493</v>
      </c>
      <c r="U41" s="230" t="s">
        <v>493</v>
      </c>
      <c r="V41" s="230">
        <v>0</v>
      </c>
      <c r="W41" s="230" t="s">
        <v>553</v>
      </c>
      <c r="X41" s="230">
        <v>0</v>
      </c>
      <c r="Y41" s="230" t="s">
        <v>553</v>
      </c>
      <c r="Z41" s="230" t="s">
        <v>493</v>
      </c>
      <c r="AA41" s="230" t="s">
        <v>493</v>
      </c>
      <c r="AB41" s="230">
        <v>0</v>
      </c>
      <c r="AC41" s="231">
        <v>0</v>
      </c>
    </row>
    <row r="42" spans="1:29" x14ac:dyDescent="0.25">
      <c r="A42" s="160" t="s">
        <v>153</v>
      </c>
      <c r="B42" s="161" t="s">
        <v>464</v>
      </c>
      <c r="C42" s="236"/>
      <c r="D42" s="229"/>
      <c r="E42" s="229"/>
      <c r="F42" s="229"/>
      <c r="G42" s="197">
        <v>0</v>
      </c>
      <c r="H42" s="197" t="s">
        <v>493</v>
      </c>
      <c r="I42" s="197" t="s">
        <v>493</v>
      </c>
      <c r="J42" s="233">
        <v>0</v>
      </c>
      <c r="K42" s="197" t="s">
        <v>553</v>
      </c>
      <c r="L42" s="197" t="s">
        <v>493</v>
      </c>
      <c r="M42" s="197" t="s">
        <v>493</v>
      </c>
      <c r="N42" s="229">
        <v>0</v>
      </c>
      <c r="O42" s="200" t="s">
        <v>553</v>
      </c>
      <c r="P42" s="200" t="s">
        <v>493</v>
      </c>
      <c r="Q42" s="200" t="s">
        <v>493</v>
      </c>
      <c r="R42" s="229">
        <v>0</v>
      </c>
      <c r="S42" s="200" t="s">
        <v>553</v>
      </c>
      <c r="T42" s="200" t="s">
        <v>493</v>
      </c>
      <c r="U42" s="230" t="s">
        <v>493</v>
      </c>
      <c r="V42" s="230">
        <v>0</v>
      </c>
      <c r="W42" s="230" t="s">
        <v>553</v>
      </c>
      <c r="X42" s="230">
        <v>0</v>
      </c>
      <c r="Y42" s="230" t="s">
        <v>553</v>
      </c>
      <c r="Z42" s="230" t="s">
        <v>493</v>
      </c>
      <c r="AA42" s="230" t="s">
        <v>493</v>
      </c>
      <c r="AB42" s="230">
        <v>0</v>
      </c>
      <c r="AC42" s="231">
        <v>0</v>
      </c>
    </row>
    <row r="43" spans="1:29" x14ac:dyDescent="0.25">
      <c r="A43" s="160" t="s">
        <v>465</v>
      </c>
      <c r="B43" s="161" t="s">
        <v>466</v>
      </c>
      <c r="C43" s="228"/>
      <c r="D43" s="229"/>
      <c r="E43" s="229"/>
      <c r="F43" s="229"/>
      <c r="G43" s="197">
        <v>0</v>
      </c>
      <c r="H43" s="197" t="s">
        <v>493</v>
      </c>
      <c r="I43" s="197" t="s">
        <v>493</v>
      </c>
      <c r="J43" s="233">
        <v>0</v>
      </c>
      <c r="K43" s="197" t="s">
        <v>553</v>
      </c>
      <c r="L43" s="197" t="s">
        <v>493</v>
      </c>
      <c r="M43" s="197" t="s">
        <v>493</v>
      </c>
      <c r="N43" s="229">
        <v>0</v>
      </c>
      <c r="O43" s="200" t="s">
        <v>553</v>
      </c>
      <c r="P43" s="200" t="s">
        <v>493</v>
      </c>
      <c r="Q43" s="200" t="s">
        <v>493</v>
      </c>
      <c r="R43" s="229">
        <v>0</v>
      </c>
      <c r="S43" s="200" t="s">
        <v>553</v>
      </c>
      <c r="T43" s="200" t="s">
        <v>493</v>
      </c>
      <c r="U43" s="230" t="s">
        <v>493</v>
      </c>
      <c r="V43" s="230">
        <v>0</v>
      </c>
      <c r="W43" s="230" t="s">
        <v>553</v>
      </c>
      <c r="X43" s="230">
        <v>0</v>
      </c>
      <c r="Y43" s="230" t="s">
        <v>553</v>
      </c>
      <c r="Z43" s="230" t="s">
        <v>493</v>
      </c>
      <c r="AA43" s="230" t="s">
        <v>493</v>
      </c>
      <c r="AB43" s="230">
        <v>0</v>
      </c>
      <c r="AC43" s="231">
        <v>0</v>
      </c>
    </row>
    <row r="44" spans="1:29" x14ac:dyDescent="0.25">
      <c r="A44" s="160" t="s">
        <v>467</v>
      </c>
      <c r="B44" s="161" t="s">
        <v>468</v>
      </c>
      <c r="C44" s="197"/>
      <c r="D44" s="240"/>
      <c r="E44" s="240"/>
      <c r="F44" s="240"/>
      <c r="G44" s="241">
        <v>0</v>
      </c>
      <c r="H44" s="241" t="s">
        <v>493</v>
      </c>
      <c r="I44" s="241" t="s">
        <v>493</v>
      </c>
      <c r="J44" s="242">
        <v>1</v>
      </c>
      <c r="K44" s="242">
        <v>3</v>
      </c>
      <c r="L44" s="241" t="s">
        <v>493</v>
      </c>
      <c r="M44" s="241" t="s">
        <v>493</v>
      </c>
      <c r="N44" s="240">
        <v>0</v>
      </c>
      <c r="O44" s="200" t="s">
        <v>553</v>
      </c>
      <c r="P44" s="200" t="s">
        <v>493</v>
      </c>
      <c r="Q44" s="200" t="s">
        <v>493</v>
      </c>
      <c r="R44" s="229">
        <v>0</v>
      </c>
      <c r="S44" s="200" t="s">
        <v>553</v>
      </c>
      <c r="T44" s="200" t="s">
        <v>493</v>
      </c>
      <c r="U44" s="230" t="s">
        <v>493</v>
      </c>
      <c r="V44" s="230">
        <v>0</v>
      </c>
      <c r="W44" s="230" t="s">
        <v>553</v>
      </c>
      <c r="X44" s="230">
        <v>0</v>
      </c>
      <c r="Y44" s="230" t="s">
        <v>553</v>
      </c>
      <c r="Z44" s="230" t="s">
        <v>493</v>
      </c>
      <c r="AA44" s="230" t="s">
        <v>493</v>
      </c>
      <c r="AB44" s="230">
        <v>0</v>
      </c>
      <c r="AC44" s="243">
        <v>1</v>
      </c>
    </row>
    <row r="45" spans="1:29" x14ac:dyDescent="0.25">
      <c r="A45" s="160" t="s">
        <v>469</v>
      </c>
      <c r="B45" s="161" t="s">
        <v>470</v>
      </c>
      <c r="C45" s="197"/>
      <c r="D45" s="229"/>
      <c r="E45" s="229"/>
      <c r="F45" s="229"/>
      <c r="G45" s="197">
        <v>0</v>
      </c>
      <c r="H45" s="197" t="s">
        <v>493</v>
      </c>
      <c r="I45" s="197" t="s">
        <v>493</v>
      </c>
      <c r="J45" s="233">
        <v>0</v>
      </c>
      <c r="K45" s="197" t="s">
        <v>553</v>
      </c>
      <c r="L45" s="197" t="s">
        <v>493</v>
      </c>
      <c r="M45" s="197" t="s">
        <v>493</v>
      </c>
      <c r="N45" s="229">
        <v>0</v>
      </c>
      <c r="O45" s="200" t="s">
        <v>553</v>
      </c>
      <c r="P45" s="200" t="s">
        <v>493</v>
      </c>
      <c r="Q45" s="200" t="s">
        <v>493</v>
      </c>
      <c r="R45" s="229">
        <v>0</v>
      </c>
      <c r="S45" s="200" t="s">
        <v>553</v>
      </c>
      <c r="T45" s="200" t="s">
        <v>493</v>
      </c>
      <c r="U45" s="230" t="s">
        <v>493</v>
      </c>
      <c r="V45" s="230">
        <v>0</v>
      </c>
      <c r="W45" s="230" t="s">
        <v>553</v>
      </c>
      <c r="X45" s="230">
        <v>0</v>
      </c>
      <c r="Y45" s="230" t="s">
        <v>553</v>
      </c>
      <c r="Z45" s="230" t="s">
        <v>493</v>
      </c>
      <c r="AA45" s="230" t="s">
        <v>493</v>
      </c>
      <c r="AB45" s="230">
        <v>0</v>
      </c>
      <c r="AC45" s="231">
        <v>0</v>
      </c>
    </row>
    <row r="46" spans="1:29" x14ac:dyDescent="0.25">
      <c r="A46" s="160" t="s">
        <v>471</v>
      </c>
      <c r="B46" s="161" t="s">
        <v>472</v>
      </c>
      <c r="C46" s="197"/>
      <c r="D46" s="229"/>
      <c r="E46" s="229"/>
      <c r="F46" s="229"/>
      <c r="G46" s="197" t="s">
        <v>493</v>
      </c>
      <c r="H46" s="197" t="s">
        <v>493</v>
      </c>
      <c r="I46" s="197" t="s">
        <v>493</v>
      </c>
      <c r="J46" s="233"/>
      <c r="K46" s="197" t="s">
        <v>553</v>
      </c>
      <c r="L46" s="197" t="s">
        <v>493</v>
      </c>
      <c r="M46" s="197" t="s">
        <v>493</v>
      </c>
      <c r="N46" s="229"/>
      <c r="O46" s="200" t="s">
        <v>553</v>
      </c>
      <c r="P46" s="200" t="s">
        <v>493</v>
      </c>
      <c r="Q46" s="200" t="s">
        <v>493</v>
      </c>
      <c r="R46" s="229"/>
      <c r="S46" s="200" t="s">
        <v>553</v>
      </c>
      <c r="T46" s="200" t="s">
        <v>493</v>
      </c>
      <c r="U46" s="230" t="s">
        <v>493</v>
      </c>
      <c r="V46" s="230"/>
      <c r="W46" s="230" t="s">
        <v>553</v>
      </c>
      <c r="X46" s="230"/>
      <c r="Y46" s="230" t="s">
        <v>553</v>
      </c>
      <c r="Z46" s="230"/>
      <c r="AA46" s="230" t="s">
        <v>553</v>
      </c>
      <c r="AB46" s="230">
        <v>0</v>
      </c>
      <c r="AC46" s="231">
        <v>0</v>
      </c>
    </row>
    <row r="47" spans="1:29" x14ac:dyDescent="0.25">
      <c r="A47" s="158" t="s">
        <v>61</v>
      </c>
      <c r="B47" s="159" t="s">
        <v>152</v>
      </c>
      <c r="C47" s="197"/>
      <c r="D47" s="229"/>
      <c r="E47" s="229"/>
      <c r="F47" s="229"/>
      <c r="G47" s="197"/>
      <c r="H47" s="197"/>
      <c r="I47" s="197"/>
      <c r="J47" s="233"/>
      <c r="K47" s="197"/>
      <c r="L47" s="197"/>
      <c r="M47" s="197"/>
      <c r="N47" s="229"/>
      <c r="O47" s="200"/>
      <c r="P47" s="200"/>
      <c r="Q47" s="200"/>
      <c r="R47" s="229"/>
      <c r="S47" s="200"/>
      <c r="T47" s="200"/>
      <c r="U47" s="230"/>
      <c r="V47" s="230"/>
      <c r="W47" s="230"/>
      <c r="X47" s="230"/>
      <c r="Y47" s="230"/>
      <c r="Z47" s="230"/>
      <c r="AA47" s="230"/>
      <c r="AB47" s="230"/>
      <c r="AC47" s="231"/>
    </row>
    <row r="48" spans="1:29" x14ac:dyDescent="0.25">
      <c r="A48" s="160" t="s">
        <v>151</v>
      </c>
      <c r="B48" s="163" t="s">
        <v>461</v>
      </c>
      <c r="C48" s="197" t="s">
        <v>493</v>
      </c>
      <c r="D48" s="237">
        <v>0</v>
      </c>
      <c r="E48" s="237"/>
      <c r="F48" s="237"/>
      <c r="G48" s="238">
        <v>0</v>
      </c>
      <c r="H48" s="238" t="s">
        <v>493</v>
      </c>
      <c r="I48" s="238"/>
      <c r="J48" s="239">
        <v>0</v>
      </c>
      <c r="K48" s="197"/>
      <c r="L48" s="197" t="s">
        <v>493</v>
      </c>
      <c r="M48" s="197"/>
      <c r="N48" s="229">
        <v>0</v>
      </c>
      <c r="O48" s="200"/>
      <c r="P48" s="200" t="s">
        <v>493</v>
      </c>
      <c r="Q48" s="200"/>
      <c r="R48" s="229">
        <v>0</v>
      </c>
      <c r="S48" s="200"/>
      <c r="T48" s="200" t="s">
        <v>493</v>
      </c>
      <c r="U48" s="230"/>
      <c r="V48" s="230">
        <v>0</v>
      </c>
      <c r="W48" s="230"/>
      <c r="X48" s="230">
        <v>0</v>
      </c>
      <c r="Y48" s="230"/>
      <c r="Z48" s="230" t="s">
        <v>493</v>
      </c>
      <c r="AA48" s="230"/>
      <c r="AB48" s="230">
        <v>0</v>
      </c>
      <c r="AC48" s="231">
        <v>0</v>
      </c>
    </row>
    <row r="49" spans="1:29" ht="31.5" x14ac:dyDescent="0.25">
      <c r="A49" s="160" t="s">
        <v>150</v>
      </c>
      <c r="B49" s="163" t="s">
        <v>459</v>
      </c>
      <c r="C49" s="197" t="s">
        <v>493</v>
      </c>
      <c r="D49" s="237">
        <v>0</v>
      </c>
      <c r="E49" s="237"/>
      <c r="F49" s="237"/>
      <c r="G49" s="238">
        <v>0</v>
      </c>
      <c r="H49" s="238" t="s">
        <v>493</v>
      </c>
      <c r="I49" s="238"/>
      <c r="J49" s="239">
        <v>0</v>
      </c>
      <c r="K49" s="197"/>
      <c r="L49" s="197" t="s">
        <v>493</v>
      </c>
      <c r="M49" s="197"/>
      <c r="N49" s="229">
        <v>0</v>
      </c>
      <c r="O49" s="200"/>
      <c r="P49" s="200" t="s">
        <v>493</v>
      </c>
      <c r="Q49" s="200"/>
      <c r="R49" s="229">
        <v>0</v>
      </c>
      <c r="S49" s="200"/>
      <c r="T49" s="200" t="s">
        <v>493</v>
      </c>
      <c r="U49" s="230"/>
      <c r="V49" s="230">
        <v>0</v>
      </c>
      <c r="W49" s="230"/>
      <c r="X49" s="230">
        <v>0</v>
      </c>
      <c r="Y49" s="230"/>
      <c r="Z49" s="230" t="s">
        <v>493</v>
      </c>
      <c r="AA49" s="230"/>
      <c r="AB49" s="230">
        <v>0</v>
      </c>
      <c r="AC49" s="231">
        <v>0</v>
      </c>
    </row>
    <row r="50" spans="1:29" x14ac:dyDescent="0.25">
      <c r="A50" s="160" t="s">
        <v>149</v>
      </c>
      <c r="B50" s="161" t="s">
        <v>148</v>
      </c>
      <c r="C50" s="236" t="s">
        <v>493</v>
      </c>
      <c r="D50" s="237" t="s">
        <v>301</v>
      </c>
      <c r="E50" s="237"/>
      <c r="F50" s="237"/>
      <c r="G50" s="238">
        <v>0</v>
      </c>
      <c r="H50" s="238" t="s">
        <v>493</v>
      </c>
      <c r="I50" s="238"/>
      <c r="J50" s="239">
        <v>0</v>
      </c>
      <c r="K50" s="197"/>
      <c r="L50" s="197" t="s">
        <v>493</v>
      </c>
      <c r="M50" s="197"/>
      <c r="N50" s="229">
        <v>0</v>
      </c>
      <c r="O50" s="200"/>
      <c r="P50" s="200" t="s">
        <v>493</v>
      </c>
      <c r="Q50" s="200"/>
      <c r="R50" s="229">
        <v>0</v>
      </c>
      <c r="S50" s="200"/>
      <c r="T50" s="200" t="s">
        <v>493</v>
      </c>
      <c r="U50" s="230"/>
      <c r="V50" s="230">
        <v>0</v>
      </c>
      <c r="W50" s="230"/>
      <c r="X50" s="230">
        <v>0</v>
      </c>
      <c r="Y50" s="230"/>
      <c r="Z50" s="230" t="s">
        <v>493</v>
      </c>
      <c r="AA50" s="230"/>
      <c r="AB50" s="230">
        <v>0</v>
      </c>
      <c r="AC50" s="231">
        <v>0</v>
      </c>
    </row>
    <row r="51" spans="1:29" ht="31.5" x14ac:dyDescent="0.25">
      <c r="A51" s="160" t="s">
        <v>147</v>
      </c>
      <c r="B51" s="161" t="s">
        <v>146</v>
      </c>
      <c r="C51" s="228" t="s">
        <v>493</v>
      </c>
      <c r="D51" s="229">
        <v>0.01</v>
      </c>
      <c r="E51" s="229"/>
      <c r="F51" s="229"/>
      <c r="G51" s="197">
        <v>0</v>
      </c>
      <c r="H51" s="197" t="s">
        <v>493</v>
      </c>
      <c r="I51" s="197"/>
      <c r="J51" s="233">
        <v>0.01</v>
      </c>
      <c r="K51" s="197"/>
      <c r="L51" s="197" t="s">
        <v>493</v>
      </c>
      <c r="M51" s="197"/>
      <c r="N51" s="229">
        <v>0</v>
      </c>
      <c r="O51" s="200"/>
      <c r="P51" s="200" t="s">
        <v>493</v>
      </c>
      <c r="Q51" s="200"/>
      <c r="R51" s="229">
        <v>0</v>
      </c>
      <c r="S51" s="200"/>
      <c r="T51" s="200" t="s">
        <v>493</v>
      </c>
      <c r="U51" s="230"/>
      <c r="V51" s="230">
        <v>0</v>
      </c>
      <c r="W51" s="230"/>
      <c r="X51" s="230">
        <v>0</v>
      </c>
      <c r="Y51" s="230"/>
      <c r="Z51" s="230" t="s">
        <v>493</v>
      </c>
      <c r="AA51" s="230"/>
      <c r="AB51" s="230">
        <v>0</v>
      </c>
      <c r="AC51" s="231">
        <v>0.01</v>
      </c>
    </row>
    <row r="52" spans="1:29" ht="31.5" x14ac:dyDescent="0.25">
      <c r="A52" s="160" t="s">
        <v>145</v>
      </c>
      <c r="B52" s="161" t="s">
        <v>144</v>
      </c>
      <c r="C52" s="228" t="s">
        <v>493</v>
      </c>
      <c r="D52" s="229">
        <v>0</v>
      </c>
      <c r="E52" s="229"/>
      <c r="F52" s="229"/>
      <c r="G52" s="197">
        <v>0</v>
      </c>
      <c r="H52" s="197" t="s">
        <v>493</v>
      </c>
      <c r="I52" s="197"/>
      <c r="J52" s="233">
        <v>0</v>
      </c>
      <c r="K52" s="197"/>
      <c r="L52" s="197" t="s">
        <v>493</v>
      </c>
      <c r="M52" s="197"/>
      <c r="N52" s="229">
        <v>0</v>
      </c>
      <c r="O52" s="200"/>
      <c r="P52" s="200" t="s">
        <v>493</v>
      </c>
      <c r="Q52" s="200"/>
      <c r="R52" s="229">
        <v>0</v>
      </c>
      <c r="S52" s="200"/>
      <c r="T52" s="200" t="s">
        <v>493</v>
      </c>
      <c r="U52" s="230"/>
      <c r="V52" s="230">
        <v>0</v>
      </c>
      <c r="W52" s="230"/>
      <c r="X52" s="230">
        <v>0</v>
      </c>
      <c r="Y52" s="230"/>
      <c r="Z52" s="230" t="s">
        <v>493</v>
      </c>
      <c r="AA52" s="230"/>
      <c r="AB52" s="230">
        <v>0</v>
      </c>
      <c r="AC52" s="231">
        <v>0</v>
      </c>
    </row>
    <row r="53" spans="1:29" x14ac:dyDescent="0.25">
      <c r="A53" s="160" t="s">
        <v>143</v>
      </c>
      <c r="B53" s="161" t="s">
        <v>142</v>
      </c>
      <c r="C53" s="197" t="s">
        <v>493</v>
      </c>
      <c r="D53" s="229" t="s">
        <v>301</v>
      </c>
      <c r="E53" s="229"/>
      <c r="F53" s="229"/>
      <c r="G53" s="197">
        <v>0</v>
      </c>
      <c r="H53" s="197" t="s">
        <v>493</v>
      </c>
      <c r="I53" s="197"/>
      <c r="J53" s="233">
        <v>0</v>
      </c>
      <c r="K53" s="197"/>
      <c r="L53" s="197" t="s">
        <v>493</v>
      </c>
      <c r="M53" s="197"/>
      <c r="N53" s="229">
        <v>0</v>
      </c>
      <c r="O53" s="200"/>
      <c r="P53" s="200" t="s">
        <v>493</v>
      </c>
      <c r="Q53" s="200"/>
      <c r="R53" s="229">
        <v>0</v>
      </c>
      <c r="S53" s="200"/>
      <c r="T53" s="200" t="s">
        <v>493</v>
      </c>
      <c r="U53" s="230"/>
      <c r="V53" s="230">
        <v>0</v>
      </c>
      <c r="W53" s="230"/>
      <c r="X53" s="230">
        <v>0</v>
      </c>
      <c r="Y53" s="230"/>
      <c r="Z53" s="230" t="s">
        <v>493</v>
      </c>
      <c r="AA53" s="230"/>
      <c r="AB53" s="230">
        <v>0</v>
      </c>
      <c r="AC53" s="231">
        <v>0</v>
      </c>
    </row>
    <row r="54" spans="1:29" x14ac:dyDescent="0.25">
      <c r="A54" s="160" t="s">
        <v>141</v>
      </c>
      <c r="B54" s="161" t="s">
        <v>462</v>
      </c>
      <c r="C54" s="236" t="s">
        <v>493</v>
      </c>
      <c r="D54" s="240">
        <v>0</v>
      </c>
      <c r="E54" s="240"/>
      <c r="F54" s="240"/>
      <c r="G54" s="241">
        <v>0</v>
      </c>
      <c r="H54" s="241" t="s">
        <v>493</v>
      </c>
      <c r="I54" s="241"/>
      <c r="J54" s="242">
        <v>0</v>
      </c>
      <c r="K54" s="197"/>
      <c r="L54" s="197" t="s">
        <v>493</v>
      </c>
      <c r="M54" s="197"/>
      <c r="N54" s="229">
        <v>0</v>
      </c>
      <c r="O54" s="200"/>
      <c r="P54" s="200" t="s">
        <v>493</v>
      </c>
      <c r="Q54" s="200"/>
      <c r="R54" s="229">
        <v>0</v>
      </c>
      <c r="S54" s="200"/>
      <c r="T54" s="200" t="s">
        <v>493</v>
      </c>
      <c r="U54" s="230"/>
      <c r="V54" s="230">
        <v>0</v>
      </c>
      <c r="W54" s="230"/>
      <c r="X54" s="230">
        <v>0</v>
      </c>
      <c r="Y54" s="230"/>
      <c r="Z54" s="230" t="s">
        <v>493</v>
      </c>
      <c r="AA54" s="230"/>
      <c r="AB54" s="230">
        <v>0</v>
      </c>
      <c r="AC54" s="231">
        <v>0</v>
      </c>
    </row>
    <row r="55" spans="1:29" x14ac:dyDescent="0.25">
      <c r="A55" s="160" t="s">
        <v>473</v>
      </c>
      <c r="B55" s="161" t="s">
        <v>463</v>
      </c>
      <c r="C55" s="236" t="s">
        <v>493</v>
      </c>
      <c r="D55" s="229">
        <v>0</v>
      </c>
      <c r="E55" s="229"/>
      <c r="F55" s="229"/>
      <c r="G55" s="197">
        <v>0</v>
      </c>
      <c r="H55" s="197" t="s">
        <v>493</v>
      </c>
      <c r="I55" s="197"/>
      <c r="J55" s="233">
        <v>0</v>
      </c>
      <c r="K55" s="197"/>
      <c r="L55" s="197" t="s">
        <v>493</v>
      </c>
      <c r="M55" s="197"/>
      <c r="N55" s="229">
        <v>0</v>
      </c>
      <c r="O55" s="200"/>
      <c r="P55" s="200" t="s">
        <v>493</v>
      </c>
      <c r="Q55" s="200"/>
      <c r="R55" s="229">
        <v>0</v>
      </c>
      <c r="S55" s="200"/>
      <c r="T55" s="200" t="s">
        <v>493</v>
      </c>
      <c r="U55" s="230"/>
      <c r="V55" s="230">
        <v>0</v>
      </c>
      <c r="W55" s="230"/>
      <c r="X55" s="230">
        <v>0</v>
      </c>
      <c r="Y55" s="230"/>
      <c r="Z55" s="230" t="s">
        <v>493</v>
      </c>
      <c r="AA55" s="230"/>
      <c r="AB55" s="230">
        <v>0</v>
      </c>
      <c r="AC55" s="231">
        <v>0</v>
      </c>
    </row>
    <row r="56" spans="1:29" x14ac:dyDescent="0.25">
      <c r="A56" s="160" t="s">
        <v>474</v>
      </c>
      <c r="B56" s="161" t="s">
        <v>464</v>
      </c>
      <c r="C56" s="236" t="s">
        <v>493</v>
      </c>
      <c r="D56" s="229">
        <v>0</v>
      </c>
      <c r="E56" s="229"/>
      <c r="F56" s="229"/>
      <c r="G56" s="197">
        <v>0</v>
      </c>
      <c r="H56" s="197" t="s">
        <v>493</v>
      </c>
      <c r="I56" s="197"/>
      <c r="J56" s="233">
        <v>0</v>
      </c>
      <c r="K56" s="197"/>
      <c r="L56" s="197" t="s">
        <v>493</v>
      </c>
      <c r="M56" s="197"/>
      <c r="N56" s="229">
        <v>0</v>
      </c>
      <c r="O56" s="200"/>
      <c r="P56" s="200" t="s">
        <v>493</v>
      </c>
      <c r="Q56" s="200"/>
      <c r="R56" s="229">
        <v>0</v>
      </c>
      <c r="S56" s="200"/>
      <c r="T56" s="200" t="s">
        <v>493</v>
      </c>
      <c r="U56" s="230"/>
      <c r="V56" s="230">
        <v>0</v>
      </c>
      <c r="W56" s="230"/>
      <c r="X56" s="230">
        <v>0</v>
      </c>
      <c r="Y56" s="230"/>
      <c r="Z56" s="230" t="s">
        <v>493</v>
      </c>
      <c r="AA56" s="230"/>
      <c r="AB56" s="230">
        <v>0</v>
      </c>
      <c r="AC56" s="231">
        <v>0</v>
      </c>
    </row>
    <row r="57" spans="1:29" x14ac:dyDescent="0.25">
      <c r="A57" s="160" t="s">
        <v>475</v>
      </c>
      <c r="B57" s="161" t="s">
        <v>466</v>
      </c>
      <c r="C57" s="236" t="s">
        <v>493</v>
      </c>
      <c r="D57" s="229">
        <v>0</v>
      </c>
      <c r="E57" s="229"/>
      <c r="F57" s="229"/>
      <c r="G57" s="197">
        <v>0</v>
      </c>
      <c r="H57" s="197" t="s">
        <v>493</v>
      </c>
      <c r="I57" s="197"/>
      <c r="J57" s="233">
        <v>0</v>
      </c>
      <c r="K57" s="197"/>
      <c r="L57" s="197" t="s">
        <v>493</v>
      </c>
      <c r="M57" s="197"/>
      <c r="N57" s="229">
        <v>0</v>
      </c>
      <c r="O57" s="200"/>
      <c r="P57" s="200" t="s">
        <v>493</v>
      </c>
      <c r="Q57" s="200"/>
      <c r="R57" s="229">
        <v>0</v>
      </c>
      <c r="S57" s="200"/>
      <c r="T57" s="200" t="s">
        <v>493</v>
      </c>
      <c r="U57" s="230"/>
      <c r="V57" s="230">
        <v>0</v>
      </c>
      <c r="W57" s="230"/>
      <c r="X57" s="230">
        <v>0</v>
      </c>
      <c r="Y57" s="230"/>
      <c r="Z57" s="230" t="s">
        <v>493</v>
      </c>
      <c r="AA57" s="230"/>
      <c r="AB57" s="230">
        <v>0</v>
      </c>
      <c r="AC57" s="231">
        <v>0</v>
      </c>
    </row>
    <row r="58" spans="1:29" x14ac:dyDescent="0.25">
      <c r="A58" s="160" t="s">
        <v>476</v>
      </c>
      <c r="B58" s="161" t="s">
        <v>468</v>
      </c>
      <c r="C58" s="236" t="s">
        <v>493</v>
      </c>
      <c r="D58" s="240">
        <v>1</v>
      </c>
      <c r="E58" s="240"/>
      <c r="F58" s="240"/>
      <c r="G58" s="241">
        <v>0</v>
      </c>
      <c r="H58" s="241" t="s">
        <v>493</v>
      </c>
      <c r="I58" s="241"/>
      <c r="J58" s="242">
        <v>1</v>
      </c>
      <c r="K58" s="241"/>
      <c r="L58" s="241" t="s">
        <v>493</v>
      </c>
      <c r="M58" s="241"/>
      <c r="N58" s="240">
        <v>0</v>
      </c>
      <c r="O58" s="200"/>
      <c r="P58" s="200" t="s">
        <v>493</v>
      </c>
      <c r="Q58" s="200"/>
      <c r="R58" s="229">
        <v>0</v>
      </c>
      <c r="S58" s="200"/>
      <c r="T58" s="200" t="s">
        <v>493</v>
      </c>
      <c r="U58" s="230"/>
      <c r="V58" s="230">
        <v>0</v>
      </c>
      <c r="W58" s="230"/>
      <c r="X58" s="230">
        <v>0</v>
      </c>
      <c r="Y58" s="230"/>
      <c r="Z58" s="230" t="s">
        <v>493</v>
      </c>
      <c r="AA58" s="230"/>
      <c r="AB58" s="230">
        <v>0</v>
      </c>
      <c r="AC58" s="243">
        <v>1</v>
      </c>
    </row>
    <row r="59" spans="1:29" x14ac:dyDescent="0.25">
      <c r="A59" s="160" t="s">
        <v>477</v>
      </c>
      <c r="B59" s="161" t="s">
        <v>470</v>
      </c>
      <c r="C59" s="220" t="s">
        <v>493</v>
      </c>
      <c r="D59" s="229">
        <v>0</v>
      </c>
      <c r="E59" s="229"/>
      <c r="F59" s="229"/>
      <c r="G59" s="197">
        <v>0</v>
      </c>
      <c r="H59" s="197" t="s">
        <v>493</v>
      </c>
      <c r="I59" s="197"/>
      <c r="J59" s="234">
        <v>0</v>
      </c>
      <c r="K59" s="197"/>
      <c r="L59" s="197" t="s">
        <v>493</v>
      </c>
      <c r="M59" s="197"/>
      <c r="N59" s="229">
        <v>0</v>
      </c>
      <c r="O59" s="200"/>
      <c r="P59" s="200" t="s">
        <v>493</v>
      </c>
      <c r="Q59" s="200"/>
      <c r="R59" s="229">
        <v>0</v>
      </c>
      <c r="S59" s="200"/>
      <c r="T59" s="200" t="s">
        <v>493</v>
      </c>
      <c r="U59" s="230"/>
      <c r="V59" s="230">
        <v>0</v>
      </c>
      <c r="W59" s="230"/>
      <c r="X59" s="230">
        <v>0</v>
      </c>
      <c r="Y59" s="230"/>
      <c r="Z59" s="230" t="s">
        <v>493</v>
      </c>
      <c r="AA59" s="230"/>
      <c r="AB59" s="230">
        <v>0</v>
      </c>
      <c r="AC59" s="231">
        <v>0</v>
      </c>
    </row>
    <row r="60" spans="1:29" x14ac:dyDescent="0.25">
      <c r="A60" s="160" t="s">
        <v>478</v>
      </c>
      <c r="B60" s="161" t="s">
        <v>472</v>
      </c>
      <c r="C60" s="244" t="s">
        <v>493</v>
      </c>
      <c r="D60" s="229" t="s">
        <v>493</v>
      </c>
      <c r="E60" s="229"/>
      <c r="F60" s="229"/>
      <c r="G60" s="197" t="s">
        <v>493</v>
      </c>
      <c r="H60" s="197" t="s">
        <v>493</v>
      </c>
      <c r="I60" s="197"/>
      <c r="J60" s="234"/>
      <c r="K60" s="197"/>
      <c r="L60" s="197" t="s">
        <v>493</v>
      </c>
      <c r="M60" s="197"/>
      <c r="N60" s="229"/>
      <c r="O60" s="200"/>
      <c r="P60" s="200" t="s">
        <v>493</v>
      </c>
      <c r="Q60" s="200"/>
      <c r="R60" s="229"/>
      <c r="S60" s="200"/>
      <c r="T60" s="200" t="s">
        <v>493</v>
      </c>
      <c r="U60" s="230"/>
      <c r="V60" s="230"/>
      <c r="W60" s="230"/>
      <c r="X60" s="230"/>
      <c r="Y60" s="230"/>
      <c r="Z60" s="230"/>
      <c r="AA60" s="230"/>
      <c r="AB60" s="230">
        <v>0</v>
      </c>
      <c r="AC60" s="231">
        <v>0</v>
      </c>
    </row>
    <row r="61" spans="1:29" ht="31.5" x14ac:dyDescent="0.25">
      <c r="A61" s="158" t="s">
        <v>59</v>
      </c>
      <c r="B61" s="159" t="s">
        <v>140</v>
      </c>
      <c r="C61" s="244"/>
      <c r="D61" s="229"/>
      <c r="E61" s="229"/>
      <c r="F61" s="229"/>
      <c r="G61" s="197"/>
      <c r="H61" s="197"/>
      <c r="I61" s="197"/>
      <c r="J61" s="234"/>
      <c r="K61" s="197"/>
      <c r="L61" s="197"/>
      <c r="M61" s="197"/>
      <c r="N61" s="229"/>
      <c r="O61" s="200"/>
      <c r="P61" s="200"/>
      <c r="Q61" s="200"/>
      <c r="R61" s="229"/>
      <c r="S61" s="200"/>
      <c r="T61" s="200"/>
      <c r="U61" s="230"/>
      <c r="V61" s="230"/>
      <c r="W61" s="230"/>
      <c r="X61" s="230"/>
      <c r="Y61" s="230"/>
      <c r="Z61" s="230"/>
      <c r="AA61" s="230"/>
      <c r="AB61" s="230"/>
      <c r="AC61" s="231"/>
    </row>
    <row r="62" spans="1:29" x14ac:dyDescent="0.25">
      <c r="A62" s="160" t="s">
        <v>139</v>
      </c>
      <c r="B62" s="161" t="s">
        <v>138</v>
      </c>
      <c r="C62" s="244" t="s">
        <v>493</v>
      </c>
      <c r="D62" s="229">
        <v>0.47208552302083606</v>
      </c>
      <c r="E62" s="229"/>
      <c r="F62" s="229"/>
      <c r="G62" s="238">
        <v>0</v>
      </c>
      <c r="H62" s="238" t="s">
        <v>493</v>
      </c>
      <c r="I62" s="238"/>
      <c r="J62" s="233">
        <v>0.47208552302083606</v>
      </c>
      <c r="K62" s="197"/>
      <c r="L62" s="197" t="s">
        <v>493</v>
      </c>
      <c r="M62" s="197"/>
      <c r="N62" s="229">
        <v>0</v>
      </c>
      <c r="O62" s="200"/>
      <c r="P62" s="200" t="s">
        <v>493</v>
      </c>
      <c r="Q62" s="200"/>
      <c r="R62" s="229">
        <v>0</v>
      </c>
      <c r="S62" s="200"/>
      <c r="T62" s="200" t="s">
        <v>493</v>
      </c>
      <c r="U62" s="230"/>
      <c r="V62" s="230">
        <v>0</v>
      </c>
      <c r="W62" s="230"/>
      <c r="X62" s="230">
        <v>0</v>
      </c>
      <c r="Y62" s="230"/>
      <c r="Z62" s="230" t="s">
        <v>493</v>
      </c>
      <c r="AA62" s="230"/>
      <c r="AB62" s="230">
        <v>0</v>
      </c>
      <c r="AC62" s="231">
        <v>0.47208552302083606</v>
      </c>
    </row>
    <row r="63" spans="1:29" x14ac:dyDescent="0.25">
      <c r="A63" s="160" t="s">
        <v>137</v>
      </c>
      <c r="B63" s="161" t="s">
        <v>131</v>
      </c>
      <c r="C63" s="244"/>
      <c r="D63" s="229"/>
      <c r="E63" s="229"/>
      <c r="F63" s="229"/>
      <c r="G63" s="238">
        <v>0</v>
      </c>
      <c r="H63" s="238" t="s">
        <v>493</v>
      </c>
      <c r="I63" s="238"/>
      <c r="J63" s="239">
        <v>0</v>
      </c>
      <c r="K63" s="197"/>
      <c r="L63" s="197" t="s">
        <v>493</v>
      </c>
      <c r="M63" s="197"/>
      <c r="N63" s="229">
        <v>0</v>
      </c>
      <c r="O63" s="200"/>
      <c r="P63" s="200" t="s">
        <v>493</v>
      </c>
      <c r="Q63" s="200"/>
      <c r="R63" s="229">
        <v>0</v>
      </c>
      <c r="S63" s="200"/>
      <c r="T63" s="200" t="s">
        <v>493</v>
      </c>
      <c r="U63" s="230"/>
      <c r="V63" s="230">
        <v>0</v>
      </c>
      <c r="W63" s="230"/>
      <c r="X63" s="230">
        <v>0</v>
      </c>
      <c r="Y63" s="230"/>
      <c r="Z63" s="230" t="s">
        <v>493</v>
      </c>
      <c r="AA63" s="230"/>
      <c r="AB63" s="230">
        <v>0</v>
      </c>
      <c r="AC63" s="231">
        <v>0</v>
      </c>
    </row>
    <row r="64" spans="1:29" x14ac:dyDescent="0.25">
      <c r="A64" s="160" t="s">
        <v>136</v>
      </c>
      <c r="B64" s="163" t="s">
        <v>130</v>
      </c>
      <c r="C64" s="236"/>
      <c r="D64" s="229"/>
      <c r="E64" s="229"/>
      <c r="F64" s="229"/>
      <c r="G64" s="197">
        <v>0</v>
      </c>
      <c r="H64" s="197" t="s">
        <v>493</v>
      </c>
      <c r="I64" s="197"/>
      <c r="J64" s="234">
        <v>0</v>
      </c>
      <c r="K64" s="197"/>
      <c r="L64" s="197" t="s">
        <v>493</v>
      </c>
      <c r="M64" s="197"/>
      <c r="N64" s="229">
        <v>0</v>
      </c>
      <c r="O64" s="200"/>
      <c r="P64" s="200" t="s">
        <v>493</v>
      </c>
      <c r="Q64" s="200"/>
      <c r="R64" s="229">
        <v>0</v>
      </c>
      <c r="S64" s="200"/>
      <c r="T64" s="200" t="s">
        <v>493</v>
      </c>
      <c r="U64" s="230"/>
      <c r="V64" s="230">
        <v>0</v>
      </c>
      <c r="W64" s="230"/>
      <c r="X64" s="230">
        <v>0</v>
      </c>
      <c r="Y64" s="230"/>
      <c r="Z64" s="230" t="s">
        <v>493</v>
      </c>
      <c r="AA64" s="230"/>
      <c r="AB64" s="230">
        <v>0</v>
      </c>
      <c r="AC64" s="231">
        <v>0</v>
      </c>
    </row>
    <row r="65" spans="1:29" x14ac:dyDescent="0.25">
      <c r="A65" s="160" t="s">
        <v>135</v>
      </c>
      <c r="B65" s="163" t="s">
        <v>129</v>
      </c>
      <c r="C65" s="230"/>
      <c r="D65" s="231">
        <v>0.01</v>
      </c>
      <c r="E65" s="245"/>
      <c r="F65" s="231">
        <f>D65</f>
        <v>0.01</v>
      </c>
      <c r="G65" s="199">
        <v>0</v>
      </c>
      <c r="H65" s="199" t="s">
        <v>493</v>
      </c>
      <c r="I65" s="199"/>
      <c r="J65" s="254">
        <v>0</v>
      </c>
      <c r="K65" s="199"/>
      <c r="L65" s="230" t="s">
        <v>493</v>
      </c>
      <c r="M65" s="230"/>
      <c r="N65" s="245">
        <v>0</v>
      </c>
      <c r="O65" s="230"/>
      <c r="P65" s="230" t="s">
        <v>493</v>
      </c>
      <c r="Q65" s="230"/>
      <c r="R65" s="245">
        <v>0</v>
      </c>
      <c r="S65" s="230"/>
      <c r="T65" s="247" t="s">
        <v>493</v>
      </c>
      <c r="U65" s="230"/>
      <c r="V65" s="230">
        <v>0</v>
      </c>
      <c r="W65" s="230"/>
      <c r="X65" s="230">
        <v>0</v>
      </c>
      <c r="Y65" s="230"/>
      <c r="Z65" s="230" t="s">
        <v>493</v>
      </c>
      <c r="AA65" s="230"/>
      <c r="AB65" s="230">
        <v>0</v>
      </c>
      <c r="AC65" s="231">
        <v>0</v>
      </c>
    </row>
    <row r="66" spans="1:29" x14ac:dyDescent="0.25">
      <c r="A66" s="160" t="s">
        <v>134</v>
      </c>
      <c r="B66" s="163" t="s">
        <v>128</v>
      </c>
      <c r="C66" s="230"/>
      <c r="D66" s="245"/>
      <c r="E66" s="245"/>
      <c r="F66" s="245"/>
      <c r="G66" s="199">
        <v>0</v>
      </c>
      <c r="H66" s="199" t="s">
        <v>493</v>
      </c>
      <c r="I66" s="199"/>
      <c r="J66" s="246">
        <v>0.01</v>
      </c>
      <c r="K66" s="199"/>
      <c r="L66" s="230" t="s">
        <v>493</v>
      </c>
      <c r="M66" s="230"/>
      <c r="N66" s="245">
        <v>0</v>
      </c>
      <c r="O66" s="230"/>
      <c r="P66" s="230" t="s">
        <v>493</v>
      </c>
      <c r="Q66" s="230"/>
      <c r="R66" s="245">
        <v>0</v>
      </c>
      <c r="S66" s="230"/>
      <c r="T66" s="247" t="s">
        <v>493</v>
      </c>
      <c r="U66" s="230"/>
      <c r="V66" s="230">
        <v>0</v>
      </c>
      <c r="W66" s="230"/>
      <c r="X66" s="230">
        <v>0</v>
      </c>
      <c r="Y66" s="230"/>
      <c r="Z66" s="230" t="s">
        <v>493</v>
      </c>
      <c r="AA66" s="230"/>
      <c r="AB66" s="230">
        <v>0</v>
      </c>
      <c r="AC66" s="231">
        <v>0.01</v>
      </c>
    </row>
    <row r="67" spans="1:29" x14ac:dyDescent="0.25">
      <c r="A67" s="160" t="s">
        <v>133</v>
      </c>
      <c r="B67" s="163" t="s">
        <v>462</v>
      </c>
      <c r="C67" s="230"/>
      <c r="D67" s="243"/>
      <c r="E67" s="243"/>
      <c r="F67" s="243"/>
      <c r="G67" s="248">
        <v>0</v>
      </c>
      <c r="H67" s="248" t="s">
        <v>493</v>
      </c>
      <c r="I67" s="248"/>
      <c r="J67" s="249">
        <v>0</v>
      </c>
      <c r="K67" s="199"/>
      <c r="L67" s="230" t="s">
        <v>493</v>
      </c>
      <c r="M67" s="230"/>
      <c r="N67" s="245">
        <v>0</v>
      </c>
      <c r="O67" s="230"/>
      <c r="P67" s="230" t="s">
        <v>493</v>
      </c>
      <c r="Q67" s="230"/>
      <c r="R67" s="245">
        <v>0</v>
      </c>
      <c r="S67" s="230"/>
      <c r="T67" s="247" t="s">
        <v>493</v>
      </c>
      <c r="U67" s="230"/>
      <c r="V67" s="230">
        <v>0</v>
      </c>
      <c r="W67" s="230"/>
      <c r="X67" s="230">
        <v>0</v>
      </c>
      <c r="Y67" s="230"/>
      <c r="Z67" s="230" t="s">
        <v>493</v>
      </c>
      <c r="AA67" s="230"/>
      <c r="AB67" s="230">
        <v>0</v>
      </c>
      <c r="AC67" s="231">
        <v>0</v>
      </c>
    </row>
    <row r="68" spans="1:29" x14ac:dyDescent="0.25">
      <c r="A68" s="160" t="s">
        <v>479</v>
      </c>
      <c r="B68" s="163" t="s">
        <v>463</v>
      </c>
      <c r="C68" s="230"/>
      <c r="D68" s="245"/>
      <c r="E68" s="245"/>
      <c r="F68" s="245"/>
      <c r="G68" s="199">
        <v>0</v>
      </c>
      <c r="H68" s="199" t="s">
        <v>493</v>
      </c>
      <c r="I68" s="199"/>
      <c r="J68" s="246">
        <v>0</v>
      </c>
      <c r="K68" s="199"/>
      <c r="L68" s="230" t="s">
        <v>493</v>
      </c>
      <c r="M68" s="230"/>
      <c r="N68" s="245">
        <v>0</v>
      </c>
      <c r="O68" s="230"/>
      <c r="P68" s="230" t="s">
        <v>493</v>
      </c>
      <c r="Q68" s="230"/>
      <c r="R68" s="245">
        <v>0</v>
      </c>
      <c r="S68" s="230"/>
      <c r="T68" s="247" t="s">
        <v>493</v>
      </c>
      <c r="U68" s="230"/>
      <c r="V68" s="230">
        <v>0</v>
      </c>
      <c r="W68" s="230"/>
      <c r="X68" s="230">
        <v>0</v>
      </c>
      <c r="Y68" s="230"/>
      <c r="Z68" s="230" t="s">
        <v>493</v>
      </c>
      <c r="AA68" s="230"/>
      <c r="AB68" s="230">
        <v>0</v>
      </c>
      <c r="AC68" s="231">
        <v>0</v>
      </c>
    </row>
    <row r="69" spans="1:29" x14ac:dyDescent="0.25">
      <c r="A69" s="160" t="s">
        <v>480</v>
      </c>
      <c r="B69" s="163" t="s">
        <v>464</v>
      </c>
      <c r="C69" s="230"/>
      <c r="D69" s="245"/>
      <c r="E69" s="245"/>
      <c r="F69" s="245"/>
      <c r="G69" s="199">
        <v>0</v>
      </c>
      <c r="H69" s="199" t="s">
        <v>493</v>
      </c>
      <c r="I69" s="199"/>
      <c r="J69" s="246">
        <v>0</v>
      </c>
      <c r="K69" s="199"/>
      <c r="L69" s="230" t="s">
        <v>493</v>
      </c>
      <c r="M69" s="230"/>
      <c r="N69" s="245">
        <v>0</v>
      </c>
      <c r="O69" s="230"/>
      <c r="P69" s="230" t="s">
        <v>493</v>
      </c>
      <c r="Q69" s="230"/>
      <c r="R69" s="245">
        <v>0</v>
      </c>
      <c r="S69" s="230"/>
      <c r="T69" s="247" t="s">
        <v>493</v>
      </c>
      <c r="U69" s="230"/>
      <c r="V69" s="230">
        <v>0</v>
      </c>
      <c r="W69" s="230"/>
      <c r="X69" s="230">
        <v>0</v>
      </c>
      <c r="Y69" s="230"/>
      <c r="Z69" s="230" t="s">
        <v>493</v>
      </c>
      <c r="AA69" s="230"/>
      <c r="AB69" s="230">
        <v>0</v>
      </c>
      <c r="AC69" s="231">
        <v>0</v>
      </c>
    </row>
    <row r="70" spans="1:29" x14ac:dyDescent="0.25">
      <c r="A70" s="160" t="s">
        <v>481</v>
      </c>
      <c r="B70" s="163" t="s">
        <v>466</v>
      </c>
      <c r="C70" s="230"/>
      <c r="D70" s="245"/>
      <c r="E70" s="245"/>
      <c r="F70" s="245"/>
      <c r="G70" s="199">
        <v>0</v>
      </c>
      <c r="H70" s="199" t="s">
        <v>493</v>
      </c>
      <c r="I70" s="199"/>
      <c r="J70" s="246">
        <v>0</v>
      </c>
      <c r="K70" s="199"/>
      <c r="L70" s="230" t="s">
        <v>493</v>
      </c>
      <c r="M70" s="230"/>
      <c r="N70" s="245">
        <v>0</v>
      </c>
      <c r="O70" s="230"/>
      <c r="P70" s="230" t="s">
        <v>493</v>
      </c>
      <c r="Q70" s="230"/>
      <c r="R70" s="245">
        <v>0</v>
      </c>
      <c r="S70" s="230"/>
      <c r="T70" s="247" t="s">
        <v>493</v>
      </c>
      <c r="U70" s="230"/>
      <c r="V70" s="230">
        <v>0</v>
      </c>
      <c r="W70" s="230"/>
      <c r="X70" s="230">
        <v>0</v>
      </c>
      <c r="Y70" s="230"/>
      <c r="Z70" s="230" t="s">
        <v>493</v>
      </c>
      <c r="AA70" s="230"/>
      <c r="AB70" s="230">
        <v>0</v>
      </c>
      <c r="AC70" s="231">
        <v>0</v>
      </c>
    </row>
    <row r="71" spans="1:29" x14ac:dyDescent="0.25">
      <c r="A71" s="160" t="s">
        <v>482</v>
      </c>
      <c r="B71" s="163" t="s">
        <v>468</v>
      </c>
      <c r="C71" s="230"/>
      <c r="D71" s="243">
        <v>1</v>
      </c>
      <c r="E71" s="243"/>
      <c r="F71" s="243">
        <f>D71</f>
        <v>1</v>
      </c>
      <c r="G71" s="248">
        <v>0</v>
      </c>
      <c r="H71" s="248" t="s">
        <v>493</v>
      </c>
      <c r="I71" s="248"/>
      <c r="J71" s="249">
        <v>1</v>
      </c>
      <c r="K71" s="248"/>
      <c r="L71" s="250" t="s">
        <v>493</v>
      </c>
      <c r="M71" s="250"/>
      <c r="N71" s="243">
        <v>0</v>
      </c>
      <c r="O71" s="250"/>
      <c r="P71" s="250" t="s">
        <v>493</v>
      </c>
      <c r="Q71" s="230"/>
      <c r="R71" s="245">
        <v>0</v>
      </c>
      <c r="S71" s="230"/>
      <c r="T71" s="247" t="s">
        <v>493</v>
      </c>
      <c r="U71" s="230"/>
      <c r="V71" s="230">
        <v>0</v>
      </c>
      <c r="W71" s="230"/>
      <c r="X71" s="230">
        <v>0</v>
      </c>
      <c r="Y71" s="230"/>
      <c r="Z71" s="230" t="s">
        <v>493</v>
      </c>
      <c r="AA71" s="230"/>
      <c r="AB71" s="230">
        <v>0</v>
      </c>
      <c r="AC71" s="231">
        <v>1</v>
      </c>
    </row>
    <row r="72" spans="1:29" x14ac:dyDescent="0.25">
      <c r="A72" s="160" t="s">
        <v>483</v>
      </c>
      <c r="B72" s="163" t="s">
        <v>470</v>
      </c>
      <c r="C72" s="230"/>
      <c r="D72" s="230"/>
      <c r="E72" s="230"/>
      <c r="F72" s="230"/>
      <c r="G72" s="199">
        <v>0</v>
      </c>
      <c r="H72" s="199" t="s">
        <v>493</v>
      </c>
      <c r="I72" s="199"/>
      <c r="J72" s="246">
        <v>0</v>
      </c>
      <c r="K72" s="199"/>
      <c r="L72" s="230" t="s">
        <v>493</v>
      </c>
      <c r="M72" s="230"/>
      <c r="N72" s="230">
        <v>0</v>
      </c>
      <c r="O72" s="230"/>
      <c r="P72" s="230" t="s">
        <v>493</v>
      </c>
      <c r="Q72" s="230"/>
      <c r="R72" s="230">
        <v>0</v>
      </c>
      <c r="S72" s="230"/>
      <c r="T72" s="247" t="s">
        <v>493</v>
      </c>
      <c r="U72" s="230"/>
      <c r="V72" s="230">
        <v>0</v>
      </c>
      <c r="W72" s="230"/>
      <c r="X72" s="230">
        <v>0</v>
      </c>
      <c r="Y72" s="230"/>
      <c r="Z72" s="230" t="s">
        <v>493</v>
      </c>
      <c r="AA72" s="230"/>
      <c r="AB72" s="230">
        <v>0</v>
      </c>
      <c r="AC72" s="231">
        <v>0</v>
      </c>
    </row>
    <row r="73" spans="1:29" x14ac:dyDescent="0.25">
      <c r="A73" s="160" t="s">
        <v>484</v>
      </c>
      <c r="B73" s="163" t="s">
        <v>472</v>
      </c>
      <c r="C73" s="230"/>
      <c r="D73" s="230"/>
      <c r="E73" s="230"/>
      <c r="F73" s="230"/>
      <c r="G73" s="199" t="s">
        <v>493</v>
      </c>
      <c r="H73" s="199" t="s">
        <v>493</v>
      </c>
      <c r="I73" s="199"/>
      <c r="J73" s="246" t="s">
        <v>493</v>
      </c>
      <c r="K73" s="199"/>
      <c r="L73" s="230" t="s">
        <v>493</v>
      </c>
      <c r="M73" s="230"/>
      <c r="N73" s="230" t="s">
        <v>493</v>
      </c>
      <c r="O73" s="230"/>
      <c r="P73" s="230" t="s">
        <v>493</v>
      </c>
      <c r="Q73" s="230"/>
      <c r="R73" s="230" t="s">
        <v>493</v>
      </c>
      <c r="S73" s="230"/>
      <c r="T73" s="247" t="s">
        <v>493</v>
      </c>
      <c r="U73" s="230"/>
      <c r="V73" s="230" t="s">
        <v>493</v>
      </c>
      <c r="W73" s="230"/>
      <c r="X73" s="230"/>
      <c r="Y73" s="230"/>
      <c r="Z73" s="230"/>
      <c r="AA73" s="230"/>
      <c r="AB73" s="230">
        <v>0</v>
      </c>
      <c r="AC73" s="231">
        <v>0</v>
      </c>
    </row>
    <row r="74" spans="1:29" ht="31.5" x14ac:dyDescent="0.25">
      <c r="A74" s="158" t="s">
        <v>58</v>
      </c>
      <c r="B74" s="164" t="s">
        <v>227</v>
      </c>
      <c r="C74" s="230"/>
      <c r="D74" s="253"/>
      <c r="E74" s="230"/>
      <c r="F74" s="230"/>
      <c r="G74" s="199">
        <v>0</v>
      </c>
      <c r="H74" s="199" t="s">
        <v>493</v>
      </c>
      <c r="I74" s="199"/>
      <c r="J74" s="246">
        <v>0</v>
      </c>
      <c r="K74" s="199"/>
      <c r="L74" s="230" t="s">
        <v>493</v>
      </c>
      <c r="M74" s="230"/>
      <c r="N74" s="230">
        <v>0</v>
      </c>
      <c r="O74" s="230"/>
      <c r="P74" s="230" t="s">
        <v>493</v>
      </c>
      <c r="Q74" s="230"/>
      <c r="R74" s="230">
        <v>0</v>
      </c>
      <c r="S74" s="230"/>
      <c r="T74" s="247" t="s">
        <v>493</v>
      </c>
      <c r="U74" s="230"/>
      <c r="V74" s="230">
        <v>0</v>
      </c>
      <c r="W74" s="230"/>
      <c r="X74" s="230">
        <v>0</v>
      </c>
      <c r="Y74" s="230"/>
      <c r="Z74" s="230" t="s">
        <v>493</v>
      </c>
      <c r="AA74" s="230"/>
      <c r="AB74" s="230">
        <v>0</v>
      </c>
      <c r="AC74" s="231">
        <v>0</v>
      </c>
    </row>
    <row r="75" spans="1:29" x14ac:dyDescent="0.25">
      <c r="A75" s="158" t="s">
        <v>56</v>
      </c>
      <c r="B75" s="159" t="s">
        <v>132</v>
      </c>
      <c r="C75" s="230"/>
      <c r="D75" s="253"/>
      <c r="E75" s="230"/>
      <c r="F75" s="230"/>
      <c r="G75" s="199"/>
      <c r="H75" s="199"/>
      <c r="I75" s="199"/>
      <c r="J75" s="246"/>
      <c r="K75" s="199"/>
      <c r="L75" s="230"/>
      <c r="M75" s="230"/>
      <c r="N75" s="230"/>
      <c r="O75" s="230"/>
      <c r="P75" s="230"/>
      <c r="Q75" s="230"/>
      <c r="R75" s="230"/>
      <c r="S75" s="230"/>
      <c r="T75" s="247"/>
      <c r="U75" s="230"/>
      <c r="V75" s="230"/>
      <c r="W75" s="230"/>
      <c r="X75" s="230"/>
      <c r="Y75" s="230"/>
      <c r="Z75" s="230"/>
      <c r="AA75" s="230"/>
      <c r="AB75" s="230"/>
      <c r="AC75" s="231"/>
    </row>
    <row r="76" spans="1:29" x14ac:dyDescent="0.25">
      <c r="A76" s="160" t="s">
        <v>222</v>
      </c>
      <c r="B76" s="163" t="s">
        <v>461</v>
      </c>
      <c r="C76" s="230"/>
      <c r="D76" s="253"/>
      <c r="E76" s="230"/>
      <c r="F76" s="253"/>
      <c r="G76" s="199">
        <v>0</v>
      </c>
      <c r="H76" s="199" t="s">
        <v>493</v>
      </c>
      <c r="I76" s="199"/>
      <c r="J76" s="246">
        <v>0</v>
      </c>
      <c r="K76" s="199"/>
      <c r="L76" s="230" t="s">
        <v>493</v>
      </c>
      <c r="M76" s="230"/>
      <c r="N76" s="230">
        <v>0</v>
      </c>
      <c r="O76" s="230"/>
      <c r="P76" s="230" t="s">
        <v>493</v>
      </c>
      <c r="Q76" s="230"/>
      <c r="R76" s="230">
        <v>0</v>
      </c>
      <c r="S76" s="230"/>
      <c r="T76" s="247" t="s">
        <v>493</v>
      </c>
      <c r="U76" s="230"/>
      <c r="V76" s="230">
        <v>0</v>
      </c>
      <c r="W76" s="230"/>
      <c r="X76" s="230">
        <v>0</v>
      </c>
      <c r="Y76" s="230"/>
      <c r="Z76" s="230" t="s">
        <v>493</v>
      </c>
      <c r="AA76" s="230"/>
      <c r="AB76" s="230">
        <v>0</v>
      </c>
      <c r="AC76" s="231">
        <v>0</v>
      </c>
    </row>
    <row r="77" spans="1:29" ht="31.5" x14ac:dyDescent="0.25">
      <c r="A77" s="160" t="s">
        <v>223</v>
      </c>
      <c r="B77" s="163" t="s">
        <v>459</v>
      </c>
      <c r="C77" s="230"/>
      <c r="D77" s="253"/>
      <c r="E77" s="230"/>
      <c r="F77" s="253"/>
      <c r="G77" s="199">
        <v>0</v>
      </c>
      <c r="H77" s="199" t="s">
        <v>493</v>
      </c>
      <c r="I77" s="199"/>
      <c r="J77" s="246">
        <v>0</v>
      </c>
      <c r="K77" s="199"/>
      <c r="L77" s="230" t="s">
        <v>493</v>
      </c>
      <c r="M77" s="230"/>
      <c r="N77" s="230">
        <v>0</v>
      </c>
      <c r="O77" s="230"/>
      <c r="P77" s="230" t="s">
        <v>493</v>
      </c>
      <c r="Q77" s="230"/>
      <c r="R77" s="230">
        <v>0</v>
      </c>
      <c r="S77" s="230"/>
      <c r="T77" s="247" t="s">
        <v>493</v>
      </c>
      <c r="U77" s="230"/>
      <c r="V77" s="230">
        <v>0</v>
      </c>
      <c r="W77" s="230"/>
      <c r="X77" s="230">
        <v>0</v>
      </c>
      <c r="Y77" s="230"/>
      <c r="Z77" s="230" t="s">
        <v>493</v>
      </c>
      <c r="AA77" s="230"/>
      <c r="AB77" s="230">
        <v>0</v>
      </c>
      <c r="AC77" s="231">
        <v>0</v>
      </c>
    </row>
    <row r="78" spans="1:29" x14ac:dyDescent="0.25">
      <c r="A78" s="160" t="s">
        <v>224</v>
      </c>
      <c r="B78" s="161" t="s">
        <v>148</v>
      </c>
      <c r="C78" s="230"/>
      <c r="D78" s="253">
        <v>0.01</v>
      </c>
      <c r="E78" s="230"/>
      <c r="F78" s="253">
        <f>D78</f>
        <v>0.01</v>
      </c>
      <c r="G78" s="199">
        <v>0</v>
      </c>
      <c r="H78" s="199" t="s">
        <v>493</v>
      </c>
      <c r="I78" s="199"/>
      <c r="J78" s="246">
        <v>0</v>
      </c>
      <c r="K78" s="199"/>
      <c r="L78" s="230" t="s">
        <v>493</v>
      </c>
      <c r="M78" s="230"/>
      <c r="N78" s="230">
        <v>0</v>
      </c>
      <c r="O78" s="230"/>
      <c r="P78" s="230" t="s">
        <v>493</v>
      </c>
      <c r="Q78" s="230"/>
      <c r="R78" s="230">
        <v>0</v>
      </c>
      <c r="S78" s="230"/>
      <c r="T78" s="247" t="s">
        <v>493</v>
      </c>
      <c r="U78" s="230"/>
      <c r="V78" s="230">
        <v>0</v>
      </c>
      <c r="W78" s="230"/>
      <c r="X78" s="230">
        <v>0</v>
      </c>
      <c r="Y78" s="230"/>
      <c r="Z78" s="230" t="s">
        <v>493</v>
      </c>
      <c r="AA78" s="230"/>
      <c r="AB78" s="230">
        <v>0</v>
      </c>
      <c r="AC78" s="231">
        <v>0</v>
      </c>
    </row>
    <row r="79" spans="1:29" x14ac:dyDescent="0.25">
      <c r="A79" s="160" t="s">
        <v>225</v>
      </c>
      <c r="B79" s="161" t="s">
        <v>485</v>
      </c>
      <c r="C79" s="230"/>
      <c r="D79" s="253"/>
      <c r="E79" s="230"/>
      <c r="F79" s="253"/>
      <c r="G79" s="199">
        <v>0</v>
      </c>
      <c r="H79" s="199" t="s">
        <v>493</v>
      </c>
      <c r="I79" s="199"/>
      <c r="J79" s="246">
        <v>0</v>
      </c>
      <c r="K79" s="199"/>
      <c r="L79" s="230" t="s">
        <v>493</v>
      </c>
      <c r="M79" s="230"/>
      <c r="N79" s="230">
        <v>0</v>
      </c>
      <c r="O79" s="230"/>
      <c r="P79" s="230" t="s">
        <v>493</v>
      </c>
      <c r="Q79" s="230"/>
      <c r="R79" s="230">
        <v>0</v>
      </c>
      <c r="S79" s="230"/>
      <c r="T79" s="247" t="s">
        <v>493</v>
      </c>
      <c r="U79" s="230"/>
      <c r="V79" s="230">
        <v>0</v>
      </c>
      <c r="W79" s="230"/>
      <c r="X79" s="230">
        <v>0</v>
      </c>
      <c r="Y79" s="230"/>
      <c r="Z79" s="230" t="s">
        <v>493</v>
      </c>
      <c r="AA79" s="230"/>
      <c r="AB79" s="230">
        <v>0</v>
      </c>
      <c r="AC79" s="231">
        <v>0</v>
      </c>
    </row>
    <row r="80" spans="1:29" x14ac:dyDescent="0.25">
      <c r="A80" s="160" t="s">
        <v>226</v>
      </c>
      <c r="B80" s="161" t="s">
        <v>462</v>
      </c>
      <c r="C80" s="230"/>
      <c r="D80" s="253"/>
      <c r="E80" s="230"/>
      <c r="F80" s="253"/>
      <c r="G80" s="199">
        <v>0</v>
      </c>
      <c r="H80" s="199" t="s">
        <v>493</v>
      </c>
      <c r="I80" s="199"/>
      <c r="J80" s="246">
        <v>0</v>
      </c>
      <c r="K80" s="199"/>
      <c r="L80" s="230" t="s">
        <v>493</v>
      </c>
      <c r="M80" s="230"/>
      <c r="N80" s="230">
        <v>0</v>
      </c>
      <c r="O80" s="230"/>
      <c r="P80" s="230" t="s">
        <v>493</v>
      </c>
      <c r="Q80" s="230"/>
      <c r="R80" s="230">
        <v>0</v>
      </c>
      <c r="S80" s="230"/>
      <c r="T80" s="247" t="s">
        <v>493</v>
      </c>
      <c r="U80" s="230"/>
      <c r="V80" s="230">
        <v>0</v>
      </c>
      <c r="W80" s="230"/>
      <c r="X80" s="230">
        <v>0</v>
      </c>
      <c r="Y80" s="230"/>
      <c r="Z80" s="230" t="s">
        <v>493</v>
      </c>
      <c r="AA80" s="230"/>
      <c r="AB80" s="230">
        <v>0</v>
      </c>
      <c r="AC80" s="231">
        <v>0</v>
      </c>
    </row>
    <row r="81" spans="1:29" x14ac:dyDescent="0.25">
      <c r="A81" s="160" t="s">
        <v>486</v>
      </c>
      <c r="B81" s="161" t="s">
        <v>463</v>
      </c>
      <c r="C81" s="230"/>
      <c r="D81" s="253"/>
      <c r="E81" s="230"/>
      <c r="F81" s="253"/>
      <c r="G81" s="199">
        <v>0</v>
      </c>
      <c r="H81" s="199" t="s">
        <v>493</v>
      </c>
      <c r="I81" s="199"/>
      <c r="J81" s="246">
        <v>0</v>
      </c>
      <c r="K81" s="199"/>
      <c r="L81" s="230" t="s">
        <v>493</v>
      </c>
      <c r="M81" s="230"/>
      <c r="N81" s="230">
        <v>0</v>
      </c>
      <c r="O81" s="230"/>
      <c r="P81" s="230" t="s">
        <v>493</v>
      </c>
      <c r="Q81" s="230"/>
      <c r="R81" s="230">
        <v>0</v>
      </c>
      <c r="S81" s="230"/>
      <c r="T81" s="247" t="s">
        <v>493</v>
      </c>
      <c r="U81" s="230"/>
      <c r="V81" s="230">
        <v>0</v>
      </c>
      <c r="W81" s="230"/>
      <c r="X81" s="230">
        <v>0</v>
      </c>
      <c r="Y81" s="230"/>
      <c r="Z81" s="230" t="s">
        <v>493</v>
      </c>
      <c r="AA81" s="230"/>
      <c r="AB81" s="230">
        <v>0</v>
      </c>
      <c r="AC81" s="231">
        <v>0</v>
      </c>
    </row>
    <row r="82" spans="1:29" x14ac:dyDescent="0.25">
      <c r="A82" s="160" t="s">
        <v>487</v>
      </c>
      <c r="B82" s="161" t="s">
        <v>464</v>
      </c>
      <c r="C82" s="230"/>
      <c r="D82" s="253"/>
      <c r="E82" s="230"/>
      <c r="F82" s="253"/>
      <c r="G82" s="199">
        <v>0</v>
      </c>
      <c r="H82" s="199" t="s">
        <v>493</v>
      </c>
      <c r="I82" s="199"/>
      <c r="J82" s="246">
        <v>0</v>
      </c>
      <c r="K82" s="199"/>
      <c r="L82" s="230" t="s">
        <v>493</v>
      </c>
      <c r="M82" s="230"/>
      <c r="N82" s="230">
        <v>0</v>
      </c>
      <c r="O82" s="230"/>
      <c r="P82" s="230" t="s">
        <v>493</v>
      </c>
      <c r="Q82" s="230"/>
      <c r="R82" s="230">
        <v>0</v>
      </c>
      <c r="S82" s="230"/>
      <c r="T82" s="247" t="s">
        <v>493</v>
      </c>
      <c r="U82" s="230"/>
      <c r="V82" s="230">
        <v>0</v>
      </c>
      <c r="W82" s="230"/>
      <c r="X82" s="230">
        <v>0</v>
      </c>
      <c r="Y82" s="230"/>
      <c r="Z82" s="230" t="s">
        <v>493</v>
      </c>
      <c r="AA82" s="230"/>
      <c r="AB82" s="230">
        <v>0</v>
      </c>
      <c r="AC82" s="231">
        <v>0</v>
      </c>
    </row>
    <row r="83" spans="1:29" x14ac:dyDescent="0.25">
      <c r="A83" s="160" t="s">
        <v>488</v>
      </c>
      <c r="B83" s="161" t="s">
        <v>466</v>
      </c>
      <c r="C83" s="230"/>
      <c r="D83" s="253"/>
      <c r="E83" s="230"/>
      <c r="F83" s="253"/>
      <c r="G83" s="199">
        <v>0</v>
      </c>
      <c r="H83" s="199" t="s">
        <v>493</v>
      </c>
      <c r="I83" s="199"/>
      <c r="J83" s="246">
        <v>0</v>
      </c>
      <c r="K83" s="199"/>
      <c r="L83" s="230" t="s">
        <v>493</v>
      </c>
      <c r="M83" s="230"/>
      <c r="N83" s="230">
        <v>0</v>
      </c>
      <c r="O83" s="230"/>
      <c r="P83" s="230" t="s">
        <v>493</v>
      </c>
      <c r="Q83" s="230"/>
      <c r="R83" s="230">
        <v>0</v>
      </c>
      <c r="S83" s="230"/>
      <c r="T83" s="247" t="s">
        <v>493</v>
      </c>
      <c r="U83" s="230"/>
      <c r="V83" s="230">
        <v>0</v>
      </c>
      <c r="W83" s="230"/>
      <c r="X83" s="230">
        <v>0</v>
      </c>
      <c r="Y83" s="230"/>
      <c r="Z83" s="230" t="s">
        <v>493</v>
      </c>
      <c r="AA83" s="230"/>
      <c r="AB83" s="230">
        <v>0</v>
      </c>
      <c r="AC83" s="231">
        <v>0</v>
      </c>
    </row>
    <row r="84" spans="1:29" x14ac:dyDescent="0.25">
      <c r="A84" s="160" t="s">
        <v>489</v>
      </c>
      <c r="B84" s="161" t="s">
        <v>468</v>
      </c>
      <c r="C84" s="230"/>
      <c r="D84" s="253">
        <v>1</v>
      </c>
      <c r="E84" s="230"/>
      <c r="F84" s="253">
        <f>D84</f>
        <v>1</v>
      </c>
      <c r="G84" s="199">
        <v>0</v>
      </c>
      <c r="H84" s="199" t="s">
        <v>493</v>
      </c>
      <c r="I84" s="199"/>
      <c r="J84" s="246">
        <v>0</v>
      </c>
      <c r="K84" s="199"/>
      <c r="L84" s="230" t="s">
        <v>493</v>
      </c>
      <c r="M84" s="230"/>
      <c r="N84" s="230">
        <v>0</v>
      </c>
      <c r="O84" s="230"/>
      <c r="P84" s="230" t="s">
        <v>493</v>
      </c>
      <c r="Q84" s="230"/>
      <c r="R84" s="230">
        <v>0</v>
      </c>
      <c r="S84" s="230"/>
      <c r="T84" s="247" t="s">
        <v>493</v>
      </c>
      <c r="U84" s="230"/>
      <c r="V84" s="230">
        <v>0</v>
      </c>
      <c r="W84" s="230"/>
      <c r="X84" s="230">
        <v>0</v>
      </c>
      <c r="Y84" s="230"/>
      <c r="Z84" s="230" t="s">
        <v>493</v>
      </c>
      <c r="AA84" s="230"/>
      <c r="AB84" s="230">
        <v>0</v>
      </c>
      <c r="AC84" s="231">
        <v>0</v>
      </c>
    </row>
    <row r="85" spans="1:29" x14ac:dyDescent="0.25">
      <c r="A85" s="160" t="s">
        <v>490</v>
      </c>
      <c r="B85" s="161" t="s">
        <v>470</v>
      </c>
      <c r="C85" s="230"/>
      <c r="D85" s="253"/>
      <c r="E85" s="230"/>
      <c r="F85" s="253"/>
      <c r="G85" s="199">
        <v>0</v>
      </c>
      <c r="H85" s="199" t="s">
        <v>493</v>
      </c>
      <c r="I85" s="199"/>
      <c r="J85" s="246">
        <v>0</v>
      </c>
      <c r="K85" s="199"/>
      <c r="L85" s="230" t="s">
        <v>493</v>
      </c>
      <c r="M85" s="230"/>
      <c r="N85" s="230">
        <v>0</v>
      </c>
      <c r="O85" s="230"/>
      <c r="P85" s="230" t="s">
        <v>493</v>
      </c>
      <c r="Q85" s="230"/>
      <c r="R85" s="230">
        <v>0</v>
      </c>
      <c r="S85" s="230"/>
      <c r="T85" s="247" t="s">
        <v>493</v>
      </c>
      <c r="U85" s="230"/>
      <c r="V85" s="230">
        <v>0</v>
      </c>
      <c r="W85" s="230"/>
      <c r="X85" s="230">
        <v>0</v>
      </c>
      <c r="Y85" s="230"/>
      <c r="Z85" s="230" t="s">
        <v>493</v>
      </c>
      <c r="AA85" s="230"/>
      <c r="AB85" s="230">
        <v>0</v>
      </c>
      <c r="AC85" s="231">
        <v>0</v>
      </c>
    </row>
    <row r="86" spans="1:29" x14ac:dyDescent="0.25">
      <c r="A86" s="160" t="s">
        <v>491</v>
      </c>
      <c r="B86" s="161" t="s">
        <v>472</v>
      </c>
      <c r="C86" s="230"/>
      <c r="D86" s="230"/>
      <c r="E86" s="230"/>
      <c r="F86" s="230"/>
      <c r="G86" s="199">
        <v>0</v>
      </c>
      <c r="H86" s="199" t="s">
        <v>493</v>
      </c>
      <c r="I86" s="199"/>
      <c r="J86" s="199">
        <v>0</v>
      </c>
      <c r="K86" s="199"/>
      <c r="L86" s="230" t="s">
        <v>493</v>
      </c>
      <c r="M86" s="230"/>
      <c r="N86" s="230">
        <v>0</v>
      </c>
      <c r="O86" s="230"/>
      <c r="P86" s="230" t="s">
        <v>493</v>
      </c>
      <c r="Q86" s="230"/>
      <c r="R86" s="230">
        <v>0</v>
      </c>
      <c r="S86" s="230"/>
      <c r="T86" s="247" t="s">
        <v>493</v>
      </c>
      <c r="U86" s="230"/>
      <c r="V86" s="230">
        <v>0</v>
      </c>
      <c r="W86" s="230"/>
      <c r="X86" s="230">
        <v>0</v>
      </c>
      <c r="Y86" s="230"/>
      <c r="Z86" s="230" t="s">
        <v>493</v>
      </c>
      <c r="AA86" s="230"/>
      <c r="AB86" s="230">
        <v>0</v>
      </c>
      <c r="AC86" s="23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4"/>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8" t="str">
        <f>'1. паспорт местоположение'!A12:C12</f>
        <v>Q_NS3300.VL.0141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8"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5"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5" customFormat="1" x14ac:dyDescent="0.25">
      <c r="A21" s="498" t="s">
        <v>436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5" customFormat="1" ht="58.5" customHeight="1" x14ac:dyDescent="0.25">
      <c r="A22" s="499" t="s">
        <v>52</v>
      </c>
      <c r="B22" s="502" t="s">
        <v>24</v>
      </c>
      <c r="C22" s="499" t="s">
        <v>51</v>
      </c>
      <c r="D22" s="499" t="s">
        <v>50</v>
      </c>
      <c r="E22" s="505" t="s">
        <v>447</v>
      </c>
      <c r="F22" s="506"/>
      <c r="G22" s="506"/>
      <c r="H22" s="506"/>
      <c r="I22" s="506"/>
      <c r="J22" s="506"/>
      <c r="K22" s="506"/>
      <c r="L22" s="507"/>
      <c r="M22" s="499" t="s">
        <v>49</v>
      </c>
      <c r="N22" s="499" t="s">
        <v>48</v>
      </c>
      <c r="O22" s="499" t="s">
        <v>47</v>
      </c>
      <c r="P22" s="508" t="s">
        <v>235</v>
      </c>
      <c r="Q22" s="508" t="s">
        <v>46</v>
      </c>
      <c r="R22" s="508" t="s">
        <v>45</v>
      </c>
      <c r="S22" s="508" t="s">
        <v>44</v>
      </c>
      <c r="T22" s="508"/>
      <c r="U22" s="509" t="s">
        <v>43</v>
      </c>
      <c r="V22" s="509" t="s">
        <v>42</v>
      </c>
      <c r="W22" s="508" t="s">
        <v>41</v>
      </c>
      <c r="X22" s="508" t="s">
        <v>40</v>
      </c>
      <c r="Y22" s="508" t="s">
        <v>39</v>
      </c>
      <c r="Z22" s="522" t="s">
        <v>38</v>
      </c>
      <c r="AA22" s="508" t="s">
        <v>37</v>
      </c>
      <c r="AB22" s="508" t="s">
        <v>36</v>
      </c>
      <c r="AC22" s="508" t="s">
        <v>35</v>
      </c>
      <c r="AD22" s="508" t="s">
        <v>34</v>
      </c>
      <c r="AE22" s="508" t="s">
        <v>33</v>
      </c>
      <c r="AF22" s="508" t="s">
        <v>32</v>
      </c>
      <c r="AG22" s="508"/>
      <c r="AH22" s="508"/>
      <c r="AI22" s="508"/>
      <c r="AJ22" s="508"/>
      <c r="AK22" s="508"/>
      <c r="AL22" s="508" t="s">
        <v>31</v>
      </c>
      <c r="AM22" s="508"/>
      <c r="AN22" s="508"/>
      <c r="AO22" s="508"/>
      <c r="AP22" s="508" t="s">
        <v>30</v>
      </c>
      <c r="AQ22" s="508"/>
      <c r="AR22" s="508" t="s">
        <v>29</v>
      </c>
      <c r="AS22" s="508" t="s">
        <v>28</v>
      </c>
      <c r="AT22" s="508" t="s">
        <v>27</v>
      </c>
      <c r="AU22" s="508" t="s">
        <v>26</v>
      </c>
      <c r="AV22" s="512" t="s">
        <v>25</v>
      </c>
    </row>
    <row r="23" spans="1:48" s="25" customFormat="1" ht="64.5" customHeight="1" x14ac:dyDescent="0.25">
      <c r="A23" s="500"/>
      <c r="B23" s="503"/>
      <c r="C23" s="500"/>
      <c r="D23" s="500"/>
      <c r="E23" s="514" t="s">
        <v>23</v>
      </c>
      <c r="F23" s="516" t="s">
        <v>131</v>
      </c>
      <c r="G23" s="516" t="s">
        <v>130</v>
      </c>
      <c r="H23" s="516" t="s">
        <v>129</v>
      </c>
      <c r="I23" s="520" t="s">
        <v>357</v>
      </c>
      <c r="J23" s="520" t="s">
        <v>358</v>
      </c>
      <c r="K23" s="520" t="s">
        <v>359</v>
      </c>
      <c r="L23" s="516" t="s">
        <v>80</v>
      </c>
      <c r="M23" s="500"/>
      <c r="N23" s="500"/>
      <c r="O23" s="500"/>
      <c r="P23" s="508"/>
      <c r="Q23" s="508"/>
      <c r="R23" s="508"/>
      <c r="S23" s="518" t="s">
        <v>1</v>
      </c>
      <c r="T23" s="518" t="s">
        <v>11</v>
      </c>
      <c r="U23" s="509"/>
      <c r="V23" s="509"/>
      <c r="W23" s="508"/>
      <c r="X23" s="508"/>
      <c r="Y23" s="508"/>
      <c r="Z23" s="508"/>
      <c r="AA23" s="508"/>
      <c r="AB23" s="508"/>
      <c r="AC23" s="508"/>
      <c r="AD23" s="508"/>
      <c r="AE23" s="508"/>
      <c r="AF23" s="508" t="s">
        <v>22</v>
      </c>
      <c r="AG23" s="508"/>
      <c r="AH23" s="508" t="s">
        <v>21</v>
      </c>
      <c r="AI23" s="508"/>
      <c r="AJ23" s="499" t="s">
        <v>20</v>
      </c>
      <c r="AK23" s="499" t="s">
        <v>19</v>
      </c>
      <c r="AL23" s="499" t="s">
        <v>18</v>
      </c>
      <c r="AM23" s="499" t="s">
        <v>17</v>
      </c>
      <c r="AN23" s="499" t="s">
        <v>16</v>
      </c>
      <c r="AO23" s="499" t="s">
        <v>15</v>
      </c>
      <c r="AP23" s="499" t="s">
        <v>14</v>
      </c>
      <c r="AQ23" s="510" t="s">
        <v>11</v>
      </c>
      <c r="AR23" s="508"/>
      <c r="AS23" s="508"/>
      <c r="AT23" s="508"/>
      <c r="AU23" s="508"/>
      <c r="AV23" s="513"/>
    </row>
    <row r="24" spans="1:48" s="25"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135" t="s">
        <v>13</v>
      </c>
      <c r="AG24" s="135" t="s">
        <v>12</v>
      </c>
      <c r="AH24" s="136" t="s">
        <v>1</v>
      </c>
      <c r="AI24" s="136" t="s">
        <v>11</v>
      </c>
      <c r="AJ24" s="501"/>
      <c r="AK24" s="501"/>
      <c r="AL24" s="501"/>
      <c r="AM24" s="501"/>
      <c r="AN24" s="501"/>
      <c r="AO24" s="501"/>
      <c r="AP24" s="501"/>
      <c r="AQ24" s="511"/>
      <c r="AR24" s="508"/>
      <c r="AS24" s="508"/>
      <c r="AT24" s="508"/>
      <c r="AU24" s="508"/>
      <c r="AV24" s="5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455</v>
      </c>
    </row>
    <row r="4" spans="1:8" x14ac:dyDescent="0.25">
      <c r="B4" s="46"/>
    </row>
    <row r="5" spans="1:8" ht="18.75" x14ac:dyDescent="0.3">
      <c r="A5" s="523" t="str">
        <f>'1. паспорт местоположение'!A5:C5</f>
        <v>Год раскрытия информации: 2026 год</v>
      </c>
      <c r="B5" s="523"/>
      <c r="C5" s="70"/>
      <c r="D5" s="70"/>
      <c r="E5" s="70"/>
      <c r="F5" s="70"/>
      <c r="G5" s="70"/>
      <c r="H5" s="70"/>
    </row>
    <row r="6" spans="1:8" ht="18.75" x14ac:dyDescent="0.3">
      <c r="A6" s="140"/>
      <c r="B6" s="140"/>
      <c r="C6" s="140"/>
      <c r="D6" s="140"/>
      <c r="E6" s="140"/>
      <c r="F6" s="140"/>
      <c r="G6" s="140"/>
      <c r="H6" s="140"/>
    </row>
    <row r="7" spans="1:8" ht="18.75" x14ac:dyDescent="0.25">
      <c r="A7" s="324" t="s">
        <v>9</v>
      </c>
      <c r="B7" s="324"/>
      <c r="C7" s="139"/>
      <c r="D7" s="139"/>
      <c r="E7" s="139"/>
      <c r="F7" s="139"/>
      <c r="G7" s="139"/>
      <c r="H7" s="139"/>
    </row>
    <row r="8" spans="1:8" ht="18.75" x14ac:dyDescent="0.25">
      <c r="A8" s="139"/>
      <c r="B8" s="139"/>
      <c r="C8" s="139"/>
      <c r="D8" s="139"/>
      <c r="E8" s="139"/>
      <c r="F8" s="139"/>
      <c r="G8" s="139"/>
      <c r="H8" s="139"/>
    </row>
    <row r="9" spans="1:8" x14ac:dyDescent="0.25">
      <c r="A9" s="351" t="str">
        <f>'1. паспорт местоположение'!A9:C9</f>
        <v>АО "Россети Тюмень"</v>
      </c>
      <c r="B9" s="351"/>
      <c r="C9" s="137"/>
      <c r="D9" s="137"/>
      <c r="E9" s="137"/>
      <c r="F9" s="137"/>
      <c r="G9" s="137"/>
      <c r="H9" s="137"/>
    </row>
    <row r="10" spans="1:8" x14ac:dyDescent="0.25">
      <c r="A10" s="321" t="s">
        <v>8</v>
      </c>
      <c r="B10" s="32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51" t="str">
        <f>'1. паспорт местоположение'!A12:C12</f>
        <v>Q_NS3300.VL.0141</v>
      </c>
      <c r="B12" s="351"/>
      <c r="C12" s="137"/>
      <c r="D12" s="137"/>
      <c r="E12" s="137"/>
      <c r="F12" s="137"/>
      <c r="G12" s="137"/>
      <c r="H12" s="137"/>
    </row>
    <row r="13" spans="1:8" x14ac:dyDescent="0.25">
      <c r="A13" s="321" t="s">
        <v>7</v>
      </c>
      <c r="B13" s="321"/>
      <c r="C13" s="138"/>
      <c r="D13" s="138"/>
      <c r="E13" s="138"/>
      <c r="F13" s="138"/>
      <c r="G13" s="138"/>
      <c r="H13" s="138"/>
    </row>
    <row r="14" spans="1:8" ht="18.75" x14ac:dyDescent="0.25">
      <c r="A14" s="10"/>
      <c r="B14" s="10"/>
      <c r="C14" s="10"/>
      <c r="D14" s="10"/>
      <c r="E14" s="10"/>
      <c r="F14" s="10"/>
      <c r="G14" s="10"/>
      <c r="H14" s="10"/>
    </row>
    <row r="15" spans="1:8" ht="70.5" customHeight="1" x14ac:dyDescent="0.25">
      <c r="A15" s="322" t="str">
        <f>'1. паспорт местоположение'!A15:C15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c r="B15" s="322"/>
      <c r="C15" s="137"/>
      <c r="D15" s="137"/>
      <c r="E15" s="137"/>
      <c r="F15" s="137"/>
      <c r="G15" s="137"/>
      <c r="H15" s="137"/>
    </row>
    <row r="16" spans="1:8" x14ac:dyDescent="0.25">
      <c r="A16" s="321" t="s">
        <v>5</v>
      </c>
      <c r="B16" s="321"/>
      <c r="C16" s="138"/>
      <c r="D16" s="138"/>
      <c r="E16" s="138"/>
      <c r="F16" s="138"/>
      <c r="G16" s="138"/>
      <c r="H16" s="138"/>
    </row>
    <row r="17" spans="1:2" x14ac:dyDescent="0.25">
      <c r="B17" s="111"/>
    </row>
    <row r="18" spans="1:2" ht="33.75" customHeight="1" x14ac:dyDescent="0.25">
      <c r="A18" s="527" t="s">
        <v>437</v>
      </c>
      <c r="B18" s="528"/>
    </row>
    <row r="19" spans="1:2" x14ac:dyDescent="0.25">
      <c r="B19" s="46"/>
    </row>
    <row r="20" spans="1:2" ht="16.5" thickBot="1" x14ac:dyDescent="0.3">
      <c r="B20" s="112"/>
    </row>
    <row r="21" spans="1:2" ht="60.75" thickBot="1" x14ac:dyDescent="0.3">
      <c r="A21" s="113" t="s">
        <v>308</v>
      </c>
      <c r="B21" s="114" t="str">
        <f>A15</f>
        <v>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v>
      </c>
    </row>
    <row r="22" spans="1:2" ht="16.5" thickBot="1" x14ac:dyDescent="0.3">
      <c r="A22" s="113" t="s">
        <v>309</v>
      </c>
      <c r="B22" s="114" t="str">
        <f>'1. паспорт местоположение'!C27</f>
        <v>Тюменский район</v>
      </c>
    </row>
    <row r="23" spans="1:2" ht="16.5" thickBot="1" x14ac:dyDescent="0.3">
      <c r="A23" s="113" t="s">
        <v>290</v>
      </c>
      <c r="B23" s="115" t="s">
        <v>525</v>
      </c>
    </row>
    <row r="24" spans="1:2" ht="16.5" thickBot="1" x14ac:dyDescent="0.3">
      <c r="A24" s="113" t="s">
        <v>310</v>
      </c>
      <c r="B24" s="115" t="s">
        <v>547</v>
      </c>
    </row>
    <row r="25" spans="1:2" ht="16.5" thickBot="1" x14ac:dyDescent="0.3">
      <c r="A25" s="116" t="s">
        <v>311</v>
      </c>
      <c r="B25" s="114">
        <v>2026</v>
      </c>
    </row>
    <row r="26" spans="1:2" ht="16.5" thickBot="1" x14ac:dyDescent="0.3">
      <c r="A26" s="117" t="s">
        <v>312</v>
      </c>
      <c r="B26" s="118" t="s">
        <v>501</v>
      </c>
    </row>
    <row r="27" spans="1:2" ht="29.25" thickBot="1" x14ac:dyDescent="0.3">
      <c r="A27" s="124" t="s">
        <v>548</v>
      </c>
      <c r="B27" s="187">
        <v>0.57193884941926709</v>
      </c>
    </row>
    <row r="28" spans="1:2" ht="16.5" thickBot="1" x14ac:dyDescent="0.3">
      <c r="A28" s="120" t="s">
        <v>313</v>
      </c>
      <c r="B28" s="120" t="s">
        <v>503</v>
      </c>
    </row>
    <row r="29" spans="1:2" ht="29.25" thickBot="1" x14ac:dyDescent="0.3">
      <c r="A29" s="125" t="s">
        <v>314</v>
      </c>
      <c r="B29" s="126" t="s">
        <v>301</v>
      </c>
    </row>
    <row r="30" spans="1:2" ht="29.25" thickBot="1" x14ac:dyDescent="0.3">
      <c r="A30" s="125" t="s">
        <v>315</v>
      </c>
      <c r="B30" s="188" t="s">
        <v>301</v>
      </c>
    </row>
    <row r="31" spans="1:2" ht="16.5" thickBot="1" x14ac:dyDescent="0.3">
      <c r="A31" s="120" t="s">
        <v>316</v>
      </c>
      <c r="B31" s="188" t="s">
        <v>301</v>
      </c>
    </row>
    <row r="32" spans="1:2" ht="29.25" thickBot="1" x14ac:dyDescent="0.3">
      <c r="A32" s="125" t="s">
        <v>317</v>
      </c>
      <c r="B32" s="188" t="s">
        <v>301</v>
      </c>
    </row>
    <row r="33" spans="1:2" ht="16.5" thickBot="1" x14ac:dyDescent="0.3">
      <c r="A33" s="120" t="s">
        <v>318</v>
      </c>
      <c r="B33" s="188" t="s">
        <v>301</v>
      </c>
    </row>
    <row r="34" spans="1:2" ht="16.5" thickBot="1" x14ac:dyDescent="0.3">
      <c r="A34" s="206" t="s">
        <v>319</v>
      </c>
      <c r="B34" s="212" t="s">
        <v>301</v>
      </c>
    </row>
    <row r="35" spans="1:2" ht="16.5" thickBot="1" x14ac:dyDescent="0.3">
      <c r="A35" s="211" t="s">
        <v>499</v>
      </c>
      <c r="B35" s="214" t="s">
        <v>301</v>
      </c>
    </row>
    <row r="36" spans="1:2" ht="16.5" thickBot="1" x14ac:dyDescent="0.3">
      <c r="A36" s="206" t="s">
        <v>500</v>
      </c>
      <c r="B36" s="213" t="s">
        <v>301</v>
      </c>
    </row>
    <row r="37" spans="1:2" ht="29.25" thickBot="1" x14ac:dyDescent="0.3">
      <c r="A37" s="125" t="s">
        <v>322</v>
      </c>
      <c r="B37" s="188" t="s">
        <v>301</v>
      </c>
    </row>
    <row r="38" spans="1:2" ht="16.5" thickBot="1" x14ac:dyDescent="0.3">
      <c r="A38" s="120" t="s">
        <v>318</v>
      </c>
      <c r="B38" s="188" t="s">
        <v>301</v>
      </c>
    </row>
    <row r="39" spans="1:2" ht="16.5" thickBot="1" x14ac:dyDescent="0.3">
      <c r="A39" s="120" t="s">
        <v>319</v>
      </c>
      <c r="B39" s="188" t="s">
        <v>301</v>
      </c>
    </row>
    <row r="40" spans="1:2" ht="16.5" thickBot="1" x14ac:dyDescent="0.3">
      <c r="A40" s="120" t="s">
        <v>320</v>
      </c>
      <c r="B40" s="188" t="s">
        <v>301</v>
      </c>
    </row>
    <row r="41" spans="1:2" ht="16.5" thickBot="1" x14ac:dyDescent="0.3">
      <c r="A41" s="120" t="s">
        <v>321</v>
      </c>
      <c r="B41" s="188" t="s">
        <v>301</v>
      </c>
    </row>
    <row r="42" spans="1:2" ht="29.25" thickBot="1" x14ac:dyDescent="0.3">
      <c r="A42" s="125" t="s">
        <v>323</v>
      </c>
      <c r="B42" s="126" t="s">
        <v>301</v>
      </c>
    </row>
    <row r="43" spans="1:2" ht="16.5" thickBot="1" x14ac:dyDescent="0.3">
      <c r="A43" s="120" t="s">
        <v>318</v>
      </c>
      <c r="B43" s="188" t="s">
        <v>301</v>
      </c>
    </row>
    <row r="44" spans="1:2" ht="16.5" thickBot="1" x14ac:dyDescent="0.3">
      <c r="A44" s="207" t="s">
        <v>319</v>
      </c>
      <c r="B44" s="188" t="s">
        <v>301</v>
      </c>
    </row>
    <row r="45" spans="1:2" ht="16.5" thickBot="1" x14ac:dyDescent="0.3">
      <c r="A45" s="207" t="s">
        <v>499</v>
      </c>
      <c r="B45" s="188" t="s">
        <v>301</v>
      </c>
    </row>
    <row r="46" spans="1:2" ht="16.5" thickBot="1" x14ac:dyDescent="0.3">
      <c r="A46" s="207" t="s">
        <v>500</v>
      </c>
      <c r="B46" s="188" t="s">
        <v>301</v>
      </c>
    </row>
    <row r="47" spans="1:2" ht="29.25" thickBot="1" x14ac:dyDescent="0.3">
      <c r="A47" s="119" t="s">
        <v>324</v>
      </c>
      <c r="B47" s="120" t="s">
        <v>504</v>
      </c>
    </row>
    <row r="48" spans="1:2" ht="16.5" thickBot="1" x14ac:dyDescent="0.3">
      <c r="A48" s="121" t="s">
        <v>316</v>
      </c>
      <c r="B48" s="126" t="s">
        <v>301</v>
      </c>
    </row>
    <row r="49" spans="1:2" ht="16.5" thickBot="1" x14ac:dyDescent="0.3">
      <c r="A49" s="121" t="s">
        <v>325</v>
      </c>
      <c r="B49" s="126" t="s">
        <v>301</v>
      </c>
    </row>
    <row r="50" spans="1:2" ht="16.5" thickBot="1" x14ac:dyDescent="0.3">
      <c r="A50" s="121" t="s">
        <v>326</v>
      </c>
      <c r="B50" s="126" t="s">
        <v>301</v>
      </c>
    </row>
    <row r="51" spans="1:2" ht="16.5" thickBot="1" x14ac:dyDescent="0.3">
      <c r="A51" s="121" t="s">
        <v>327</v>
      </c>
      <c r="B51" s="126" t="s">
        <v>301</v>
      </c>
    </row>
    <row r="52" spans="1:2" ht="16.5" thickBot="1" x14ac:dyDescent="0.3">
      <c r="A52" s="116" t="s">
        <v>328</v>
      </c>
      <c r="B52" s="126" t="s">
        <v>301</v>
      </c>
    </row>
    <row r="53" spans="1:2" ht="16.5" thickBot="1" x14ac:dyDescent="0.3">
      <c r="A53" s="116" t="s">
        <v>329</v>
      </c>
      <c r="B53" s="126" t="s">
        <v>301</v>
      </c>
    </row>
    <row r="54" spans="1:2" ht="16.5" thickBot="1" x14ac:dyDescent="0.3">
      <c r="A54" s="116" t="s">
        <v>330</v>
      </c>
      <c r="B54" s="126" t="s">
        <v>301</v>
      </c>
    </row>
    <row r="55" spans="1:2" ht="16.5" thickBot="1" x14ac:dyDescent="0.3">
      <c r="A55" s="117" t="s">
        <v>331</v>
      </c>
      <c r="B55" s="126" t="s">
        <v>301</v>
      </c>
    </row>
    <row r="56" spans="1:2" ht="15.75" customHeight="1" x14ac:dyDescent="0.25">
      <c r="A56" s="189" t="s">
        <v>332</v>
      </c>
      <c r="B56" s="190"/>
    </row>
    <row r="57" spans="1:2" x14ac:dyDescent="0.25">
      <c r="A57" s="191" t="s">
        <v>333</v>
      </c>
      <c r="B57" s="122" t="s">
        <v>301</v>
      </c>
    </row>
    <row r="58" spans="1:2" x14ac:dyDescent="0.25">
      <c r="A58" s="191" t="s">
        <v>334</v>
      </c>
      <c r="B58" s="122" t="s">
        <v>301</v>
      </c>
    </row>
    <row r="59" spans="1:2" x14ac:dyDescent="0.25">
      <c r="A59" s="191" t="s">
        <v>335</v>
      </c>
      <c r="B59" s="122" t="s">
        <v>301</v>
      </c>
    </row>
    <row r="60" spans="1:2" x14ac:dyDescent="0.25">
      <c r="A60" s="191" t="s">
        <v>336</v>
      </c>
      <c r="B60" s="122" t="s">
        <v>301</v>
      </c>
    </row>
    <row r="61" spans="1:2" ht="16.5" thickBot="1" x14ac:dyDescent="0.3">
      <c r="A61" s="192" t="s">
        <v>337</v>
      </c>
      <c r="B61" s="123" t="s">
        <v>301</v>
      </c>
    </row>
    <row r="62" spans="1:2" ht="30.75" thickBot="1" x14ac:dyDescent="0.3">
      <c r="A62" s="121" t="s">
        <v>338</v>
      </c>
      <c r="B62" s="123" t="s">
        <v>507</v>
      </c>
    </row>
    <row r="63" spans="1:2" ht="29.25" thickBot="1" x14ac:dyDescent="0.3">
      <c r="A63" s="116" t="s">
        <v>339</v>
      </c>
      <c r="B63" s="123" t="s">
        <v>507</v>
      </c>
    </row>
    <row r="64" spans="1:2" ht="16.5" thickBot="1" x14ac:dyDescent="0.3">
      <c r="A64" s="121" t="s">
        <v>316</v>
      </c>
      <c r="B64" s="193"/>
    </row>
    <row r="65" spans="1:2" ht="16.5" thickBot="1" x14ac:dyDescent="0.3">
      <c r="A65" s="121" t="s">
        <v>340</v>
      </c>
      <c r="B65" s="194"/>
    </row>
    <row r="66" spans="1:2" ht="16.5" thickBot="1" x14ac:dyDescent="0.3">
      <c r="A66" s="121" t="s">
        <v>341</v>
      </c>
      <c r="B66" s="193"/>
    </row>
    <row r="67" spans="1:2" ht="16.5" thickBot="1" x14ac:dyDescent="0.3">
      <c r="A67" s="127" t="s">
        <v>342</v>
      </c>
      <c r="B67" s="120" t="s">
        <v>546</v>
      </c>
    </row>
    <row r="68" spans="1:2" ht="16.5" thickBot="1" x14ac:dyDescent="0.3">
      <c r="A68" s="116" t="s">
        <v>343</v>
      </c>
      <c r="B68" s="120"/>
    </row>
    <row r="69" spans="1:2" ht="16.5" thickBot="1" x14ac:dyDescent="0.3">
      <c r="A69" s="122" t="s">
        <v>344</v>
      </c>
      <c r="B69" s="195" t="s">
        <v>545</v>
      </c>
    </row>
    <row r="70" spans="1:2" ht="16.5" thickBot="1" x14ac:dyDescent="0.3">
      <c r="A70" s="122" t="s">
        <v>345</v>
      </c>
      <c r="B70" s="196"/>
    </row>
    <row r="71" spans="1:2" ht="16.5" thickBot="1" x14ac:dyDescent="0.3">
      <c r="A71" s="122" t="s">
        <v>346</v>
      </c>
      <c r="B71" s="196"/>
    </row>
    <row r="72" spans="1:2" ht="29.25" thickBot="1" x14ac:dyDescent="0.3">
      <c r="A72" s="127" t="s">
        <v>347</v>
      </c>
      <c r="B72" s="193" t="s">
        <v>506</v>
      </c>
    </row>
    <row r="73" spans="1:2" ht="28.5" customHeight="1" x14ac:dyDescent="0.25">
      <c r="A73" s="119" t="s">
        <v>348</v>
      </c>
      <c r="B73" s="524" t="s">
        <v>497</v>
      </c>
    </row>
    <row r="74" spans="1:2" x14ac:dyDescent="0.25">
      <c r="A74" s="122" t="s">
        <v>349</v>
      </c>
      <c r="B74" s="525"/>
    </row>
    <row r="75" spans="1:2" x14ac:dyDescent="0.25">
      <c r="A75" s="122" t="s">
        <v>350</v>
      </c>
      <c r="B75" s="525"/>
    </row>
    <row r="76" spans="1:2" x14ac:dyDescent="0.25">
      <c r="A76" s="122" t="s">
        <v>351</v>
      </c>
      <c r="B76" s="525"/>
    </row>
    <row r="77" spans="1:2" x14ac:dyDescent="0.25">
      <c r="A77" s="122" t="s">
        <v>352</v>
      </c>
      <c r="B77" s="525"/>
    </row>
    <row r="78" spans="1:2" ht="16.5" thickBot="1" x14ac:dyDescent="0.3">
      <c r="A78" s="128" t="s">
        <v>353</v>
      </c>
      <c r="B78" s="526"/>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2026-04-21T14:28:03Z</dcterms:modified>
</cp:coreProperties>
</file>