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NS3400.VL.0048\"/>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2" i="16"/>
  <c r="H31" i="16" l="1"/>
  <c r="G30" i="16" s="1"/>
  <c r="G35" i="16" l="1"/>
  <c r="A15" i="6"/>
  <c r="H35" i="16" l="1"/>
  <c r="H30" i="16" s="1"/>
  <c r="A15" i="16" l="1"/>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<sst xmlns="http://schemas.openxmlformats.org/spreadsheetml/2006/main" count="1409" uniqueCount="567">
  <si>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</si>
  <si>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</si>
  <si>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</si>
  <si>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</si>
  <si>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</si>
  <si>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</si>
  <si>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</si>
  <si>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</si>
  <si>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</si>
  <si>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</si>
  <si>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</si>
  <si>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</si>
  <si>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</si>
  <si>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</si>
  <si>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</si>
  <si>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</si>
  <si>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</si>
  <si>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</si>
  <si>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</si>
  <si>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</si>
  <si>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</si>
  <si>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</si>
  <si>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</si>
  <si>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</si>
  <si>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</si>
  <si>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</si>
  <si>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</si>
  <si>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</si>
  <si>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</si>
  <si>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</si>
  <si>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</si>
  <si>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</si>
  <si>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</si>
  <si>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</si>
  <si>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</si>
  <si>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</si>
  <si>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</si>
  <si>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</si>
  <si>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</si>
  <si>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</si>
  <si>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</si>
  <si>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</si>
  <si>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</si>
  <si>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</si>
  <si>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</si>
  <si>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</si>
  <si>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</si>
  <si>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</si>
  <si>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</si>
  <si>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</si>
  <si>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</si>
  <si>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</si>
  <si>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</si>
  <si>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</si>
  <si>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</si>
  <si>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</si>
  <si>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</si>
  <si>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</si>
  <si>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</si>
  <si>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</si>
  <si>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</si>
  <si>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</si>
  <si>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</si>
  <si>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</si>
  <si>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</si>
  <si>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</si>
  <si>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</si>
  <si>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</si>
  <si>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</si>
  <si>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</si>
  <si>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</si>
  <si>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</si>
  <si>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</si>
  <si>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</si>
  <si>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</si>
  <si>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</si>
  <si>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</si>
  <si>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</si>
  <si>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</si>
  <si>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</si>
  <si>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</si>
  <si>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</si>
  <si>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</si>
  <si>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</si>
  <si>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</si>
  <si>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</si>
  <si>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</si>
  <si>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</si>
  <si>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</si>
  <si>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</si>
  <si>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</si>
  <si>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</si>
  <si>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</si>
  <si>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</si>
  <si>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</si>
  <si>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</si>
  <si>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</si>
  <si>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</si>
  <si>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</si>
  <si>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</si>
  <si>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</si>
  <si>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</si>
  <si>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</si>
  <si>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</si>
  <si>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</si>
  <si>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</si>
  <si>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</si>
  <si>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</si>
  <si>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</si>
  <si>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</si>
  <si>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</si>
  <si>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</si>
  <si>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</si>
  <si>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</si>
  <si>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</si>
  <si>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</si>
  <si>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</si>
  <si>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</si>
  <si>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</si>
  <si>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</si>
  <si>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</si>
  <si>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</si>
  <si>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</si>
  <si>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</si>
  <si>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</si>
  <si>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</si>
  <si>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</si>
  <si>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</si>
  <si>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</si>
  <si>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</si>
  <si>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</si>
  <si>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</si>
  <si>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</si>
  <si>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</si>
  <si>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</si>
  <si>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</si>
  <si>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</si>
  <si>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</si>
  <si>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</si>
  <si>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</si>
  <si>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</si>
  <si>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</si>
  <si>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</si>
  <si>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</si>
  <si>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</si>
  <si>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</si>
  <si>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</si>
  <si>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</si>
  <si>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</si>
  <si>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</si>
  <si>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</si>
  <si>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</si>
  <si>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</si>
  <si>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</si>
  <si>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</si>
  <si>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</si>
  <si>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</si>
  <si>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</si>
  <si>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</si>
  <si>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</si>
  <si>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</si>
  <si>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</si>
  <si>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</si>
  <si>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</si>
  <si>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</si>
  <si>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</si>
  <si>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</si>
  <si>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</si>
  <si>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</si>
  <si>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</si>
  <si>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</si>
  <si>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</si>
  <si>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</si>
  <si>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</si>
  <si>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</si>
  <si>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</si>
  <si>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</si>
  <si>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</si>
  <si>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</si>
  <si>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</si>
  <si>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</si>
  <si>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</si>
  <si>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</si>
  <si>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</si>
  <si>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</si>
  <si>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</si>
  <si>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</si>
  <si>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</si>
  <si>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</si>
  <si>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</si>
  <si>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</si>
  <si>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</si>
  <si>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</si>
  <si>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</si>
  <si>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</si>
  <si>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</si>
  <si>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</si>
  <si>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</si>
  <si>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</si>
  <si>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</si>
  <si>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</si>
  <si>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</si>
  <si>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</si>
  <si>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</si>
  <si>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</si>
  <si>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</si>
  <si>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</si>
  <si>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</si>
  <si>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</si>
  <si>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</si>
  <si>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</si>
  <si>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</si>
  <si>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</si>
  <si>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</si>
  <si>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</si>
  <si>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</si>
  <si>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</si>
  <si>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</si>
  <si>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</si>
  <si>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</si>
  <si>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</si>
  <si>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</si>
  <si>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</si>
  <si>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</si>
  <si>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</si>
  <si>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</si>
  <si>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</si>
  <si>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</si>
  <si>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</si>
  <si>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</si>
  <si>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</si>
  <si>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</si>
  <si>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</si>
  <si>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</si>
  <si>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</si>
  <si>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</si>
  <si>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</si>
  <si>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</si>
  <si>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</si>
  <si>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</si>
  <si>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</si>
  <si>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</si>
  <si>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</si>
  <si>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</si>
  <si>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</si>
  <si>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</si>
  <si>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</si>
  <si>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</si>
  <si>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</si>
  <si>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</si>
  <si>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</si>
  <si>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</si>
  <si>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</si>
  <si>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</si>
  <si>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</si>
  <si>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</si>
  <si>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</si>
  <si>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</si>
  <si>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</si>
  <si>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</si>
  <si>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</si>
  <si>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</si>
  <si>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</si>
  <si>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</si>
  <si>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</si>
  <si>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</si>
  <si>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</si>
  <si>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</si>
  <si>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</si>
  <si>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</si>
  <si>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</si>
  <si>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</si>
  <si>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</si>
  <si>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</si>
  <si>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</si>
  <si>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</si>
  <si>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</si>
  <si>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</si>
  <si>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</si>
  <si>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</si>
  <si>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</si>
  <si>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</si>
  <si>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</si>
  <si>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</si>
  <si>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</si>
  <si>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</si>
  <si>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</si>
  <si>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</si>
  <si>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</si>
  <si>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</si>
  <si>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</si>
  <si>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</si>
  <si>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</si>
  <si>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</si>
  <si>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</si>
  <si>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</si>
  <si>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</si>
  <si>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</si>
  <si>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</si>
  <si>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</si>
  <si>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</si>
  <si>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</si>
  <si>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</si>
  <si>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</si>
  <si>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</si>
  <si>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</si>
  <si>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</si>
  <si>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</si>
  <si>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</si>
  <si>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</si>
  <si>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</si>
  <si>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</si>
  <si>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</si>
  <si>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</si>
  <si>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</si>
  <si>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</si>
  <si>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</si>
  <si>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</si>
  <si>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</si>
  <si>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</si>
  <si>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</si>
  <si>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</si>
  <si>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</si>
  <si>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</si>
  <si>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</si>
  <si>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</si>
  <si>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</si>
  <si>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</si>
  <si>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</si>
  <si>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</si>
  <si>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</si>
  <si>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</si>
  <si>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</si>
  <si>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</si>
  <si>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</si>
  <si>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</si>
  <si>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</si>
  <si>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</si>
  <si>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</si>
  <si>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</si>
  <si>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</si>
  <si>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</si>
  <si>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</si>
  <si>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</si>
  <si>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</si>
  <si>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</si>
  <si>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</si>
  <si>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</si>
  <si>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</si>
  <si>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</si>
  <si>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</si>
  <si>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</si>
  <si>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</si>
  <si>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</si>
  <si>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</si>
  <si>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</si>
  <si>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</si>
  <si>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</si>
  <si>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</si>
  <si>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</si>
  <si>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</si>
  <si>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</si>
  <si>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</si>
  <si>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</si>
  <si>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</si>
  <si>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</si>
  <si>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</si>
  <si>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</si>
  <si>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</si>
  <si>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</si>
  <si>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</si>
  <si>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</si>
  <si>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</si>
  <si>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</si>
  <si>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</si>
  <si>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</si>
  <si>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</si>
  <si>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</si>
  <si>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</si>
  <si>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</si>
  <si>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</si>
  <si>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</si>
  <si>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</si>
  <si>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</si>
  <si>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</si>
  <si>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</si>
  <si>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</si>
  <si>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</si>
  <si>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</si>
  <si>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</si>
  <si>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</si>
  <si>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</si>
  <si>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</si>
  <si>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</si>
  <si>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</si>
  <si>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</si>
  <si>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</si>
  <si>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</si>
  <si>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</si>
  <si>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</si>
  <si>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</si>
  <si>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</si>
  <si>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</si>
  <si>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</si>
  <si>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</si>
  <si>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</si>
  <si>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</si>
  <si>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</si>
  <si>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</si>
  <si>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</si>
  <si>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</si>
  <si>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</si>
  <si>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</si>
  <si>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</si>
  <si>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</si>
  <si>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</si>
  <si>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</si>
  <si>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</si>
  <si>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</si>
  <si>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</si>
  <si>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</si>
  <si>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</si>
  <si>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</si>
  <si>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</si>
  <si>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</si>
  <si>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</si>
  <si>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</si>
  <si>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</si>
  <si>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</si>
  <si>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</si>
  <si>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</si>
  <si>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</si>
  <si>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</si>
  <si>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</si>
  <si>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</si>
  <si>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</si>
  <si>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</si>
  <si>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</si>
  <si>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</si>
  <si>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</si>
  <si>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</si>
  <si>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</si>
  <si>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</si>
  <si>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</si>
  <si>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</si>
  <si>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</si>
  <si>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</si>
  <si>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</si>
  <si>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</si>
  <si>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</si>
  <si>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</si>
  <si>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</si>
  <si>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</si>
  <si>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</si>
  <si>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</si>
  <si>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</si>
  <si>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</si>
  <si>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</si>
  <si>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</si>
  <si>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</si>
  <si>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</si>
  <si>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</si>
  <si>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</si>
  <si>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</si>
  <si>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</si>
  <si>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</si>
  <si>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</si>
  <si>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</si>
  <si>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</si>
  <si>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</si>
  <si>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</si>
  <si>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</si>
  <si>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</si>
  <si>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</si>
  <si>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</si>
  <si>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</si>
  <si>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</si>
  <si>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</si>
  <si>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</si>
  <si>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</si>
  <si>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</si>
  <si>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</si>
  <si>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</si>
  <si>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</si>
  <si>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</si>
  <si>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</si>
  <si>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</si>
  <si>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</si>
  <si>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</si>
  <si>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</si>
  <si>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</si>
  <si>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</si>
  <si>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</si>
  <si>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</si>
  <si>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</si>
  <si>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</si>
  <si>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</si>
  <si>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</si>
  <si>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</si>
  <si>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</si>
  <si>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</si>
  <si>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</si>
  <si>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</si>
  <si>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</si>
  <si>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</si>
  <si>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</si>
  <si>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</si>
  <si>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</si>
  <si>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</si>
  <si>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</si>
  <si>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</si>
  <si>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</si>
  <si>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</si>
  <si>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</si>
  <si>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</si>
  <si>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</si>
  <si>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</si>
  <si>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</si>
  <si>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</si>
  <si>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</si>
  <si>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</si>
  <si>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</si>
  <si>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</si>
  <si>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</si>
  <si>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</si>
  <si>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</si>
  <si>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</si>
  <si>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</si>
  <si>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</si>
  <si>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</si>
  <si>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</si>
  <si>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</si>
  <si>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</si>
  <si>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</si>
  <si>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</si>
  <si>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</si>
  <si>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</si>
  <si>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</si>
  <si>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</si>
  <si>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</si>
  <si>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</si>
  <si>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утверждение проектно-сметной документации</t>
  </si>
  <si>
    <t>будет определено по итогам проектирования</t>
  </si>
  <si>
    <t>от «05» мая 2016 г. №380</t>
  </si>
  <si>
    <t>0.6 Прочие инвестиционные проекты</t>
  </si>
  <si>
    <t>показатель объема финансовых потребностей, необходимых для реализации
мероприятий, направленных на выполнение требований законодательства (Фтз ) = 0,447 млн.руб.</t>
  </si>
  <si>
    <t xml:space="preserve">№ Т13/25/01972-ДТПЭДО-1 от 20.06.2025 </t>
  </si>
  <si>
    <t>№ Т13/25/01972-ДТПЭДО от 21.05.2025 ООО "Рассвет"</t>
  </si>
  <si>
    <t xml:space="preserve">Тюменская область, Нижнетавдинский муниципальный район, Черепановское сельское поселение, с. Черепаново, ул. Рабочая, з/у 14 с кадастровым номером 72:12:0000000:3585 </t>
  </si>
  <si>
    <t>ЛЭП - 0,4 кВ с ВРУ-0,4 кВ</t>
  </si>
  <si>
    <t>РУ-0,4 кВ вновь сооружаемой АО «Россети Тюмень» ТП-10/0,4 кВ от BJI 10 кВ Девятково ПС 35 кВ Черепаново,.</t>
  </si>
  <si>
    <t>III</t>
  </si>
  <si>
    <t xml:space="preserve">1. Проектирование и строительство однотрансформаторной подстанции (за исключением РТП) мощностью от 630 до 1000 кВА включительно (1000 кВА) шкафного или киоскового типа ;
2. Проектирование и строительство от BJI 10 кВ Черепаново ПС 35 кВ Черепаново ВЛЗ 10 кВ на железобетонных опорах изолированным сталеалюминиевым проводом сечением до 50 мм2 включительно протяженностью 0,04 км до сооружаемой АО «Россети Тюмень» ТП-10/0,4 кВ;
3. Монтаж прибора коммерческого учета электрической энергии (мощности) трехфазного полукосвенного включения в РУ-0,4 кВ ТП-10/0,4 кВ.
</t>
  </si>
  <si>
    <t>Реализация мероприятий техологического присоединения энергопринимающих устройств ООО "Рассвет"</t>
  </si>
  <si>
    <t>новое строительство ВЛ 10 кВ - 1х0,04 км; ТП 10/0,4 кВ - 1 МВА; монтаж т.у. - 1 шт.</t>
  </si>
  <si>
    <t>375,49 тыс.руб./шт. без НДС</t>
  </si>
  <si>
    <t>Исполнение обязательств по договору технологического присоединения от 21.05.2025 №Т13/25/01972-ДТПЭДО для подключения энергопринимающих устройств  ООО "Рассвет"</t>
  </si>
  <si>
    <t>Q_NS3400.VL.0048</t>
  </si>
  <si>
    <t>Год раскрытия информации: 2026 год</t>
  </si>
  <si>
    <t xml:space="preserve">Факт 2025 года </t>
  </si>
  <si>
    <t>Год 2030</t>
  </si>
  <si>
    <t xml:space="preserve"> по состоянию на 01.01.2025</t>
  </si>
  <si>
    <t>по состоянию на 01.01.2026</t>
  </si>
  <si>
    <t>Тюменская область, Исетский район</t>
  </si>
  <si>
    <t>не относится</t>
  </si>
  <si>
    <t xml:space="preserve"> </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</si>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</sst>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37"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558</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557</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3.5" customHeight="1" x14ac:dyDescent="0.2">
      <c r="A15" s="296" t="s">
        <v>566</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544</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545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0.46736276294531653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0.38581151941107666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D20" zoomScale="70" zoomScaleSheetLayoutView="70" workbookViewId="0">
      <selection activeCell="F31" sqref="F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Q_NS3400.VL.0048</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318" customHeight="1" x14ac:dyDescent="0.2">
      <c r="A22" s="179">
        <v>1</v>
      </c>
      <c r="B22" s="179" t="s">
        <v>547</v>
      </c>
      <c r="C22" s="179" t="s">
        <v>546</v>
      </c>
      <c r="D22" s="179" t="s">
        <v>508</v>
      </c>
      <c r="E22" s="179" t="s">
        <v>548</v>
      </c>
      <c r="F22" s="179" t="s">
        <v>549</v>
      </c>
      <c r="G22" s="284" t="s">
        <v>550</v>
      </c>
      <c r="H22" s="179">
        <v>0.77300000000000002</v>
      </c>
      <c r="I22" s="179">
        <v>0</v>
      </c>
      <c r="J22" s="179">
        <f>H22-I22</f>
        <v>0.77300000000000002</v>
      </c>
      <c r="K22" s="179">
        <v>0.4</v>
      </c>
      <c r="L22" s="179" t="s">
        <v>551</v>
      </c>
      <c r="M22" s="179">
        <v>1</v>
      </c>
      <c r="N22" s="179">
        <v>1</v>
      </c>
      <c r="O22" s="179" t="s">
        <v>494</v>
      </c>
      <c r="P22" s="179" t="s">
        <v>494</v>
      </c>
      <c r="Q22" s="179" t="s">
        <v>552</v>
      </c>
      <c r="R22" s="179"/>
      <c r="S22" s="219">
        <v>3.9646164800000001</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Q_NS3400.VL.0048</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Q_NS3400.VL.0048</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2"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5" s="292"/>
      <c r="C15" s="292"/>
      <c r="D15" s="292"/>
      <c r="E15" s="292" t="s">
        <v>7</v>
      </c>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2026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Q_NS3400.VL.0048</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553</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201" t="s">
        <v>541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Q_NS3400.VL.0048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2026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Q_NS3400.VL.0048</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8" t="s">
        <v>87</v>
      </c>
      <c r="F19" s="339"/>
      <c r="G19" s="339"/>
      <c r="H19" s="339"/>
      <c r="I19" s="340"/>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60" zoomScaleNormal="55" workbookViewId="0">
      <selection activeCell="A15" sqref="A15:AR15"/>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Q_NS3400.VL.0048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82.5" customHeight="1" x14ac:dyDescent="0.2">
      <c r="A15" s="292"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5"/>
      <c r="AN24" s="225"/>
      <c r="AO24" s="226"/>
      <c r="AP24" s="226"/>
      <c r="AQ24" s="226"/>
      <c r="AR24" s="226"/>
      <c r="AS24" s="227"/>
    </row>
    <row r="25" spans="1:45" ht="12.75" customHeight="1" x14ac:dyDescent="0.25">
      <c r="A25" s="386" t="s">
        <v>511</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8"/>
      <c r="AN25" s="405" t="s">
        <v>288</v>
      </c>
      <c r="AO25" s="405"/>
      <c r="AP25" s="405"/>
      <c r="AQ25" s="406"/>
      <c r="AR25" s="406"/>
      <c r="AS25" s="227"/>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8"/>
      <c r="AN26" s="395" t="s">
        <v>286</v>
      </c>
      <c r="AO26" s="396"/>
      <c r="AP26" s="397"/>
      <c r="AQ26" s="393"/>
      <c r="AR26" s="398"/>
      <c r="AS26" s="227"/>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8"/>
      <c r="AN27" s="395" t="s">
        <v>284</v>
      </c>
      <c r="AO27" s="396"/>
      <c r="AP27" s="397"/>
      <c r="AQ27" s="393"/>
      <c r="AR27" s="398"/>
      <c r="AS27" s="227"/>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8"/>
      <c r="AN28" s="402" t="s">
        <v>512</v>
      </c>
      <c r="AO28" s="403"/>
      <c r="AP28" s="404"/>
      <c r="AQ28" s="393"/>
      <c r="AR28" s="398"/>
      <c r="AS28" s="227"/>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8"/>
      <c r="AN29" s="391"/>
      <c r="AO29" s="392"/>
      <c r="AP29" s="392"/>
      <c r="AQ29" s="393"/>
      <c r="AR29" s="394"/>
      <c r="AS29" s="227"/>
    </row>
    <row r="30" spans="1:45" ht="17.25" customHeight="1" x14ac:dyDescent="0.25">
      <c r="A30" s="357" t="s">
        <v>513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8"/>
      <c r="AS30" s="227"/>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8"/>
      <c r="AN31" s="228"/>
      <c r="AO31" s="229"/>
      <c r="AP31" s="229"/>
      <c r="AQ31" s="229"/>
      <c r="AR31" s="229"/>
      <c r="AS31" s="227"/>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8"/>
      <c r="AN32" s="228"/>
      <c r="AO32" s="228"/>
      <c r="AP32" s="228"/>
      <c r="AQ32" s="228"/>
      <c r="AR32" s="228"/>
      <c r="AS32" s="227"/>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8"/>
      <c r="AN33" s="228"/>
      <c r="AO33" s="228"/>
      <c r="AP33" s="228"/>
      <c r="AQ33" s="228"/>
      <c r="AR33" s="228"/>
      <c r="AS33" s="227"/>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8"/>
      <c r="AN34" s="228"/>
      <c r="AO34" s="228"/>
      <c r="AP34" s="228"/>
      <c r="AQ34" s="228"/>
      <c r="AR34" s="228"/>
      <c r="AS34" s="2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8"/>
      <c r="AN35" s="228"/>
      <c r="AO35" s="228"/>
      <c r="AP35" s="228"/>
      <c r="AQ35" s="228"/>
      <c r="AR35" s="228"/>
      <c r="AS35" s="227"/>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8"/>
      <c r="AN36" s="228"/>
      <c r="AO36" s="228"/>
      <c r="AP36" s="228"/>
      <c r="AQ36" s="228"/>
      <c r="AR36" s="228"/>
      <c r="AS36" s="22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8"/>
      <c r="AN37" s="228"/>
      <c r="AO37" s="228"/>
      <c r="AP37" s="228"/>
      <c r="AQ37" s="228"/>
      <c r="AR37" s="228"/>
      <c r="AS37" s="227"/>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8"/>
      <c r="AN38" s="228"/>
      <c r="AO38" s="228"/>
      <c r="AP38" s="228"/>
      <c r="AQ38" s="228"/>
      <c r="AR38" s="228"/>
      <c r="AS38" s="227"/>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8"/>
      <c r="AN39" s="228"/>
      <c r="AO39" s="228"/>
      <c r="AP39" s="228"/>
      <c r="AQ39" s="228"/>
      <c r="AR39" s="228"/>
      <c r="AS39" s="227"/>
    </row>
    <row r="40" spans="1:45" ht="17.25" customHeight="1" x14ac:dyDescent="0.25">
      <c r="A40" s="386" t="s">
        <v>514</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8"/>
      <c r="AN40" s="228"/>
      <c r="AO40" s="228"/>
      <c r="AP40" s="228"/>
      <c r="AQ40" s="228"/>
      <c r="AR40" s="228"/>
      <c r="AS40" s="227"/>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8"/>
      <c r="AN41" s="228"/>
      <c r="AO41" s="228"/>
      <c r="AP41" s="228"/>
      <c r="AQ41" s="228"/>
      <c r="AR41" s="228"/>
      <c r="AS41" s="227"/>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8"/>
      <c r="AN42" s="228"/>
      <c r="AO42" s="228"/>
      <c r="AP42" s="228"/>
      <c r="AQ42" s="228"/>
      <c r="AR42" s="228"/>
      <c r="AS42" s="227"/>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8"/>
      <c r="AN43" s="228"/>
      <c r="AO43" s="228"/>
      <c r="AP43" s="228"/>
      <c r="AQ43" s="228"/>
      <c r="AR43" s="228"/>
      <c r="AS43" s="227"/>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8"/>
      <c r="AN44" s="228"/>
      <c r="AO44" s="228"/>
      <c r="AP44" s="228"/>
      <c r="AQ44" s="228"/>
      <c r="AR44" s="228"/>
      <c r="AS44" s="227"/>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8"/>
      <c r="AN45" s="228"/>
      <c r="AO45" s="228"/>
      <c r="AP45" s="228"/>
      <c r="AQ45" s="228"/>
      <c r="AR45" s="228"/>
      <c r="AS45" s="227"/>
    </row>
    <row r="46" spans="1:45" ht="17.25" customHeight="1" thickBot="1" x14ac:dyDescent="0.3">
      <c r="A46" s="379" t="s">
        <v>515</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8"/>
      <c r="AN46" s="228"/>
      <c r="AO46" s="228"/>
      <c r="AP46" s="228"/>
      <c r="AQ46" s="228"/>
      <c r="AR46" s="228"/>
      <c r="AS46" s="227"/>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516</v>
      </c>
      <c r="AN47" s="369"/>
      <c r="AO47" s="230" t="s">
        <v>517</v>
      </c>
      <c r="AP47" s="230" t="s">
        <v>518</v>
      </c>
      <c r="AQ47" s="227"/>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1"/>
      <c r="AP48" s="231"/>
      <c r="AQ48" s="227"/>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1"/>
      <c r="AP49" s="231"/>
      <c r="AQ49" s="227"/>
    </row>
    <row r="50" spans="1:43" ht="12" customHeight="1" thickBot="1" x14ac:dyDescent="0.3">
      <c r="A50" s="373" t="s">
        <v>519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7" t="s">
        <v>520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516</v>
      </c>
      <c r="AN52" s="369"/>
      <c r="AO52" s="230" t="s">
        <v>517</v>
      </c>
      <c r="AP52" s="230" t="s">
        <v>518</v>
      </c>
      <c r="AQ52" s="227"/>
    </row>
    <row r="53" spans="1:43" ht="11.25" customHeight="1" x14ac:dyDescent="0.25">
      <c r="A53" s="376" t="s">
        <v>521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7"/>
      <c r="AP53" s="237"/>
      <c r="AQ53" s="227"/>
    </row>
    <row r="54" spans="1:43" ht="12" customHeight="1" x14ac:dyDescent="0.25">
      <c r="A54" s="357" t="s">
        <v>522</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1"/>
      <c r="AP54" s="231"/>
      <c r="AQ54" s="227"/>
    </row>
    <row r="55" spans="1:43" ht="12" customHeight="1" x14ac:dyDescent="0.25">
      <c r="A55" s="357" t="s">
        <v>523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1"/>
      <c r="AP55" s="231"/>
      <c r="AQ55" s="227"/>
    </row>
    <row r="56" spans="1:43" ht="12" customHeight="1" thickBot="1" x14ac:dyDescent="0.3">
      <c r="A56" s="373" t="s">
        <v>524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7" t="s">
        <v>525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516</v>
      </c>
      <c r="AN58" s="369"/>
      <c r="AO58" s="230" t="s">
        <v>517</v>
      </c>
      <c r="AP58" s="230" t="s">
        <v>518</v>
      </c>
      <c r="AQ58" s="227"/>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0"/>
      <c r="AP59" s="240"/>
      <c r="AQ59" s="241"/>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1"/>
      <c r="AP60" s="231"/>
      <c r="AQ60" s="227"/>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1"/>
      <c r="AP61" s="231"/>
      <c r="AQ61" s="227"/>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1"/>
      <c r="AP62" s="231"/>
      <c r="AQ62" s="2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1"/>
      <c r="AP63" s="231"/>
      <c r="AQ63" s="2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1"/>
      <c r="AP64" s="231"/>
      <c r="AQ64" s="227"/>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1"/>
      <c r="AP65" s="231"/>
      <c r="AQ65" s="227"/>
    </row>
    <row r="66" spans="1:43" ht="27.75" customHeight="1" x14ac:dyDescent="0.25">
      <c r="A66" s="352" t="s">
        <v>526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2"/>
      <c r="AP66" s="242"/>
      <c r="AQ66" s="241"/>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1"/>
      <c r="AP67" s="231"/>
      <c r="AQ67" s="227"/>
    </row>
    <row r="68" spans="1:43" ht="25.5" customHeight="1" x14ac:dyDescent="0.25">
      <c r="A68" s="352" t="s">
        <v>527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2"/>
      <c r="AP68" s="242"/>
      <c r="AQ68" s="241"/>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1"/>
      <c r="AP69" s="231"/>
      <c r="AQ69" s="227"/>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2"/>
      <c r="AP70" s="242"/>
      <c r="AQ70" s="241"/>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1"/>
      <c r="AP71" s="231"/>
      <c r="AQ71" s="227"/>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516</v>
      </c>
      <c r="AN74" s="369"/>
      <c r="AO74" s="230" t="s">
        <v>517</v>
      </c>
      <c r="AP74" s="230" t="s">
        <v>518</v>
      </c>
      <c r="AQ74" s="227"/>
    </row>
    <row r="75" spans="1:43" ht="25.5" customHeight="1" x14ac:dyDescent="0.25">
      <c r="A75" s="352" t="s">
        <v>527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4"/>
      <c r="AP75" s="244"/>
      <c r="AQ75" s="241"/>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5"/>
      <c r="AP76" s="245"/>
      <c r="AQ76" s="227"/>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5"/>
      <c r="AP77" s="245"/>
      <c r="AQ77" s="227"/>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5"/>
      <c r="AP78" s="245"/>
      <c r="AQ78" s="227"/>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5"/>
      <c r="AP79" s="245"/>
      <c r="AQ79" s="227"/>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5"/>
      <c r="AP80" s="245"/>
      <c r="AQ80" s="227"/>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5"/>
      <c r="AP81" s="245"/>
      <c r="AQ81" s="227"/>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5"/>
      <c r="AP82" s="245"/>
      <c r="AQ82" s="227"/>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4"/>
      <c r="AP83" s="244"/>
      <c r="AQ83" s="241"/>
    </row>
    <row r="84" spans="1:45" ht="12" customHeight="1" x14ac:dyDescent="0.25">
      <c r="A84" s="361" t="s">
        <v>528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4"/>
      <c r="AP84" s="244"/>
      <c r="AQ84" s="241"/>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5"/>
      <c r="AP85" s="245"/>
      <c r="AQ85" s="225"/>
    </row>
    <row r="86" spans="1:45" ht="27.75" customHeight="1" x14ac:dyDescent="0.25">
      <c r="A86" s="352" t="s">
        <v>529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4"/>
      <c r="AP86" s="244"/>
      <c r="AQ86" s="241"/>
    </row>
    <row r="87" spans="1:45" x14ac:dyDescent="0.25">
      <c r="A87" s="352" t="s">
        <v>530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4"/>
      <c r="AP87" s="244"/>
      <c r="AQ87" s="241"/>
    </row>
    <row r="88" spans="1:45" ht="14.25" customHeight="1" x14ac:dyDescent="0.25">
      <c r="A88" s="341" t="s">
        <v>531</v>
      </c>
      <c r="B88" s="342"/>
      <c r="C88" s="342"/>
      <c r="D88" s="34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4"/>
      <c r="AL88" s="345"/>
      <c r="AM88" s="346"/>
      <c r="AN88" s="347"/>
      <c r="AO88" s="244"/>
      <c r="AP88" s="244"/>
      <c r="AQ88" s="241"/>
    </row>
    <row r="89" spans="1:45" x14ac:dyDescent="0.25">
      <c r="A89" s="341" t="s">
        <v>532</v>
      </c>
      <c r="B89" s="342"/>
      <c r="C89" s="342"/>
      <c r="D89" s="34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4"/>
      <c r="AL89" s="345"/>
      <c r="AM89" s="346"/>
      <c r="AN89" s="347"/>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8"/>
      <c r="AL90" s="349"/>
      <c r="AM90" s="350"/>
      <c r="AN90" s="351"/>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I30" sqref="I30"/>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Q_NS3400.VL.0048</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ht="49.5" customHeight="1" x14ac:dyDescent="0.25">
      <c r="A15" s="296"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45798</v>
      </c>
      <c r="H26" s="202">
        <v>45805</v>
      </c>
      <c r="I26" s="209">
        <v>1</v>
      </c>
      <c r="J26" s="209">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f>H31</f>
        <v>45992</v>
      </c>
      <c r="H30" s="202">
        <f>H35-3</f>
        <v>46259</v>
      </c>
      <c r="I30" s="184"/>
      <c r="J30" s="77"/>
      <c r="K30" s="71"/>
      <c r="L30" s="71"/>
    </row>
    <row r="31" spans="1:12" s="66" customFormat="1" ht="37.5" customHeight="1" x14ac:dyDescent="0.25">
      <c r="A31" s="73" t="s">
        <v>210</v>
      </c>
      <c r="B31" s="72" t="s">
        <v>365</v>
      </c>
      <c r="C31" s="203" t="s">
        <v>494</v>
      </c>
      <c r="D31" s="203" t="s">
        <v>494</v>
      </c>
      <c r="E31" s="184"/>
      <c r="F31" s="184"/>
      <c r="G31" s="203">
        <v>45972</v>
      </c>
      <c r="H31" s="203">
        <f>G31+20</f>
        <v>45992</v>
      </c>
      <c r="I31" s="209">
        <v>1</v>
      </c>
      <c r="J31" s="209">
        <v>1</v>
      </c>
      <c r="K31" s="71"/>
      <c r="L31" s="71"/>
    </row>
    <row r="32" spans="1:12" s="66" customFormat="1" ht="31.5" x14ac:dyDescent="0.25">
      <c r="A32" s="73" t="s">
        <v>208</v>
      </c>
      <c r="B32" s="72" t="s">
        <v>370</v>
      </c>
      <c r="C32" s="203" t="s">
        <v>494</v>
      </c>
      <c r="D32" s="203" t="s">
        <v>494</v>
      </c>
      <c r="E32" s="184"/>
      <c r="F32" s="184"/>
      <c r="G32" s="203">
        <f>H31+10</f>
        <v>46002</v>
      </c>
      <c r="H32" s="203">
        <f>G32+250</f>
        <v>46252</v>
      </c>
      <c r="I32" s="209"/>
      <c r="J32" s="209"/>
      <c r="K32" s="71"/>
      <c r="L32" s="71"/>
    </row>
    <row r="33" spans="1:12" s="66" customFormat="1" ht="37.5" customHeight="1" x14ac:dyDescent="0.25">
      <c r="A33" s="73" t="s">
        <v>381</v>
      </c>
      <c r="B33" s="72" t="s">
        <v>299</v>
      </c>
      <c r="C33" s="203" t="s">
        <v>494</v>
      </c>
      <c r="D33" s="203" t="s">
        <v>494</v>
      </c>
      <c r="E33" s="184"/>
      <c r="F33" s="184"/>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f>H32</f>
        <v>46252</v>
      </c>
      <c r="H35" s="203">
        <f>G35+10</f>
        <v>46262</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3"/>
      <c r="F37" s="182"/>
      <c r="G37" s="202" t="s">
        <v>493</v>
      </c>
      <c r="H37" s="202" t="s">
        <v>493</v>
      </c>
      <c r="I37" s="209"/>
      <c r="J37" s="209"/>
      <c r="K37" s="71"/>
      <c r="L37" s="71"/>
    </row>
    <row r="38" spans="1:12" x14ac:dyDescent="0.25">
      <c r="A38" s="73" t="s">
        <v>386</v>
      </c>
      <c r="B38" s="74" t="s">
        <v>206</v>
      </c>
      <c r="C38" s="201"/>
      <c r="D38" s="200"/>
      <c r="E38" s="181"/>
      <c r="F38" s="181"/>
      <c r="G38" s="201"/>
      <c r="H38" s="200"/>
      <c r="I38" s="71"/>
      <c r="J38" s="71"/>
      <c r="K38" s="71"/>
      <c r="L38" s="71"/>
    </row>
    <row r="39" spans="1:12" ht="78.75" x14ac:dyDescent="0.25">
      <c r="A39" s="73">
        <v>2</v>
      </c>
      <c r="B39" s="72" t="s">
        <v>371</v>
      </c>
      <c r="C39" s="203" t="s">
        <v>494</v>
      </c>
      <c r="D39" s="203" t="s">
        <v>494</v>
      </c>
      <c r="E39" s="202" t="s">
        <v>493</v>
      </c>
      <c r="F39" s="202" t="s">
        <v>493</v>
      </c>
      <c r="G39" s="203" t="s">
        <v>494</v>
      </c>
      <c r="H39" s="203" t="s">
        <v>494</v>
      </c>
      <c r="I39" s="71"/>
      <c r="J39" s="71"/>
      <c r="K39" s="71"/>
      <c r="L39" s="71"/>
    </row>
    <row r="40" spans="1:12" ht="33.75" customHeight="1" x14ac:dyDescent="0.25">
      <c r="A40" s="73" t="s">
        <v>205</v>
      </c>
      <c r="B40" s="72" t="s">
        <v>373</v>
      </c>
      <c r="C40" s="203" t="s">
        <v>494</v>
      </c>
      <c r="D40" s="203" t="s">
        <v>494</v>
      </c>
      <c r="E40" s="202" t="s">
        <v>493</v>
      </c>
      <c r="F40" s="202" t="s">
        <v>493</v>
      </c>
      <c r="G40" s="203" t="s">
        <v>494</v>
      </c>
      <c r="H40" s="203" t="s">
        <v>494</v>
      </c>
      <c r="I40" s="71"/>
      <c r="J40" s="71"/>
      <c r="K40" s="71"/>
      <c r="L40" s="71"/>
    </row>
    <row r="41" spans="1:12" ht="63" customHeight="1" x14ac:dyDescent="0.25">
      <c r="A41" s="73" t="s">
        <v>204</v>
      </c>
      <c r="B41" s="74" t="s">
        <v>454</v>
      </c>
      <c r="C41" s="201"/>
      <c r="D41" s="200"/>
      <c r="E41" s="181"/>
      <c r="F41" s="181"/>
      <c r="G41" s="201"/>
      <c r="H41" s="200"/>
      <c r="I41" s="71"/>
      <c r="J41" s="71"/>
      <c r="K41" s="71"/>
      <c r="L41" s="71"/>
    </row>
    <row r="42" spans="1:12" ht="58.5" customHeight="1" x14ac:dyDescent="0.25">
      <c r="A42" s="73">
        <v>3</v>
      </c>
      <c r="B42" s="72" t="s">
        <v>372</v>
      </c>
      <c r="C42" s="203" t="s">
        <v>494</v>
      </c>
      <c r="D42" s="203" t="s">
        <v>494</v>
      </c>
      <c r="E42" s="202" t="s">
        <v>493</v>
      </c>
      <c r="F42" s="202" t="s">
        <v>493</v>
      </c>
      <c r="G42" s="203" t="s">
        <v>494</v>
      </c>
      <c r="H42" s="203" t="s">
        <v>494</v>
      </c>
      <c r="I42" s="71"/>
      <c r="J42" s="71"/>
      <c r="K42" s="71"/>
      <c r="L42" s="71"/>
    </row>
    <row r="43" spans="1:12" ht="34.5" customHeight="1" x14ac:dyDescent="0.25">
      <c r="A43" s="73" t="s">
        <v>203</v>
      </c>
      <c r="B43" s="72" t="s">
        <v>201</v>
      </c>
      <c r="C43" s="203" t="s">
        <v>494</v>
      </c>
      <c r="D43" s="203" t="s">
        <v>494</v>
      </c>
      <c r="E43" s="202" t="s">
        <v>493</v>
      </c>
      <c r="F43" s="202" t="s">
        <v>493</v>
      </c>
      <c r="G43" s="203" t="s">
        <v>494</v>
      </c>
      <c r="H43" s="203" t="s">
        <v>494</v>
      </c>
      <c r="I43" s="71"/>
      <c r="J43" s="71"/>
      <c r="K43" s="71"/>
      <c r="L43" s="71"/>
    </row>
    <row r="44" spans="1:12" ht="24.75" customHeight="1" x14ac:dyDescent="0.25">
      <c r="A44" s="73" t="s">
        <v>202</v>
      </c>
      <c r="B44" s="72" t="s">
        <v>199</v>
      </c>
      <c r="C44" s="203" t="s">
        <v>494</v>
      </c>
      <c r="D44" s="203" t="s">
        <v>494</v>
      </c>
      <c r="E44" s="202" t="s">
        <v>493</v>
      </c>
      <c r="F44" s="202" t="s">
        <v>493</v>
      </c>
      <c r="G44" s="203" t="s">
        <v>494</v>
      </c>
      <c r="H44" s="203" t="s">
        <v>494</v>
      </c>
      <c r="I44" s="71"/>
      <c r="J44" s="71"/>
      <c r="K44" s="71"/>
      <c r="L44" s="71"/>
    </row>
    <row r="45" spans="1:12" ht="90.75" customHeight="1" x14ac:dyDescent="0.25">
      <c r="A45" s="73" t="s">
        <v>200</v>
      </c>
      <c r="B45" s="72" t="s">
        <v>377</v>
      </c>
      <c r="C45" s="203" t="s">
        <v>494</v>
      </c>
      <c r="D45" s="203" t="s">
        <v>494</v>
      </c>
      <c r="E45" s="202" t="s">
        <v>493</v>
      </c>
      <c r="F45" s="202" t="s">
        <v>493</v>
      </c>
      <c r="G45" s="203" t="s">
        <v>494</v>
      </c>
      <c r="H45" s="203" t="s">
        <v>494</v>
      </c>
      <c r="I45" s="71"/>
      <c r="J45" s="71"/>
      <c r="K45" s="71"/>
      <c r="L45" s="71"/>
    </row>
    <row r="46" spans="1:12" ht="167.25" customHeight="1" x14ac:dyDescent="0.25">
      <c r="A46" s="73" t="s">
        <v>198</v>
      </c>
      <c r="B46" s="72" t="s">
        <v>375</v>
      </c>
      <c r="C46" s="203" t="s">
        <v>494</v>
      </c>
      <c r="D46" s="203" t="s">
        <v>494</v>
      </c>
      <c r="E46" s="202" t="s">
        <v>493</v>
      </c>
      <c r="F46" s="202" t="s">
        <v>493</v>
      </c>
      <c r="G46" s="203" t="s">
        <v>494</v>
      </c>
      <c r="H46" s="203" t="s">
        <v>494</v>
      </c>
      <c r="I46" s="71"/>
      <c r="J46" s="71"/>
      <c r="K46" s="71"/>
      <c r="L46" s="71"/>
    </row>
    <row r="47" spans="1:12" ht="30.75" customHeight="1" x14ac:dyDescent="0.25">
      <c r="A47" s="73" t="s">
        <v>196</v>
      </c>
      <c r="B47" s="72" t="s">
        <v>197</v>
      </c>
      <c r="C47" s="203" t="s">
        <v>494</v>
      </c>
      <c r="D47" s="203" t="s">
        <v>494</v>
      </c>
      <c r="E47" s="202" t="s">
        <v>493</v>
      </c>
      <c r="F47" s="202" t="s">
        <v>493</v>
      </c>
      <c r="G47" s="203" t="s">
        <v>494</v>
      </c>
      <c r="H47" s="203" t="s">
        <v>494</v>
      </c>
      <c r="I47" s="71"/>
      <c r="J47" s="71"/>
      <c r="K47" s="71"/>
      <c r="L47" s="71"/>
    </row>
    <row r="48" spans="1:12" ht="37.5" customHeight="1" x14ac:dyDescent="0.25">
      <c r="A48" s="73" t="s">
        <v>387</v>
      </c>
      <c r="B48" s="74" t="s">
        <v>195</v>
      </c>
      <c r="C48" s="201"/>
      <c r="D48" s="200"/>
      <c r="E48" s="181"/>
      <c r="F48" s="181"/>
      <c r="G48" s="201"/>
      <c r="H48" s="200"/>
      <c r="I48" s="71"/>
      <c r="J48" s="71"/>
      <c r="K48" s="71"/>
      <c r="L48" s="71"/>
    </row>
    <row r="49" spans="1:12" ht="35.25" customHeight="1" x14ac:dyDescent="0.25">
      <c r="A49" s="73">
        <v>4</v>
      </c>
      <c r="B49" s="72" t="s">
        <v>193</v>
      </c>
      <c r="C49" s="203" t="s">
        <v>494</v>
      </c>
      <c r="D49" s="203" t="s">
        <v>494</v>
      </c>
      <c r="E49" s="202" t="s">
        <v>493</v>
      </c>
      <c r="F49" s="202" t="s">
        <v>493</v>
      </c>
      <c r="G49" s="203" t="s">
        <v>494</v>
      </c>
      <c r="H49" s="203" t="s">
        <v>494</v>
      </c>
      <c r="I49" s="71"/>
      <c r="J49" s="71"/>
      <c r="K49" s="71"/>
      <c r="L49" s="71"/>
    </row>
    <row r="50" spans="1:12" ht="86.25" customHeight="1" x14ac:dyDescent="0.25">
      <c r="A50" s="73" t="s">
        <v>194</v>
      </c>
      <c r="B50" s="72" t="s">
        <v>376</v>
      </c>
      <c r="C50" s="203" t="s">
        <v>494</v>
      </c>
      <c r="D50" s="203" t="s">
        <v>494</v>
      </c>
      <c r="E50" s="202" t="s">
        <v>493</v>
      </c>
      <c r="F50" s="202" t="s">
        <v>493</v>
      </c>
      <c r="G50" s="203" t="s">
        <v>494</v>
      </c>
      <c r="H50" s="203" t="s">
        <v>494</v>
      </c>
      <c r="I50" s="71"/>
      <c r="J50" s="71"/>
      <c r="K50" s="71"/>
      <c r="L50" s="71"/>
    </row>
    <row r="51" spans="1:12" ht="77.25" customHeight="1" x14ac:dyDescent="0.25">
      <c r="A51" s="73" t="s">
        <v>192</v>
      </c>
      <c r="B51" s="72" t="s">
        <v>378</v>
      </c>
      <c r="C51" s="203" t="s">
        <v>494</v>
      </c>
      <c r="D51" s="203" t="s">
        <v>494</v>
      </c>
      <c r="E51" s="202" t="s">
        <v>493</v>
      </c>
      <c r="F51" s="202" t="s">
        <v>493</v>
      </c>
      <c r="G51" s="203" t="s">
        <v>494</v>
      </c>
      <c r="H51" s="203" t="s">
        <v>494</v>
      </c>
      <c r="I51" s="71"/>
      <c r="J51" s="71"/>
      <c r="K51" s="71"/>
      <c r="L51" s="71"/>
    </row>
    <row r="52" spans="1:12" ht="71.25" customHeight="1" x14ac:dyDescent="0.25">
      <c r="A52" s="73" t="s">
        <v>190</v>
      </c>
      <c r="B52" s="72" t="s">
        <v>191</v>
      </c>
      <c r="C52" s="203" t="s">
        <v>494</v>
      </c>
      <c r="D52" s="203" t="s">
        <v>494</v>
      </c>
      <c r="E52" s="202" t="s">
        <v>493</v>
      </c>
      <c r="F52" s="202" t="s">
        <v>493</v>
      </c>
      <c r="G52" s="203" t="s">
        <v>494</v>
      </c>
      <c r="H52" s="203" t="s">
        <v>494</v>
      </c>
      <c r="I52" s="71"/>
      <c r="J52" s="71"/>
      <c r="K52" s="71"/>
      <c r="L52" s="71"/>
    </row>
    <row r="53" spans="1:12" ht="48" customHeight="1" x14ac:dyDescent="0.25">
      <c r="A53" s="73" t="s">
        <v>188</v>
      </c>
      <c r="B53" s="141" t="s">
        <v>379</v>
      </c>
      <c r="C53" s="203" t="s">
        <v>494</v>
      </c>
      <c r="D53" s="203" t="s">
        <v>494</v>
      </c>
      <c r="E53" s="202" t="s">
        <v>493</v>
      </c>
      <c r="F53" s="202" t="s">
        <v>493</v>
      </c>
      <c r="G53" s="203" t="s">
        <v>494</v>
      </c>
      <c r="H53" s="203" t="s">
        <v>494</v>
      </c>
      <c r="I53" s="71"/>
      <c r="J53" s="71"/>
      <c r="K53" s="71"/>
      <c r="L53" s="71"/>
    </row>
    <row r="54" spans="1:12" ht="46.5" customHeight="1" x14ac:dyDescent="0.25">
      <c r="A54" s="73" t="s">
        <v>380</v>
      </c>
      <c r="B54" s="72" t="s">
        <v>189</v>
      </c>
      <c r="C54" s="203" t="s">
        <v>494</v>
      </c>
      <c r="D54" s="203" t="s">
        <v>494</v>
      </c>
      <c r="E54" s="202" t="s">
        <v>493</v>
      </c>
      <c r="F54" s="202" t="s">
        <v>493</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8" zoomScale="55" zoomScaleNormal="70" zoomScaleSheetLayoutView="55" workbookViewId="0">
      <selection activeCell="AB42" sqref="AB4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543</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19" t="str">
        <f>'1. паспорт местоположение'!A12:C12</f>
        <v>Q_NS3400.VL.0048</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6"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59"/>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2" t="s">
        <v>187</v>
      </c>
      <c r="B20" s="422" t="s">
        <v>186</v>
      </c>
      <c r="C20" s="425" t="s">
        <v>185</v>
      </c>
      <c r="D20" s="425"/>
      <c r="E20" s="426" t="s">
        <v>184</v>
      </c>
      <c r="F20" s="426"/>
      <c r="G20" s="427" t="s">
        <v>559</v>
      </c>
      <c r="H20" s="430" t="s">
        <v>458</v>
      </c>
      <c r="I20" s="431"/>
      <c r="J20" s="431"/>
      <c r="K20" s="431"/>
      <c r="L20" s="430" t="s">
        <v>459</v>
      </c>
      <c r="M20" s="431"/>
      <c r="N20" s="431"/>
      <c r="O20" s="431"/>
      <c r="P20" s="430" t="s">
        <v>499</v>
      </c>
      <c r="Q20" s="431"/>
      <c r="R20" s="431"/>
      <c r="S20" s="431"/>
      <c r="T20" s="430" t="s">
        <v>505</v>
      </c>
      <c r="U20" s="431"/>
      <c r="V20" s="431"/>
      <c r="W20" s="431"/>
      <c r="X20" s="430" t="s">
        <v>560</v>
      </c>
      <c r="Y20" s="431"/>
      <c r="Z20" s="431"/>
      <c r="AA20" s="431"/>
      <c r="AB20" s="433" t="s">
        <v>183</v>
      </c>
      <c r="AC20" s="433"/>
    </row>
    <row r="21" spans="1:29" s="204"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4" customFormat="1" ht="78.75" x14ac:dyDescent="0.25">
      <c r="A22" s="424"/>
      <c r="B22" s="424"/>
      <c r="C22" s="285" t="s">
        <v>2</v>
      </c>
      <c r="D22" s="285" t="s">
        <v>181</v>
      </c>
      <c r="E22" s="199" t="s">
        <v>561</v>
      </c>
      <c r="F22" s="199" t="s">
        <v>562</v>
      </c>
      <c r="G22" s="429"/>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5" t="s">
        <v>182</v>
      </c>
      <c r="AC22" s="28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t="s">
        <v>494</v>
      </c>
      <c r="D24" s="262">
        <v>0.46736276294531653</v>
      </c>
      <c r="E24" s="262" t="s">
        <v>494</v>
      </c>
      <c r="F24" s="262" t="s">
        <v>494</v>
      </c>
      <c r="G24" s="262">
        <v>0</v>
      </c>
      <c r="H24" s="262" t="s">
        <v>494</v>
      </c>
      <c r="I24" s="262"/>
      <c r="J24" s="262">
        <v>0.46736276294531653</v>
      </c>
      <c r="K24" s="262"/>
      <c r="L24" s="262" t="s">
        <v>494</v>
      </c>
      <c r="M24" s="262"/>
      <c r="N24" s="262">
        <v>0</v>
      </c>
      <c r="O24" s="262"/>
      <c r="P24" s="262" t="s">
        <v>494</v>
      </c>
      <c r="Q24" s="262"/>
      <c r="R24" s="262">
        <v>0</v>
      </c>
      <c r="S24" s="262"/>
      <c r="T24" s="262" t="s">
        <v>494</v>
      </c>
      <c r="U24" s="263"/>
      <c r="V24" s="263">
        <v>0</v>
      </c>
      <c r="W24" s="263"/>
      <c r="X24" s="263">
        <v>0</v>
      </c>
      <c r="Y24" s="263"/>
      <c r="Z24" s="263" t="s">
        <v>494</v>
      </c>
      <c r="AA24" s="263"/>
      <c r="AB24" s="263">
        <v>0</v>
      </c>
      <c r="AC24" s="264">
        <v>0.46736276294531653</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54">
        <v>0</v>
      </c>
      <c r="H26" s="254" t="s">
        <v>494</v>
      </c>
      <c r="I26" s="254"/>
      <c r="J26" s="266">
        <v>0</v>
      </c>
      <c r="K26" s="254"/>
      <c r="L26" s="254" t="s">
        <v>494</v>
      </c>
      <c r="M26" s="254"/>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6">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0.46736276294531653</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0.46736276294531653</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0.38581151941107666</v>
      </c>
      <c r="E30" s="262" t="s">
        <v>494</v>
      </c>
      <c r="F30" s="262" t="s">
        <v>494</v>
      </c>
      <c r="G30" s="198">
        <v>0</v>
      </c>
      <c r="H30" s="198" t="s">
        <v>494</v>
      </c>
      <c r="I30" s="198"/>
      <c r="J30" s="262">
        <v>0.38581151941107666</v>
      </c>
      <c r="K30" s="198"/>
      <c r="L30" s="198" t="s">
        <v>494</v>
      </c>
      <c r="M30" s="198"/>
      <c r="N30" s="266">
        <v>0</v>
      </c>
      <c r="O30" s="201"/>
      <c r="P30" s="201" t="s">
        <v>494</v>
      </c>
      <c r="Q30" s="201"/>
      <c r="R30" s="262">
        <v>0</v>
      </c>
      <c r="S30" s="201"/>
      <c r="T30" s="201" t="s">
        <v>494</v>
      </c>
      <c r="U30" s="263"/>
      <c r="V30" s="263">
        <v>0</v>
      </c>
      <c r="W30" s="263"/>
      <c r="X30" s="263">
        <v>0</v>
      </c>
      <c r="Y30" s="263"/>
      <c r="Z30" s="263" t="s">
        <v>494</v>
      </c>
      <c r="AA30" s="263"/>
      <c r="AB30" s="263">
        <v>0</v>
      </c>
      <c r="AC30" s="264">
        <v>0.38581151941107666</v>
      </c>
    </row>
    <row r="31" spans="1:29" x14ac:dyDescent="0.25">
      <c r="A31" s="260" t="s">
        <v>169</v>
      </c>
      <c r="B31" s="198" t="s">
        <v>168</v>
      </c>
      <c r="C31" s="261" t="s">
        <v>494</v>
      </c>
      <c r="D31" s="268">
        <v>0.34696952260048131</v>
      </c>
      <c r="E31" s="266"/>
      <c r="F31" s="266"/>
      <c r="G31" s="198"/>
      <c r="H31" s="198"/>
      <c r="I31" s="198"/>
      <c r="J31" s="262"/>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2"/>
      <c r="K32" s="198"/>
      <c r="L32" s="198"/>
      <c r="M32" s="198"/>
      <c r="N32" s="266"/>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2"/>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3.8841996810595407E-2</v>
      </c>
      <c r="E34" s="266"/>
      <c r="F34" s="266"/>
      <c r="G34" s="198"/>
      <c r="H34" s="198"/>
      <c r="I34" s="198"/>
      <c r="J34" s="262"/>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565</v>
      </c>
      <c r="L36" s="198" t="s">
        <v>494</v>
      </c>
      <c r="M36" s="198" t="s">
        <v>494</v>
      </c>
      <c r="N36" s="262">
        <v>0</v>
      </c>
      <c r="O36" s="201" t="s">
        <v>565</v>
      </c>
      <c r="P36" s="201" t="s">
        <v>494</v>
      </c>
      <c r="Q36" s="201" t="s">
        <v>494</v>
      </c>
      <c r="R36" s="201">
        <v>0</v>
      </c>
      <c r="S36" s="201" t="s">
        <v>565</v>
      </c>
      <c r="T36" s="201" t="s">
        <v>494</v>
      </c>
      <c r="U36" s="263" t="s">
        <v>494</v>
      </c>
      <c r="V36" s="263">
        <v>0</v>
      </c>
      <c r="W36" s="263" t="s">
        <v>565</v>
      </c>
      <c r="X36" s="263">
        <v>0</v>
      </c>
      <c r="Y36" s="263" t="s">
        <v>565</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565</v>
      </c>
      <c r="L37" s="198" t="s">
        <v>494</v>
      </c>
      <c r="M37" s="198" t="s">
        <v>494</v>
      </c>
      <c r="N37" s="262">
        <v>0</v>
      </c>
      <c r="O37" s="201" t="s">
        <v>565</v>
      </c>
      <c r="P37" s="201" t="s">
        <v>494</v>
      </c>
      <c r="Q37" s="201" t="s">
        <v>494</v>
      </c>
      <c r="R37" s="201">
        <v>0</v>
      </c>
      <c r="S37" s="201" t="s">
        <v>565</v>
      </c>
      <c r="T37" s="201" t="s">
        <v>494</v>
      </c>
      <c r="U37" s="263" t="s">
        <v>494</v>
      </c>
      <c r="V37" s="263">
        <v>0</v>
      </c>
      <c r="W37" s="263" t="s">
        <v>565</v>
      </c>
      <c r="X37" s="263">
        <v>0</v>
      </c>
      <c r="Y37" s="263" t="s">
        <v>565</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565</v>
      </c>
      <c r="L38" s="198" t="s">
        <v>494</v>
      </c>
      <c r="M38" s="198" t="s">
        <v>494</v>
      </c>
      <c r="N38" s="262">
        <v>0</v>
      </c>
      <c r="O38" s="201" t="s">
        <v>565</v>
      </c>
      <c r="P38" s="201" t="s">
        <v>494</v>
      </c>
      <c r="Q38" s="201" t="s">
        <v>494</v>
      </c>
      <c r="R38" s="262">
        <v>0</v>
      </c>
      <c r="S38" s="201" t="s">
        <v>565</v>
      </c>
      <c r="T38" s="201" t="s">
        <v>494</v>
      </c>
      <c r="U38" s="263" t="s">
        <v>494</v>
      </c>
      <c r="V38" s="263">
        <v>0</v>
      </c>
      <c r="W38" s="263" t="s">
        <v>565</v>
      </c>
      <c r="X38" s="263">
        <v>0</v>
      </c>
      <c r="Y38" s="263" t="s">
        <v>565</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565</v>
      </c>
      <c r="L39" s="198" t="s">
        <v>494</v>
      </c>
      <c r="M39" s="198" t="s">
        <v>494</v>
      </c>
      <c r="N39" s="262">
        <v>0</v>
      </c>
      <c r="O39" s="201" t="s">
        <v>565</v>
      </c>
      <c r="P39" s="201" t="s">
        <v>494</v>
      </c>
      <c r="Q39" s="201" t="s">
        <v>494</v>
      </c>
      <c r="R39" s="262">
        <v>0</v>
      </c>
      <c r="S39" s="201" t="s">
        <v>565</v>
      </c>
      <c r="T39" s="201" t="s">
        <v>494</v>
      </c>
      <c r="U39" s="263" t="s">
        <v>494</v>
      </c>
      <c r="V39" s="263">
        <v>0</v>
      </c>
      <c r="W39" s="263" t="s">
        <v>565</v>
      </c>
      <c r="X39" s="263">
        <v>0</v>
      </c>
      <c r="Y39" s="263" t="s">
        <v>565</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565</v>
      </c>
      <c r="L40" s="198" t="s">
        <v>494</v>
      </c>
      <c r="M40" s="198" t="s">
        <v>494</v>
      </c>
      <c r="N40" s="262">
        <v>0</v>
      </c>
      <c r="O40" s="201" t="s">
        <v>565</v>
      </c>
      <c r="P40" s="201" t="s">
        <v>494</v>
      </c>
      <c r="Q40" s="201" t="s">
        <v>494</v>
      </c>
      <c r="R40" s="262">
        <v>0</v>
      </c>
      <c r="S40" s="201" t="s">
        <v>565</v>
      </c>
      <c r="T40" s="201" t="s">
        <v>494</v>
      </c>
      <c r="U40" s="263" t="s">
        <v>494</v>
      </c>
      <c r="V40" s="263">
        <v>0</v>
      </c>
      <c r="W40" s="263" t="s">
        <v>565</v>
      </c>
      <c r="X40" s="263">
        <v>0</v>
      </c>
      <c r="Y40" s="263" t="s">
        <v>565</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565</v>
      </c>
      <c r="L41" s="198" t="s">
        <v>494</v>
      </c>
      <c r="M41" s="198" t="s">
        <v>494</v>
      </c>
      <c r="N41" s="262">
        <v>0</v>
      </c>
      <c r="O41" s="201" t="s">
        <v>565</v>
      </c>
      <c r="P41" s="201" t="s">
        <v>494</v>
      </c>
      <c r="Q41" s="201" t="s">
        <v>494</v>
      </c>
      <c r="R41" s="262">
        <v>0</v>
      </c>
      <c r="S41" s="201" t="s">
        <v>565</v>
      </c>
      <c r="T41" s="201" t="s">
        <v>494</v>
      </c>
      <c r="U41" s="263" t="s">
        <v>494</v>
      </c>
      <c r="V41" s="263">
        <v>0</v>
      </c>
      <c r="W41" s="263" t="s">
        <v>565</v>
      </c>
      <c r="X41" s="263">
        <v>0</v>
      </c>
      <c r="Y41" s="263" t="s">
        <v>565</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565</v>
      </c>
      <c r="L42" s="198" t="s">
        <v>494</v>
      </c>
      <c r="M42" s="198" t="s">
        <v>494</v>
      </c>
      <c r="N42" s="262">
        <v>0</v>
      </c>
      <c r="O42" s="201" t="s">
        <v>565</v>
      </c>
      <c r="P42" s="201" t="s">
        <v>494</v>
      </c>
      <c r="Q42" s="201" t="s">
        <v>494</v>
      </c>
      <c r="R42" s="262">
        <v>0</v>
      </c>
      <c r="S42" s="201" t="s">
        <v>565</v>
      </c>
      <c r="T42" s="201" t="s">
        <v>494</v>
      </c>
      <c r="U42" s="263" t="s">
        <v>494</v>
      </c>
      <c r="V42" s="263">
        <v>0</v>
      </c>
      <c r="W42" s="263" t="s">
        <v>565</v>
      </c>
      <c r="X42" s="263">
        <v>0</v>
      </c>
      <c r="Y42" s="263" t="s">
        <v>565</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565</v>
      </c>
      <c r="L43" s="198" t="s">
        <v>494</v>
      </c>
      <c r="M43" s="198" t="s">
        <v>494</v>
      </c>
      <c r="N43" s="262">
        <v>0</v>
      </c>
      <c r="O43" s="201" t="s">
        <v>565</v>
      </c>
      <c r="P43" s="201" t="s">
        <v>494</v>
      </c>
      <c r="Q43" s="201" t="s">
        <v>494</v>
      </c>
      <c r="R43" s="262">
        <v>0</v>
      </c>
      <c r="S43" s="201" t="s">
        <v>565</v>
      </c>
      <c r="T43" s="201" t="s">
        <v>494</v>
      </c>
      <c r="U43" s="263" t="s">
        <v>494</v>
      </c>
      <c r="V43" s="263">
        <v>0</v>
      </c>
      <c r="W43" s="263" t="s">
        <v>565</v>
      </c>
      <c r="X43" s="263">
        <v>0</v>
      </c>
      <c r="Y43" s="263" t="s">
        <v>565</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565</v>
      </c>
      <c r="L44" s="274" t="s">
        <v>494</v>
      </c>
      <c r="M44" s="274" t="s">
        <v>494</v>
      </c>
      <c r="N44" s="273">
        <v>0</v>
      </c>
      <c r="O44" s="201" t="s">
        <v>565</v>
      </c>
      <c r="P44" s="201" t="s">
        <v>494</v>
      </c>
      <c r="Q44" s="201" t="s">
        <v>494</v>
      </c>
      <c r="R44" s="262">
        <v>0</v>
      </c>
      <c r="S44" s="201" t="s">
        <v>565</v>
      </c>
      <c r="T44" s="201" t="s">
        <v>494</v>
      </c>
      <c r="U44" s="263" t="s">
        <v>494</v>
      </c>
      <c r="V44" s="263">
        <v>0</v>
      </c>
      <c r="W44" s="263" t="s">
        <v>565</v>
      </c>
      <c r="X44" s="263">
        <v>0</v>
      </c>
      <c r="Y44" s="263" t="s">
        <v>565</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565</v>
      </c>
      <c r="L45" s="198" t="s">
        <v>494</v>
      </c>
      <c r="M45" s="198" t="s">
        <v>494</v>
      </c>
      <c r="N45" s="262">
        <v>0</v>
      </c>
      <c r="O45" s="201" t="s">
        <v>565</v>
      </c>
      <c r="P45" s="201" t="s">
        <v>494</v>
      </c>
      <c r="Q45" s="201" t="s">
        <v>494</v>
      </c>
      <c r="R45" s="262">
        <v>0</v>
      </c>
      <c r="S45" s="201" t="s">
        <v>565</v>
      </c>
      <c r="T45" s="201" t="s">
        <v>494</v>
      </c>
      <c r="U45" s="263" t="s">
        <v>494</v>
      </c>
      <c r="V45" s="263">
        <v>0</v>
      </c>
      <c r="W45" s="263" t="s">
        <v>565</v>
      </c>
      <c r="X45" s="263">
        <v>0</v>
      </c>
      <c r="Y45" s="263" t="s">
        <v>565</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565</v>
      </c>
      <c r="L46" s="198" t="s">
        <v>494</v>
      </c>
      <c r="M46" s="198" t="s">
        <v>494</v>
      </c>
      <c r="N46" s="262"/>
      <c r="O46" s="201" t="s">
        <v>565</v>
      </c>
      <c r="P46" s="201" t="s">
        <v>494</v>
      </c>
      <c r="Q46" s="201" t="s">
        <v>494</v>
      </c>
      <c r="R46" s="262"/>
      <c r="S46" s="201" t="s">
        <v>565</v>
      </c>
      <c r="T46" s="201" t="s">
        <v>494</v>
      </c>
      <c r="U46" s="263" t="s">
        <v>494</v>
      </c>
      <c r="V46" s="263"/>
      <c r="W46" s="263" t="s">
        <v>565</v>
      </c>
      <c r="X46" s="263"/>
      <c r="Y46" s="263" t="s">
        <v>565</v>
      </c>
      <c r="Z46" s="263"/>
      <c r="AA46" s="263" t="s">
        <v>565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4"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0.38581151941107666</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Q_NS3400.VL.0048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8" zoomScale="85" zoomScaleNormal="90" zoomScaleSheetLayoutView="85" workbookViewId="0">
      <selection activeCell="H15" sqref="H1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2026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Q_NS3400.VL.0048</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5.75" customHeight="1" x14ac:dyDescent="0.25">
      <c r="A15" s="292" t="str">
        <f>'1. паспорт местоположение'!A15:C15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75.75" thickBot="1" x14ac:dyDescent="0.3">
      <c r="A21" s="113" t="s">
        <v>309</v>
      </c>
      <c r="B21" s="114" t="str">
        <f>A15</f>
        <v>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v>
      </c>
    </row>
    <row r="22" spans="1:2" ht="16.5" thickBot="1" x14ac:dyDescent="0.3">
      <c r="A22" s="113" t="s">
        <v>310</v>
      </c>
      <c r="B22" s="114" t="str">
        <f>'1. паспорт местоположение'!C27</f>
        <v>Тюменская область, Исетский район</v>
      </c>
    </row>
    <row r="23" spans="1:2" ht="16.5" thickBot="1" x14ac:dyDescent="0.3">
      <c r="A23" s="113" t="s">
        <v>291</v>
      </c>
      <c r="B23" s="115" t="s">
        <v>540</v>
      </c>
    </row>
    <row r="24" spans="1:2" ht="16.5" thickBot="1" x14ac:dyDescent="0.3">
      <c r="A24" s="113" t="s">
        <v>311</v>
      </c>
      <c r="B24" s="115" t="s">
        <v>494</v>
      </c>
    </row>
    <row r="25" spans="1:2" ht="16.5" thickBot="1" x14ac:dyDescent="0.3">
      <c r="A25" s="116" t="s">
        <v>312</v>
      </c>
      <c r="B25" s="286">
        <v>2026</v>
      </c>
    </row>
    <row r="26" spans="1:2" ht="16.5" thickBot="1" x14ac:dyDescent="0.3">
      <c r="A26" s="117" t="s">
        <v>313</v>
      </c>
      <c r="B26" s="118" t="s">
        <v>504</v>
      </c>
    </row>
    <row r="27" spans="1:2" ht="29.25" thickBot="1" x14ac:dyDescent="0.3">
      <c r="A27" s="124" t="s">
        <v>500</v>
      </c>
      <c r="B27" s="188">
        <v>0.46736276294531653</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542</v>
      </c>
    </row>
    <row r="68" spans="1:2" ht="16.5" thickBot="1" x14ac:dyDescent="0.3">
      <c r="A68" s="116" t="s">
        <v>344</v>
      </c>
      <c r="B68" s="123"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60" t="s">
        <v>498</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2025-02-19T11:18:07Z</cp:lastPrinted>
  <dcterms:created xsi:type="dcterms:W3CDTF">2015-08-16T15:31:05Z</dcterms:created>
  <dcterms:modified xsi:type="dcterms:W3CDTF">2026-04-24T07:25:33Z</dcterms:modified>
</cp:coreProperties>
</file>