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Q_NS3400.VL.0053\"/>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4" i="25" l="1"/>
  <c r="A11" i="25"/>
  <c r="A8" i="25"/>
  <c r="A4" i="25"/>
  <c r="J22" i="12" l="1"/>
  <c r="A12" i="24" l="1"/>
  <c r="A15" i="24"/>
  <c r="A5" i="22" l="1"/>
  <c r="A5" i="5"/>
  <c r="A5" i="16"/>
  <c r="A4" i="17"/>
  <c r="A5" i="6"/>
  <c r="B22" i="22" l="1"/>
  <c r="A5" i="10" l="1"/>
  <c r="A5" i="24" s="1"/>
  <c r="A4" i="12"/>
  <c r="A6" i="13" s="1"/>
  <c r="A5" i="14" s="1"/>
  <c r="A15" i="22" l="1"/>
  <c r="B21" i="22" s="1"/>
  <c r="A12" i="22"/>
  <c r="A9" i="22"/>
  <c r="A15" i="5"/>
  <c r="A12" i="5"/>
  <c r="A9" i="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<sst xmlns="http://schemas.openxmlformats.org/spreadsheetml/2006/main" count="1406" uniqueCount="565">
  <si>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</si>
  <si>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</si>
  <si>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</si>
  <si>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</si>
  <si>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</si>
  <si>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</si>
  <si>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</si>
  <si>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</si>
  <si>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</si>
  <si>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</si>
  <si>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</si>
  <si>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</si>
  <si>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</si>
  <si>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</si>
  <si>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</si>
  <si>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</si>
  <si>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</si>
  <si>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</si>
  <si>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</si>
  <si>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</si>
  <si>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</si>
  <si>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</si>
  <si>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</si>
  <si>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</si>
  <si>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</si>
  <si>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</si>
  <si>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</si>
  <si>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</si>
  <si>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</si>
  <si>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</si>
  <si>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</si>
  <si>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</si>
  <si>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</si>
  <si>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</si>
  <si>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</si>
  <si>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</si>
  <si>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</si>
  <si>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</si>
  <si>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</si>
  <si>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</si>
  <si>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</si>
  <si>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</si>
  <si>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</si>
  <si>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</si>
  <si>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</si>
  <si>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</si>
  <si>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</si>
  <si>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</si>
  <si>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</si>
  <si>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</si>
  <si>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</si>
  <si>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</si>
  <si>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</si>
  <si>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</si>
  <si>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</si>
  <si>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</si>
  <si>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</si>
  <si>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</si>
  <si>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</si>
  <si>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</si>
  <si>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</si>
  <si>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</si>
  <si>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</si>
  <si>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</si>
  <si>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</si>
  <si>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</si>
  <si>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</si>
  <si>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</si>
  <si>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</si>
  <si>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</si>
  <si>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</si>
  <si>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</si>
  <si>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</si>
  <si>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</si>
  <si>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</si>
  <si>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</si>
  <si>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</si>
  <si>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</si>
  <si>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</si>
  <si>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</si>
  <si>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</si>
  <si>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</si>
  <si>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</si>
  <si>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</si>
  <si>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</si>
  <si>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</si>
  <si>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</si>
  <si>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</si>
  <si>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</si>
  <si>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</si>
  <si>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</si>
  <si>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</si>
  <si>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</si>
  <si>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</si>
  <si>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</si>
  <si>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</si>
  <si>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</si>
  <si>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</si>
  <si>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</si>
  <si>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</si>
  <si>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</si>
  <si>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</si>
  <si>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</si>
  <si>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</si>
  <si>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</si>
  <si>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</si>
  <si>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</si>
  <si>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</si>
  <si>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</si>
  <si>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</si>
  <si>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</si>
  <si>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</si>
  <si>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</si>
  <si>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</si>
  <si>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</si>
  <si>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</si>
  <si>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</si>
  <si>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</si>
  <si>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</si>
  <si>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</si>
  <si>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</si>
  <si>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</si>
  <si>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</si>
  <si>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</si>
  <si>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</si>
  <si>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</si>
  <si>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</si>
  <si>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</si>
  <si>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</si>
  <si>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</si>
  <si>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</si>
  <si>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</si>
  <si>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</si>
  <si>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</si>
  <si>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</si>
  <si>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</si>
  <si>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</si>
  <si>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</si>
  <si>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</si>
  <si>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</si>
  <si>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</si>
  <si>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</si>
  <si>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</si>
  <si>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</si>
  <si>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</si>
  <si>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</si>
  <si>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</si>
  <si>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</si>
  <si>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</si>
  <si>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</si>
  <si>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</si>
  <si>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</si>
  <si>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</si>
  <si>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</si>
  <si>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</si>
  <si>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</si>
  <si>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</si>
  <si>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</si>
  <si>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</si>
  <si>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</si>
  <si>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</si>
  <si>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</si>
  <si>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</si>
  <si>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</si>
  <si>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</si>
  <si>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</si>
  <si>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</si>
  <si>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</si>
  <si>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</si>
  <si>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</si>
  <si>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</si>
  <si>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</si>
  <si>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</si>
  <si>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</si>
  <si>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</si>
  <si>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</si>
  <si>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</si>
  <si>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</si>
  <si>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</si>
  <si>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</si>
  <si>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</si>
  <si>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</si>
  <si>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</si>
  <si>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</si>
  <si>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</si>
  <si>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</si>
  <si>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</si>
  <si>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</si>
  <si>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</si>
  <si>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</si>
  <si>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</si>
  <si>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</si>
  <si>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</si>
  <si>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</si>
  <si>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</si>
  <si>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</si>
  <si>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</si>
  <si>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</si>
  <si>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</si>
  <si>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</si>
  <si>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</si>
  <si>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</si>
  <si>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</si>
  <si>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</si>
  <si>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</si>
  <si>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</si>
  <si>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</si>
  <si>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</si>
  <si>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</si>
  <si>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</si>
  <si>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</si>
  <si>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</si>
  <si>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</si>
  <si>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</si>
  <si>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</si>
  <si>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</si>
  <si>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</si>
  <si>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</si>
  <si>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</si>
  <si>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</si>
  <si>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</si>
  <si>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</si>
  <si>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</si>
  <si>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</si>
  <si>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</si>
  <si>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</si>
  <si>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</si>
  <si>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</si>
  <si>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</si>
  <si>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</si>
  <si>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</si>
  <si>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</si>
  <si>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</si>
  <si>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</si>
  <si>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</si>
  <si>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</si>
  <si>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</si>
  <si>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</si>
  <si>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</si>
  <si>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</si>
  <si>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</si>
  <si>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</si>
  <si>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</si>
  <si>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</si>
  <si>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</si>
  <si>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</si>
  <si>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</si>
  <si>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</si>
  <si>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</si>
  <si>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</si>
  <si>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</si>
  <si>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</si>
  <si>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</si>
  <si>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</si>
  <si>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</si>
  <si>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</si>
  <si>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</si>
  <si>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</si>
  <si>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</si>
  <si>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</si>
  <si>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</si>
  <si>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</si>
  <si>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</si>
  <si>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</si>
  <si>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</si>
  <si>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</si>
  <si>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</si>
  <si>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</si>
  <si>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</si>
  <si>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</si>
  <si>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</si>
  <si>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</si>
  <si>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</si>
  <si>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</si>
  <si>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</si>
  <si>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</si>
  <si>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</si>
  <si>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</si>
  <si>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</si>
  <si>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</si>
  <si>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</si>
  <si>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</si>
  <si>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</si>
  <si>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</si>
  <si>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</si>
  <si>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</si>
  <si>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</si>
  <si>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</si>
  <si>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</si>
  <si>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</si>
  <si>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</si>
  <si>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</si>
  <si>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</si>
  <si>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</si>
  <si>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</si>
  <si>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</si>
  <si>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</si>
  <si>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</si>
  <si>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</si>
  <si>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</si>
  <si>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</si>
  <si>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</si>
  <si>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</si>
  <si>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</si>
  <si>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</si>
  <si>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</si>
  <si>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</si>
  <si>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</si>
  <si>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</si>
  <si>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</si>
  <si>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</si>
  <si>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</si>
  <si>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</si>
  <si>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</si>
  <si>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</si>
  <si>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</si>
  <si>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</si>
  <si>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</si>
  <si>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</si>
  <si>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</si>
  <si>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</si>
  <si>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</si>
  <si>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</si>
  <si>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</si>
  <si>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</si>
  <si>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</si>
  <si>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</si>
  <si>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</si>
  <si>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</si>
  <si>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</si>
  <si>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</si>
  <si>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</si>
  <si>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</si>
  <si>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</si>
  <si>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</si>
  <si>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</si>
  <si>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</si>
  <si>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</si>
  <si>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</si>
  <si>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</si>
  <si>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</si>
  <si>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</si>
  <si>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</si>
  <si>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</si>
  <si>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</si>
  <si>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</si>
  <si>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</si>
  <si>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</si>
  <si>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</si>
  <si>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</si>
  <si>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</si>
  <si>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</si>
  <si>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</si>
  <si>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</si>
  <si>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</si>
  <si>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</si>
  <si>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</si>
  <si>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</si>
  <si>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</si>
  <si>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</si>
  <si>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</si>
  <si>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</si>
  <si>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</si>
  <si>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</si>
  <si>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</si>
  <si>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</si>
  <si>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</si>
  <si>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</si>
  <si>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</si>
  <si>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</si>
  <si>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</si>
  <si>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</si>
  <si>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</si>
  <si>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</si>
  <si>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</si>
  <si>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</si>
  <si>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</si>
  <si>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</si>
  <si>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</si>
  <si>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</si>
  <si>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</si>
  <si>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</si>
  <si>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</si>
  <si>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</si>
  <si>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</si>
  <si>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</si>
  <si>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</si>
  <si>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</si>
  <si>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</si>
  <si>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</si>
  <si>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</si>
  <si>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</si>
  <si>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</si>
  <si>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</si>
  <si>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</si>
  <si>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</si>
  <si>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</si>
  <si>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</si>
  <si>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</si>
  <si>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</si>
  <si>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</si>
  <si>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</si>
  <si>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</si>
  <si>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</si>
  <si>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</si>
  <si>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</si>
  <si>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</si>
  <si>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</si>
  <si>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</si>
  <si>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</si>
  <si>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</si>
  <si>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</si>
  <si>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</si>
  <si>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</si>
  <si>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</si>
  <si>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</si>
  <si>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</si>
  <si>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</si>
  <si>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</si>
  <si>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</si>
  <si>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</si>
  <si>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</si>
  <si>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</si>
  <si>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</si>
  <si>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</si>
  <si>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</si>
  <si>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</si>
  <si>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</si>
  <si>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</si>
  <si>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</si>
  <si>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</si>
  <si>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</si>
  <si>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</si>
  <si>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</si>
  <si>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</si>
  <si>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</si>
  <si>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</si>
  <si>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</si>
  <si>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</si>
  <si>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</si>
  <si>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</si>
  <si>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</si>
  <si>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</si>
  <si>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</si>
  <si>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</si>
  <si>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</si>
  <si>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</si>
  <si>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</si>
  <si>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</si>
  <si>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</si>
  <si>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</si>
  <si>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</si>
  <si>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</si>
  <si>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</si>
  <si>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</si>
  <si>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</si>
  <si>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</si>
  <si>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</si>
  <si>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</si>
  <si>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</si>
  <si>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</si>
  <si>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</si>
  <si>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</si>
  <si>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</si>
  <si>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</si>
  <si>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</si>
  <si>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</si>
  <si>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</si>
  <si>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</si>
  <si>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</si>
  <si>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</si>
  <si>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</si>
  <si>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</si>
  <si>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</si>
  <si>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</si>
  <si>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</si>
  <si>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</si>
  <si>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</si>
  <si>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</si>
  <si>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</si>
  <si>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</si>
  <si>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</si>
  <si>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</si>
  <si>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</si>
  <si>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</si>
  <si>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</si>
  <si>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</si>
  <si>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</si>
  <si>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</si>
  <si>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</si>
  <si>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</si>
  <si>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</si>
  <si>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</si>
  <si>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</si>
  <si>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</si>
  <si>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</si>
  <si>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</si>
  <si>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</si>
  <si>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</si>
  <si>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</si>
  <si>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</si>
  <si>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</si>
  <si>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</si>
  <si>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П</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</si>
  <si>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</si>
  <si>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</si>
  <si>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</si>
  <si>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</si>
  <si>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</si>
  <si>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</si>
  <si>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</si>
  <si>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</si>
  <si>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</si>
  <si>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</si>
  <si>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</si>
  <si>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</si>
  <si>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</si>
  <si>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</si>
  <si>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</si>
  <si>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</si>
  <si>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</si>
  <si>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</si>
  <si>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</si>
  <si>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</si>
  <si>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</si>
  <si>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</si>
  <si>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</si>
  <si>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</si>
  <si>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</si>
  <si>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</si>
  <si>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</si>
  <si>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</si>
  <si>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</si>
  <si>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</si>
  <si>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</si>
  <si>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</si>
  <si>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</si>
  <si>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</si>
  <si>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</si>
  <si>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</si>
  <si>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проектирование</t>
  </si>
  <si>
    <t>от «05» мая 2016 г. №380</t>
  </si>
  <si>
    <t>3.6 Прочие инвестиционные проекты</t>
  </si>
  <si>
    <t xml:space="preserve"> по состоянию на 01.01.2025</t>
  </si>
  <si>
    <t>по состоянию на 01.01.2026</t>
  </si>
  <si>
    <t xml:space="preserve">Факт 2025 года </t>
  </si>
  <si>
    <t>Год 2030</t>
  </si>
  <si>
    <t>Год раскрытия информации: 2026 год</t>
  </si>
  <si>
    <t>ЛЭП 10 кВ от опоры № 95/1 ВЛ 10 кВ Дмитриево от ПС 35 кВ Ситниково, ЛЭП 10 кВ от опоры № 32 ВЛ 10 кВ Завод-2 от ПС 35 кВ Ситниково, ТП 10/0,4 кВ, 5ЛЭП 0,4 кВ для подключения энергопринимающих устройств ГКУ ТО "УКС" (новое строительство ТП 10/0,4 кВ мощностью 0,8 МВА; ВЛ 10 кВ протяженностью 1х0,02 км, 1х1,2 км; КЛ 0,4 кВ протяженностью 4х0,12 км, 2х0,2 км, 1х0,17 км; монтаж т.у. - 5 шт.) (проектирование)</t>
  </si>
  <si>
    <t>Омутинский район</t>
  </si>
  <si>
    <t>показатель объема финансовых потребностей, необходимых для реализации
мероприятий, направленных на выполнение требований законодательства (Фтз ) - 1,53843 млн.руб.</t>
  </si>
  <si>
    <t>№ Т13/25/00842-ДТП от 17.03.2025 ГКУ ТО "УКС"</t>
  </si>
  <si>
    <t>Тюменская область, Омутинский район, с. Ситниково, ул. Лесная, земельный участок с кадастровым номером 72:13:0701012:290</t>
  </si>
  <si>
    <t>ВРУ 0,4 кВ школы, ВРУ 0,4 кВ котельной и ЩНО</t>
  </si>
  <si>
    <t>ВРУ 0,4 кВ школы:
кабельные наконечники вновь сооружаемой КЛ 0,4 кВ от I секции шин 0,4 кВ РУ 0,4 кВ вновь сооружаемой АО "Россети Тюмень" КТП 2х400/10/0,4 кВ;
кабельные наконечники вновь сооружаемой КЛ 0,4 кВ от II секции шин 0,4 кВ РУ 0,4 кВ вновь сооружаемой АО "Россети Тюмень" КТП 2х400/10/0,4 кВ
ВРУ 0,4 кВ котельной:
кабельные наконечники вновь сооружаемой КЛ 0,4 кВ от I секции шин 0,4 кВ РУ 0,4 кВ вновь сооружаемой АО "Россети Тюмень" КТП 2х400/10/0,4 кВ;
кабельные наконечники вновь сооружаемой КЛ 0,4 кВ от II секции шин 0,4 кВ РУ 0,4 кВ вновь сооружаемой АО "Россети Тюмень" КТП 2х400/10/0,4 кВ
ЩНО 0,4 кВ
кабельные наконечники вновь сооружаемой КЛ 0,4 кВ от I секции РУ 0,4 кВ вновь сооружаемой АО "Россети Тюмень" КТП 2х400/10/0,4 кВ</t>
  </si>
  <si>
    <t>II, III</t>
  </si>
  <si>
    <t>1. Строительство двухтрансформаторной и более подстанции (за исключением РТП) мощностьтю от 250 до 400 кВА включительно блочного типа (2х400 кВА) на границе земельного участка заявителя;
2. Строительство ВЛЗ 10 кВ от опоры № 95/1 ВЛ 10 кВ Дмитриево ПС 35 кВ Ситниково на железобетонных опорах изолированным сталеалюминиевым проводом сечением до 50 мм2 включительно одноцепной протяженностью 0,02 км для присоединения I секции РУ 10 кВ вновь сооружаемой АО "Россети Тюмень" двухтрансформаторной подстанции;
3. Строительство ВЛЗ 10 кВ от опоры № 32 ВЛ 10 кВ Завод-2 ПС 35 кВ Ситниково на железобетонных опорах изолированным сталеалюминиевым проводом сечением до 50 мм2 включительно одноцепной протяженностью 1,2 км для присоединения II секции РУ 10 кВ вновь сооружаемой АО "Россети Тюмень" двухтрансформаторной подстанции;
4. Строительство двух КЛ 0,4 кВ (каждая по два кабеля в параллель) от различных секций РУ 0,4 кВ вновь сооружаемой ТП 10/0,4 кВ 2х400 кВА до ВРУ 0,4 кВ школы в траншеях, многожильные с резиновой или пластмассовой изоляцией сечением от 100 до 200 мм2 включительно с двумя кабелями в траншее (120 мм2) протяженностью 0,12 км каждая;
5. Строительство двух КЛ 0,4 кВ от различных секций РУ 0,4 кВ вновь сооружаемой ТП 10/0,4 кВ 2х400 кВА до ВРУ 0,4 кВ котельной в траншеях, многожильные с резиновой или пластмассовой изоляцией сечением до 50 мм2 включительно (50 мм2) с одним кабелем в траншее протяженностью 0,2 км каждая;
6. Строительство КЛ 0,4 кВ от I секции РУ 0,4 кВ вновь сооружаемой ТП 10/0,4 кВ 2х400 кВА до ЩНО в траншеях многожильные с резиновой или пластмассовой изоляцией сечением до 50 мм2 включительно с одним кабелем в траншее протяженностью 0,17 км;
7. Монтаж во ВРУ 0,4 кВ школы двух средств коммерческого учета электрической энергии (мощности) трехфазных полукосвенного включения;
8. Монтаж во ВРУ 0,4 кВ котельной двух средств коммерческого учета электрической энергии (мощности) трехфазных прямого включения;
9. Монтаж в ЩНО прибора коммерческого учета электрической энергии (мощности) трехфазного прямого включения</t>
  </si>
  <si>
    <t>Реализация мероприятий техологического присоединения энергопринимающих устройств ГКУ ТО"УКС"</t>
  </si>
  <si>
    <t>новое строительство ТП 10/0,4 кВ мощностью 0,8 МВА; ВЛ 10 кВ - 1х0,02 км, 1х1,2 км; КЛ 0,4 кВ - 4х0,12 км, 2х0,2 км, 1х0,17 км; монтаж т.у. - 5 шт.</t>
  </si>
  <si>
    <t>ТП 10/0,4 кВ мощностью 0,8 МВА; ВЛ 10 кВ - 1х0,02 км, 1х1,2 км; КЛ 0,4 кВ - 4х0,12 км, 2х0,2 км, 1х0,17 км; монтаж т.у. - 5 шт.</t>
  </si>
  <si>
    <t xml:space="preserve"> Исполнение обязательств по договору об осуществлении технологического присоединения от 22.10.2026 №Т13/25/00842-ДТП.</t>
  </si>
  <si>
    <t>1 269,99 тыс.руб./шт. без НДС</t>
  </si>
  <si>
    <t>Q_NS3400.VL.0053</t>
  </si>
  <si>
    <t>не относится</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</si>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</sst>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2" formatCode="_(&quot;₽&quot;* #,##0_);_(&quot;₽&quot;* \(#,##0\);_(&quot;₽&quot;* &quot;-&quot;_);_(@_)"/>
    <numFmt numFmtId="44" formatCode="_(&quot;₽&quot;* #,##0.00_);_(&quot;₽&quot;* \(#,##0.00\);_(&quot;₽&quot;* &quot;-&quot;??_);_(@_)"/>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_-* #,##0.000_-;\-* #,##0.000_-;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59" fillId="0" borderId="0" applyFont="0" applyFill="0" applyBorder="0" applyAlignment="0" applyProtection="0"/>
    <xf numFmtId="0" fontId="45" fillId="0" borderId="0"/>
    <xf numFmtId="0" fontId="1" fillId="0" borderId="0"/>
    <xf numFmtId="0" fontId="45" fillId="0" borderId="0"/>
    <xf numFmtId="0" fontId="58"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0"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59" fillId="0" borderId="0"/>
    <xf numFmtId="42" fontId="1" fillId="0" borderId="0" applyFont="0" applyFill="0" applyBorder="0" applyAlignment="0" applyProtection="0"/>
    <xf numFmtId="44" fontId="1" fillId="0" borderId="0" applyFont="0" applyFill="0" applyBorder="0" applyAlignment="0" applyProtection="0"/>
    <xf numFmtId="0" fontId="62" fillId="0" borderId="0"/>
    <xf numFmtId="43" fontId="1" fillId="0" borderId="0" applyFont="0" applyFill="0" applyBorder="0" applyAlignment="0" applyProtection="0"/>
  </cellStyleXfs>
  <cellXfs count="46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0"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43" fillId="0" borderId="1" xfId="2" applyNumberFormat="1" applyFont="1" applyFill="1" applyBorder="1" applyAlignment="1">
      <alignment horizontal="center" vertical="center" wrapText="1"/>
    </xf>
    <xf numFmtId="0" fontId="11" fillId="0" borderId="1" xfId="2" applyFont="1" applyBorder="1"/>
    <xf numFmtId="170"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170"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1"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64" fillId="0" borderId="39" xfId="50" applyFont="1" applyBorder="1" applyAlignment="1">
      <alignment horizontal="center" vertical="center"/>
    </xf>
    <xf numFmtId="0" fontId="43" fillId="0" borderId="0" xfId="0" applyNumberFormat="1" applyFont="1" applyFill="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7" fillId="25"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sheetData sheetId="1332"/>
      <sheetData sheetId="1333">
        <row r="1">
          <cell r="B1">
            <v>0</v>
          </cell>
        </row>
      </sheetData>
      <sheetData sheetId="1334">
        <row r="1">
          <cell r="B1">
            <v>0</v>
          </cell>
        </row>
      </sheetData>
      <sheetData sheetId="1335">
        <row r="1">
          <cell r="B1">
            <v>0</v>
          </cell>
        </row>
      </sheetData>
      <sheetData sheetId="1336"/>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sheetData sheetId="1349">
        <row r="1">
          <cell r="B1">
            <v>0</v>
          </cell>
        </row>
      </sheetData>
      <sheetData sheetId="1350">
        <row r="1">
          <cell r="B1">
            <v>0</v>
          </cell>
        </row>
      </sheetData>
      <sheetData sheetId="1351"/>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row r="1">
          <cell r="B1">
            <v>0</v>
          </cell>
        </row>
      </sheetData>
      <sheetData sheetId="1375">
        <row r="1">
          <cell r="B1">
            <v>0</v>
          </cell>
        </row>
      </sheetData>
      <sheetData sheetId="1376"/>
      <sheetData sheetId="1377"/>
      <sheetData sheetId="1378">
        <row r="1">
          <cell r="B1">
            <v>0</v>
          </cell>
        </row>
      </sheetData>
      <sheetData sheetId="1379"/>
      <sheetData sheetId="1380"/>
      <sheetData sheetId="1381"/>
      <sheetData sheetId="1382"/>
      <sheetData sheetId="1383"/>
      <sheetData sheetId="1384"/>
      <sheetData sheetId="1385">
        <row r="1">
          <cell r="B1">
            <v>0</v>
          </cell>
        </row>
      </sheetData>
      <sheetData sheetId="1386"/>
      <sheetData sheetId="1387">
        <row r="1">
          <cell r="B1">
            <v>0</v>
          </cell>
        </row>
      </sheetData>
      <sheetData sheetId="1388"/>
      <sheetData sheetId="1389"/>
      <sheetData sheetId="1390"/>
      <sheetData sheetId="1391"/>
      <sheetData sheetId="1392">
        <row r="1">
          <cell r="B1">
            <v>0</v>
          </cell>
        </row>
      </sheetData>
      <sheetData sheetId="1393">
        <row r="1">
          <cell r="B1">
            <v>0</v>
          </cell>
        </row>
      </sheetData>
      <sheetData sheetId="1394">
        <row r="1">
          <cell r="B1">
            <v>0</v>
          </cell>
        </row>
      </sheetData>
      <sheetData sheetId="1395"/>
      <sheetData sheetId="1396"/>
      <sheetData sheetId="1397"/>
      <sheetData sheetId="1398">
        <row r="1">
          <cell r="B1">
            <v>0</v>
          </cell>
        </row>
      </sheetData>
      <sheetData sheetId="1399">
        <row r="1">
          <cell r="B1">
            <v>0</v>
          </cell>
        </row>
      </sheetData>
      <sheetData sheetId="1400"/>
      <sheetData sheetId="1401"/>
      <sheetData sheetId="1402"/>
      <sheetData sheetId="1403">
        <row r="1">
          <cell r="B1">
            <v>0</v>
          </cell>
        </row>
      </sheetData>
      <sheetData sheetId="1404"/>
      <sheetData sheetId="1405"/>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sheetData sheetId="1413">
        <row r="1">
          <cell r="B1">
            <v>0</v>
          </cell>
        </row>
      </sheetData>
      <sheetData sheetId="1414"/>
      <sheetData sheetId="1415"/>
      <sheetData sheetId="1416"/>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row r="1">
          <cell r="B1">
            <v>0</v>
          </cell>
        </row>
      </sheetData>
      <sheetData sheetId="1444"/>
      <sheetData sheetId="1445"/>
      <sheetData sheetId="1446"/>
      <sheetData sheetId="1447"/>
      <sheetData sheetId="1448"/>
      <sheetData sheetId="1449"/>
      <sheetData sheetId="1450"/>
      <sheetData sheetId="1451"/>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sheetData sheetId="1481">
        <row r="1">
          <cell r="B1">
            <v>0</v>
          </cell>
        </row>
      </sheetData>
      <sheetData sheetId="1482">
        <row r="1">
          <cell r="B1">
            <v>0</v>
          </cell>
        </row>
      </sheetData>
      <sheetData sheetId="1483">
        <row r="1">
          <cell r="B1">
            <v>0</v>
          </cell>
        </row>
      </sheetData>
      <sheetData sheetId="1484"/>
      <sheetData sheetId="1485"/>
      <sheetData sheetId="1486"/>
      <sheetData sheetId="1487">
        <row r="1">
          <cell r="B1">
            <v>0</v>
          </cell>
        </row>
      </sheetData>
      <sheetData sheetId="1488"/>
      <sheetData sheetId="1489"/>
      <sheetData sheetId="1490"/>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sheetData sheetId="1498"/>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sheetData sheetId="1517"/>
      <sheetData sheetId="1518"/>
      <sheetData sheetId="1519">
        <row r="1">
          <cell r="B1">
            <v>0</v>
          </cell>
        </row>
      </sheetData>
      <sheetData sheetId="1520">
        <row r="1">
          <cell r="B1">
            <v>0</v>
          </cell>
        </row>
      </sheetData>
      <sheetData sheetId="1521"/>
      <sheetData sheetId="1522"/>
      <sheetData sheetId="1523"/>
      <sheetData sheetId="1524"/>
      <sheetData sheetId="1525">
        <row r="1">
          <cell r="B1">
            <v>0</v>
          </cell>
        </row>
      </sheetData>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row r="1">
          <cell r="B1">
            <v>0</v>
          </cell>
        </row>
      </sheetData>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row r="1">
          <cell r="B1">
            <v>0</v>
          </cell>
        </row>
      </sheetData>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row r="1">
          <cell r="B1">
            <v>0</v>
          </cell>
        </row>
      </sheetData>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row r="1">
          <cell r="B1">
            <v>0</v>
          </cell>
        </row>
      </sheetData>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row r="1">
          <cell r="B1">
            <v>0</v>
          </cell>
        </row>
      </sheetData>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ИДвалка"/>
      <sheetName val="Замещение"/>
      <sheetName val="Расчет_ССР"/>
      <sheetName val="Смета сводная (список)"/>
      <sheetName val="Дополнительные пара_x0005__xde00_"/>
      <sheetName val="БДР"/>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92" t="s">
        <v>547</v>
      </c>
      <c r="B5" s="292"/>
      <c r="C5" s="292"/>
      <c r="D5" s="151"/>
      <c r="E5" s="151"/>
      <c r="F5" s="151"/>
      <c r="G5" s="151"/>
      <c r="H5" s="151"/>
      <c r="I5" s="151"/>
      <c r="J5" s="151"/>
    </row>
    <row r="6" spans="1:22" s="11" customFormat="1" ht="21.75" customHeight="1" x14ac:dyDescent="0.3">
      <c r="A6" s="16"/>
      <c r="F6" s="15"/>
      <c r="G6" s="15"/>
      <c r="H6" s="14"/>
    </row>
    <row r="7" spans="1:22" s="11" customFormat="1" ht="18.75" x14ac:dyDescent="0.2">
      <c r="A7" s="296" t="s">
        <v>10</v>
      </c>
      <c r="B7" s="296"/>
      <c r="C7" s="29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5" t="s">
        <v>457</v>
      </c>
      <c r="B9" s="295"/>
      <c r="C9" s="295"/>
      <c r="D9" s="7"/>
      <c r="E9" s="7"/>
      <c r="F9" s="7"/>
      <c r="G9" s="7"/>
      <c r="H9" s="7"/>
      <c r="I9" s="12"/>
      <c r="J9" s="12"/>
      <c r="K9" s="12"/>
      <c r="L9" s="12"/>
      <c r="M9" s="12"/>
      <c r="N9" s="12"/>
      <c r="O9" s="12"/>
      <c r="P9" s="12"/>
      <c r="Q9" s="12"/>
      <c r="R9" s="12"/>
      <c r="S9" s="12"/>
      <c r="T9" s="12"/>
      <c r="U9" s="12"/>
      <c r="V9" s="12"/>
    </row>
    <row r="10" spans="1:22" s="11" customFormat="1" ht="18.75" x14ac:dyDescent="0.2">
      <c r="A10" s="293" t="s">
        <v>9</v>
      </c>
      <c r="B10" s="293"/>
      <c r="C10" s="29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5" t="s">
        <v>562</v>
      </c>
      <c r="B12" s="297"/>
      <c r="C12" s="297"/>
      <c r="D12" s="7"/>
      <c r="E12" s="7"/>
      <c r="F12" s="7"/>
      <c r="G12" s="7"/>
      <c r="H12" s="7"/>
      <c r="I12" s="12"/>
      <c r="J12" s="12"/>
      <c r="K12" s="12"/>
      <c r="L12" s="12"/>
      <c r="M12" s="12"/>
      <c r="N12" s="12"/>
      <c r="O12" s="12"/>
      <c r="P12" s="12"/>
      <c r="Q12" s="12"/>
      <c r="R12" s="12"/>
      <c r="S12" s="12"/>
      <c r="T12" s="12"/>
      <c r="U12" s="12"/>
      <c r="V12" s="12"/>
    </row>
    <row r="13" spans="1:22" s="11" customFormat="1" ht="18.75" x14ac:dyDescent="0.2">
      <c r="A13" s="293" t="s">
        <v>8</v>
      </c>
      <c r="B13" s="293"/>
      <c r="C13" s="29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7.25" customHeight="1" x14ac:dyDescent="0.2">
      <c r="A15" s="298" t="s">
        <v>548</v>
      </c>
      <c r="B15" s="299"/>
      <c r="C15" s="299"/>
      <c r="D15" s="7"/>
      <c r="E15" s="7"/>
      <c r="F15" s="7"/>
      <c r="G15" s="7"/>
      <c r="H15" s="7"/>
      <c r="I15" s="7"/>
      <c r="J15" s="7"/>
      <c r="K15" s="7"/>
      <c r="L15" s="7"/>
      <c r="M15" s="7"/>
      <c r="N15" s="7"/>
      <c r="O15" s="7"/>
      <c r="P15" s="7"/>
      <c r="Q15" s="7"/>
      <c r="R15" s="7"/>
      <c r="S15" s="7"/>
      <c r="T15" s="7"/>
      <c r="U15" s="7"/>
      <c r="V15" s="7"/>
    </row>
    <row r="16" spans="1:22" s="2" customFormat="1" ht="15" customHeight="1" x14ac:dyDescent="0.2">
      <c r="A16" s="293" t="s">
        <v>6</v>
      </c>
      <c r="B16" s="293"/>
      <c r="C16" s="29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4" t="s">
        <v>439</v>
      </c>
      <c r="B18" s="295"/>
      <c r="C18" s="29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542</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538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89"/>
      <c r="B24" s="290"/>
      <c r="C24" s="291"/>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2" t="s">
        <v>495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549</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3" t="s">
        <v>493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4" t="s">
        <v>493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5" t="s">
        <v>493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7" t="s">
        <v>302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7" t="s">
        <v>493</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7" t="s">
        <v>563</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7" t="s">
        <v>493</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493</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77"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7" t="s">
        <v>493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89"/>
      <c r="B39" s="290"/>
      <c r="C39" s="291"/>
      <c r="D39" s="26"/>
      <c r="E39" s="26"/>
      <c r="F39" s="26"/>
      <c r="G39" s="26"/>
      <c r="H39" s="26"/>
      <c r="I39" s="26"/>
      <c r="J39" s="26"/>
      <c r="K39" s="26"/>
      <c r="L39" s="26"/>
      <c r="M39" s="26"/>
      <c r="N39" s="26"/>
      <c r="O39" s="26"/>
      <c r="P39" s="26"/>
      <c r="Q39" s="26"/>
      <c r="R39" s="26"/>
      <c r="S39" s="26"/>
      <c r="T39" s="26"/>
      <c r="U39" s="26"/>
      <c r="V39" s="26"/>
    </row>
    <row r="40" spans="1:22" ht="138.75" customHeight="1" x14ac:dyDescent="0.25">
      <c r="A40" s="27" t="s">
        <v>400</v>
      </c>
      <c r="B40" s="42" t="s">
        <v>452</v>
      </c>
      <c r="C40" s="178" t="s">
        <v>550</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8" t="s">
        <v>493</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79" t="s">
        <v>493</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9" t="s">
        <v>493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9" t="s">
        <v>494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9" t="s">
        <v>493</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9" t="s">
        <v>494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89"/>
      <c r="B47" s="290"/>
      <c r="C47" s="291"/>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6">
        <v>1.5384307512336048</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87">
        <v>1.269986299083071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8"/>
  <sheetViews>
    <sheetView view="pageBreakPreview" topLeftCell="H8" zoomScale="70" zoomScaleSheetLayoutView="70" workbookViewId="0">
      <selection activeCell="S22" sqref="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71.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2" t="str">
        <f>'1. паспорт местоположение'!A5:C5</f>
        <v>Год раскрытия информации: 2026 год</v>
      </c>
      <c r="B4" s="292"/>
      <c r="C4" s="292"/>
      <c r="D4" s="292"/>
      <c r="E4" s="292"/>
      <c r="F4" s="292"/>
      <c r="G4" s="292"/>
      <c r="H4" s="292"/>
      <c r="I4" s="292"/>
      <c r="J4" s="292"/>
      <c r="K4" s="292"/>
      <c r="L4" s="292"/>
      <c r="M4" s="292"/>
      <c r="N4" s="292"/>
      <c r="O4" s="292"/>
      <c r="P4" s="292"/>
      <c r="Q4" s="292"/>
      <c r="R4" s="292"/>
      <c r="S4" s="292"/>
    </row>
    <row r="5" spans="1:28" s="11" customFormat="1" ht="15.75" x14ac:dyDescent="0.2">
      <c r="A5" s="16"/>
    </row>
    <row r="6" spans="1:28" s="11" customFormat="1" ht="18.75" x14ac:dyDescent="0.2">
      <c r="A6" s="296" t="s">
        <v>10</v>
      </c>
      <c r="B6" s="296"/>
      <c r="C6" s="296"/>
      <c r="D6" s="296"/>
      <c r="E6" s="296"/>
      <c r="F6" s="296"/>
      <c r="G6" s="296"/>
      <c r="H6" s="296"/>
      <c r="I6" s="296"/>
      <c r="J6" s="296"/>
      <c r="K6" s="296"/>
      <c r="L6" s="296"/>
      <c r="M6" s="296"/>
      <c r="N6" s="296"/>
      <c r="O6" s="296"/>
      <c r="P6" s="296"/>
      <c r="Q6" s="296"/>
      <c r="R6" s="296"/>
      <c r="S6" s="296"/>
      <c r="T6" s="12"/>
      <c r="U6" s="12"/>
      <c r="V6" s="12"/>
      <c r="W6" s="12"/>
      <c r="X6" s="12"/>
      <c r="Y6" s="12"/>
      <c r="Z6" s="12"/>
      <c r="AA6" s="12"/>
      <c r="AB6" s="12"/>
    </row>
    <row r="7" spans="1:28" s="11" customFormat="1" ht="18.75" x14ac:dyDescent="0.2">
      <c r="A7" s="296"/>
      <c r="B7" s="296"/>
      <c r="C7" s="296"/>
      <c r="D7" s="296"/>
      <c r="E7" s="296"/>
      <c r="F7" s="296"/>
      <c r="G7" s="296"/>
      <c r="H7" s="296"/>
      <c r="I7" s="296"/>
      <c r="J7" s="296"/>
      <c r="K7" s="296"/>
      <c r="L7" s="296"/>
      <c r="M7" s="296"/>
      <c r="N7" s="296"/>
      <c r="O7" s="296"/>
      <c r="P7" s="296"/>
      <c r="Q7" s="296"/>
      <c r="R7" s="296"/>
      <c r="S7" s="296"/>
      <c r="T7" s="12"/>
      <c r="U7" s="12"/>
      <c r="V7" s="12"/>
      <c r="W7" s="12"/>
      <c r="X7" s="12"/>
      <c r="Y7" s="12"/>
      <c r="Z7" s="12"/>
      <c r="AA7" s="12"/>
      <c r="AB7" s="12"/>
    </row>
    <row r="8" spans="1:28" s="11"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2"/>
      <c r="U8" s="12"/>
      <c r="V8" s="12"/>
      <c r="W8" s="12"/>
      <c r="X8" s="12"/>
      <c r="Y8" s="12"/>
      <c r="Z8" s="12"/>
      <c r="AA8" s="12"/>
      <c r="AB8" s="12"/>
    </row>
    <row r="9" spans="1:28" s="11" customFormat="1" ht="18.75" x14ac:dyDescent="0.2">
      <c r="A9" s="293" t="s">
        <v>9</v>
      </c>
      <c r="B9" s="293"/>
      <c r="C9" s="293"/>
      <c r="D9" s="293"/>
      <c r="E9" s="293"/>
      <c r="F9" s="293"/>
      <c r="G9" s="293"/>
      <c r="H9" s="293"/>
      <c r="I9" s="293"/>
      <c r="J9" s="293"/>
      <c r="K9" s="293"/>
      <c r="L9" s="293"/>
      <c r="M9" s="293"/>
      <c r="N9" s="293"/>
      <c r="O9" s="293"/>
      <c r="P9" s="293"/>
      <c r="Q9" s="293"/>
      <c r="R9" s="293"/>
      <c r="S9" s="293"/>
      <c r="T9" s="12"/>
      <c r="U9" s="12"/>
      <c r="V9" s="12"/>
      <c r="W9" s="12"/>
      <c r="X9" s="12"/>
      <c r="Y9" s="12"/>
      <c r="Z9" s="12"/>
      <c r="AA9" s="12"/>
      <c r="AB9" s="12"/>
    </row>
    <row r="10" spans="1:28" s="11" customFormat="1" ht="18.75" x14ac:dyDescent="0.2">
      <c r="A10" s="296"/>
      <c r="B10" s="296"/>
      <c r="C10" s="296"/>
      <c r="D10" s="296"/>
      <c r="E10" s="296"/>
      <c r="F10" s="296"/>
      <c r="G10" s="296"/>
      <c r="H10" s="296"/>
      <c r="I10" s="296"/>
      <c r="J10" s="296"/>
      <c r="K10" s="296"/>
      <c r="L10" s="296"/>
      <c r="M10" s="296"/>
      <c r="N10" s="296"/>
      <c r="O10" s="296"/>
      <c r="P10" s="296"/>
      <c r="Q10" s="296"/>
      <c r="R10" s="296"/>
      <c r="S10" s="296"/>
      <c r="T10" s="12"/>
      <c r="U10" s="12"/>
      <c r="V10" s="12"/>
      <c r="W10" s="12"/>
      <c r="X10" s="12"/>
      <c r="Y10" s="12"/>
      <c r="Z10" s="12"/>
      <c r="AA10" s="12"/>
      <c r="AB10" s="12"/>
    </row>
    <row r="11" spans="1:28" s="11" customFormat="1" ht="18.75" x14ac:dyDescent="0.2">
      <c r="A11" s="300" t="str">
        <f>'1. паспорт местоположение'!A12:C12</f>
        <v>Q_NS3400.VL.0053</v>
      </c>
      <c r="B11" s="300"/>
      <c r="C11" s="300"/>
      <c r="D11" s="300"/>
      <c r="E11" s="300"/>
      <c r="F11" s="300"/>
      <c r="G11" s="300"/>
      <c r="H11" s="300"/>
      <c r="I11" s="300"/>
      <c r="J11" s="300"/>
      <c r="K11" s="300"/>
      <c r="L11" s="300"/>
      <c r="M11" s="300"/>
      <c r="N11" s="300"/>
      <c r="O11" s="300"/>
      <c r="P11" s="300"/>
      <c r="Q11" s="300"/>
      <c r="R11" s="300"/>
      <c r="S11" s="300"/>
      <c r="T11" s="12"/>
      <c r="U11" s="12"/>
      <c r="V11" s="12"/>
      <c r="W11" s="12"/>
      <c r="X11" s="12"/>
      <c r="Y11" s="12"/>
      <c r="Z11" s="12"/>
      <c r="AA11" s="12"/>
      <c r="AB11" s="12"/>
    </row>
    <row r="12" spans="1:28" s="11"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2"/>
      <c r="U12" s="12"/>
      <c r="V12" s="12"/>
      <c r="W12" s="12"/>
      <c r="X12" s="12"/>
      <c r="Y12" s="12"/>
      <c r="Z12" s="12"/>
      <c r="AA12" s="12"/>
      <c r="AB12" s="12"/>
    </row>
    <row r="13" spans="1:28" s="8"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9"/>
      <c r="U13" s="9"/>
      <c r="V13" s="9"/>
      <c r="W13" s="9"/>
      <c r="X13" s="9"/>
      <c r="Y13" s="9"/>
      <c r="Z13" s="9"/>
      <c r="AA13" s="9"/>
      <c r="AB13" s="9"/>
    </row>
    <row r="14" spans="1:28" s="2" customFormat="1" ht="12" x14ac:dyDescent="0.2">
      <c r="A14" s="300" t="str">
        <f>'1. паспорт местоположение'!A15:C15</f>
        <v>ЛЭП 10 кВ от опоры № 95/1 ВЛ 10 кВ Дмитриево от ПС 35 кВ Ситниково, ЛЭП 10 кВ от опоры № 32 ВЛ 10 кВ Завод-2 от ПС 35 кВ Ситниково, ТП 10/0,4 кВ, 5ЛЭП 0,4 кВ для подключения энергопринимающих устройств ГКУ ТО "УКС" (новое строительство ТП 10/0,4 кВ мощностью 0,8 МВА; ВЛ 10 кВ протяженностью 1х0,02 км, 1х1,2 км; КЛ 0,4 кВ протяженностью 4х0,12 км, 2х0,2 км, 1х0,17 км; монтаж т.у. - 5 шт.) (проектирование)</v>
      </c>
      <c r="B14" s="300"/>
      <c r="C14" s="300"/>
      <c r="D14" s="300"/>
      <c r="E14" s="300"/>
      <c r="F14" s="300"/>
      <c r="G14" s="300"/>
      <c r="H14" s="300"/>
      <c r="I14" s="300"/>
      <c r="J14" s="300"/>
      <c r="K14" s="300"/>
      <c r="L14" s="300"/>
      <c r="M14" s="300"/>
      <c r="N14" s="300"/>
      <c r="O14" s="300"/>
      <c r="P14" s="300"/>
      <c r="Q14" s="300"/>
      <c r="R14" s="300"/>
      <c r="S14" s="300"/>
      <c r="T14" s="7"/>
      <c r="U14" s="7"/>
      <c r="V14" s="7"/>
      <c r="W14" s="7"/>
      <c r="X14" s="7"/>
      <c r="Y14" s="7"/>
      <c r="Z14" s="7"/>
      <c r="AA14" s="7"/>
      <c r="AB14" s="7"/>
    </row>
    <row r="15" spans="1:28" s="2"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5"/>
      <c r="U15" s="5"/>
      <c r="V15" s="5"/>
      <c r="W15" s="5"/>
      <c r="X15" s="5"/>
      <c r="Y15" s="5"/>
      <c r="Z15" s="5"/>
      <c r="AA15" s="5"/>
      <c r="AB15" s="5"/>
    </row>
    <row r="16" spans="1:28" s="2"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3"/>
      <c r="U16" s="3"/>
      <c r="V16" s="3"/>
      <c r="W16" s="3"/>
      <c r="X16" s="3"/>
      <c r="Y16" s="3"/>
    </row>
    <row r="17" spans="1:28" s="2" customFormat="1" ht="45.75" customHeight="1" x14ac:dyDescent="0.2">
      <c r="A17" s="294" t="s">
        <v>413</v>
      </c>
      <c r="B17" s="294"/>
      <c r="C17" s="294"/>
      <c r="D17" s="294"/>
      <c r="E17" s="294"/>
      <c r="F17" s="294"/>
      <c r="G17" s="294"/>
      <c r="H17" s="294"/>
      <c r="I17" s="294"/>
      <c r="J17" s="294"/>
      <c r="K17" s="294"/>
      <c r="L17" s="294"/>
      <c r="M17" s="294"/>
      <c r="N17" s="294"/>
      <c r="O17" s="294"/>
      <c r="P17" s="294"/>
      <c r="Q17" s="294"/>
      <c r="R17" s="294"/>
      <c r="S17" s="294"/>
      <c r="T17" s="6"/>
      <c r="U17" s="6"/>
      <c r="V17" s="6"/>
      <c r="W17" s="6"/>
      <c r="X17" s="6"/>
      <c r="Y17" s="6"/>
      <c r="Z17" s="6"/>
      <c r="AA17" s="6"/>
      <c r="AB17" s="6"/>
    </row>
    <row r="18" spans="1:28" s="2"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
      <c r="U18" s="3"/>
      <c r="V18" s="3"/>
      <c r="W18" s="3"/>
      <c r="X18" s="3"/>
      <c r="Y18" s="3"/>
    </row>
    <row r="19" spans="1:28" s="2" customFormat="1" ht="54" customHeight="1" x14ac:dyDescent="0.2">
      <c r="A19" s="304" t="s">
        <v>5</v>
      </c>
      <c r="B19" s="304" t="s">
        <v>101</v>
      </c>
      <c r="C19" s="305" t="s">
        <v>308</v>
      </c>
      <c r="D19" s="304" t="s">
        <v>307</v>
      </c>
      <c r="E19" s="304" t="s">
        <v>100</v>
      </c>
      <c r="F19" s="304" t="s">
        <v>99</v>
      </c>
      <c r="G19" s="304" t="s">
        <v>303</v>
      </c>
      <c r="H19" s="304" t="s">
        <v>98</v>
      </c>
      <c r="I19" s="304" t="s">
        <v>97</v>
      </c>
      <c r="J19" s="304" t="s">
        <v>96</v>
      </c>
      <c r="K19" s="304" t="s">
        <v>95</v>
      </c>
      <c r="L19" s="304" t="s">
        <v>94</v>
      </c>
      <c r="M19" s="304" t="s">
        <v>93</v>
      </c>
      <c r="N19" s="304" t="s">
        <v>92</v>
      </c>
      <c r="O19" s="304" t="s">
        <v>91</v>
      </c>
      <c r="P19" s="304" t="s">
        <v>90</v>
      </c>
      <c r="Q19" s="304" t="s">
        <v>306</v>
      </c>
      <c r="R19" s="304"/>
      <c r="S19" s="307" t="s">
        <v>407</v>
      </c>
      <c r="T19" s="3"/>
      <c r="U19" s="3"/>
      <c r="V19" s="3"/>
      <c r="W19" s="3"/>
      <c r="X19" s="3"/>
      <c r="Y19" s="3"/>
    </row>
    <row r="20" spans="1:28" s="2" customFormat="1" ht="180.75" customHeight="1" x14ac:dyDescent="0.2">
      <c r="A20" s="304"/>
      <c r="B20" s="304"/>
      <c r="C20" s="306"/>
      <c r="D20" s="304"/>
      <c r="E20" s="304"/>
      <c r="F20" s="304"/>
      <c r="G20" s="304"/>
      <c r="H20" s="304"/>
      <c r="I20" s="304"/>
      <c r="J20" s="304"/>
      <c r="K20" s="304"/>
      <c r="L20" s="304"/>
      <c r="M20" s="304"/>
      <c r="N20" s="304"/>
      <c r="O20" s="304"/>
      <c r="P20" s="304"/>
      <c r="Q20" s="44" t="s">
        <v>304</v>
      </c>
      <c r="R20" s="45" t="s">
        <v>305</v>
      </c>
      <c r="S20" s="307"/>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297.75" customHeight="1" x14ac:dyDescent="0.2">
      <c r="A22" s="178">
        <v>1</v>
      </c>
      <c r="B22" s="178" t="s">
        <v>551</v>
      </c>
      <c r="C22" s="178" t="s">
        <v>302</v>
      </c>
      <c r="D22" s="178" t="s">
        <v>507</v>
      </c>
      <c r="E22" s="178" t="s">
        <v>552</v>
      </c>
      <c r="F22" s="178" t="s">
        <v>553</v>
      </c>
      <c r="G22" s="285" t="s">
        <v>554</v>
      </c>
      <c r="H22" s="178">
        <v>0.31950000000000001</v>
      </c>
      <c r="I22" s="178">
        <v>0</v>
      </c>
      <c r="J22" s="178">
        <f>H22-I22</f>
        <v>0.31950000000000001</v>
      </c>
      <c r="K22" s="178">
        <v>0.4</v>
      </c>
      <c r="L22" s="178" t="s">
        <v>555</v>
      </c>
      <c r="M22" s="178">
        <v>0.8</v>
      </c>
      <c r="N22" s="178">
        <v>2</v>
      </c>
      <c r="O22" s="178" t="s">
        <v>494</v>
      </c>
      <c r="P22" s="178" t="s">
        <v>494</v>
      </c>
      <c r="Q22" s="178" t="s">
        <v>556</v>
      </c>
      <c r="R22" s="178"/>
      <c r="S22" s="219">
        <v>15.09101484</v>
      </c>
      <c r="T22" s="218"/>
      <c r="U22" s="218"/>
      <c r="V22" s="218"/>
      <c r="W22" s="218"/>
      <c r="X22" s="218"/>
      <c r="Y22" s="218"/>
      <c r="Z22" s="220"/>
      <c r="AA22" s="30"/>
      <c r="AB22" s="30"/>
    </row>
    <row r="23" spans="1:28"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6"/>
      <c r="AB23" s="26"/>
    </row>
    <row r="24" spans="1:28" x14ac:dyDescent="0.25">
      <c r="A24" s="221"/>
      <c r="B24" s="221"/>
      <c r="C24" s="221"/>
      <c r="D24" s="221"/>
      <c r="E24" s="221"/>
      <c r="F24" s="221"/>
      <c r="G24" s="221"/>
      <c r="H24" s="221"/>
      <c r="I24" s="221"/>
      <c r="J24" s="221"/>
      <c r="K24" s="221"/>
      <c r="L24" s="221"/>
      <c r="M24" s="221"/>
      <c r="N24" s="221"/>
      <c r="O24" s="221"/>
      <c r="P24" s="221"/>
      <c r="Q24" s="221"/>
      <c r="R24" s="221"/>
      <c r="S24" s="221"/>
      <c r="T24" s="221"/>
      <c r="U24" s="221"/>
      <c r="V24" s="221"/>
      <c r="W24" s="221"/>
      <c r="X24" s="221"/>
      <c r="Y24" s="221"/>
      <c r="Z24" s="221"/>
      <c r="AA24" s="26"/>
      <c r="AB24" s="26"/>
    </row>
    <row r="25" spans="1:28" x14ac:dyDescent="0.25">
      <c r="A25" s="221"/>
      <c r="B25" s="221"/>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2" t="str">
        <f>'2. паспорт  ТП'!A4:S4</f>
        <v>Год раскрытия информации: 2026 год</v>
      </c>
      <c r="B6" s="292"/>
      <c r="C6" s="292"/>
      <c r="D6" s="292"/>
      <c r="E6" s="292"/>
      <c r="F6" s="292"/>
      <c r="G6" s="292"/>
      <c r="H6" s="292"/>
      <c r="I6" s="292"/>
      <c r="J6" s="292"/>
      <c r="K6" s="292"/>
      <c r="L6" s="292"/>
      <c r="M6" s="292"/>
      <c r="N6" s="292"/>
      <c r="O6" s="292"/>
      <c r="P6" s="292"/>
      <c r="Q6" s="292"/>
      <c r="R6" s="292"/>
      <c r="S6" s="292"/>
      <c r="T6" s="292"/>
    </row>
    <row r="7" spans="1:20" s="11" customFormat="1" x14ac:dyDescent="0.2">
      <c r="A7" s="16"/>
      <c r="H7" s="15"/>
    </row>
    <row r="8" spans="1:20" s="11"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1"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1"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1"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1"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1" customFormat="1" ht="18.75" customHeight="1" x14ac:dyDescent="0.2">
      <c r="A13" s="300" t="str">
        <f>'1. паспорт местоположение'!A12:C12</f>
        <v>Q_NS3400.VL.0053</v>
      </c>
      <c r="B13" s="300"/>
      <c r="C13" s="300"/>
      <c r="D13" s="300"/>
      <c r="E13" s="300"/>
      <c r="F13" s="300"/>
      <c r="G13" s="300"/>
      <c r="H13" s="300"/>
      <c r="I13" s="300"/>
      <c r="J13" s="300"/>
      <c r="K13" s="300"/>
      <c r="L13" s="300"/>
      <c r="M13" s="300"/>
      <c r="N13" s="300"/>
      <c r="O13" s="300"/>
      <c r="P13" s="300"/>
      <c r="Q13" s="300"/>
      <c r="R13" s="300"/>
      <c r="S13" s="300"/>
      <c r="T13" s="300"/>
    </row>
    <row r="14" spans="1:20" s="11"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8"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2" customFormat="1" ht="12" x14ac:dyDescent="0.2">
      <c r="A16" s="300" t="str">
        <f>'1. паспорт местоположение'!A15:C15</f>
        <v>ЛЭП 10 кВ от опоры № 95/1 ВЛ 10 кВ Дмитриево от ПС 35 кВ Ситниково, ЛЭП 10 кВ от опоры № 32 ВЛ 10 кВ Завод-2 от ПС 35 кВ Ситниково, ТП 10/0,4 кВ, 5ЛЭП 0,4 кВ для подключения энергопринимающих устройств ГКУ ТО "УКС" (новое строительство ТП 10/0,4 кВ мощностью 0,8 МВА; ВЛ 10 кВ протяженностью 1х0,02 км, 1х1,2 км; КЛ 0,4 кВ протяженностью 4х0,12 км, 2х0,2 км, 1х0,17 км; монтаж т.у. - 5 шт.) (проектирование)</v>
      </c>
      <c r="B16" s="300"/>
      <c r="C16" s="300"/>
      <c r="D16" s="300"/>
      <c r="E16" s="300"/>
      <c r="F16" s="300"/>
      <c r="G16" s="300"/>
      <c r="H16" s="300"/>
      <c r="I16" s="300"/>
      <c r="J16" s="300"/>
      <c r="K16" s="300"/>
      <c r="L16" s="300"/>
      <c r="M16" s="300"/>
      <c r="N16" s="300"/>
      <c r="O16" s="300"/>
      <c r="P16" s="300"/>
      <c r="Q16" s="300"/>
      <c r="R16" s="300"/>
      <c r="S16" s="300"/>
      <c r="T16" s="300"/>
    </row>
    <row r="17" spans="1:20" s="2"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20" s="2"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2" customFormat="1" ht="15" customHeight="1" x14ac:dyDescent="0.2">
      <c r="A19" s="295" t="s">
        <v>418</v>
      </c>
      <c r="B19" s="295"/>
      <c r="C19" s="295"/>
      <c r="D19" s="295"/>
      <c r="E19" s="295"/>
      <c r="F19" s="295"/>
      <c r="G19" s="295"/>
      <c r="H19" s="295"/>
      <c r="I19" s="295"/>
      <c r="J19" s="295"/>
      <c r="K19" s="295"/>
      <c r="L19" s="295"/>
      <c r="M19" s="295"/>
      <c r="N19" s="295"/>
      <c r="O19" s="295"/>
      <c r="P19" s="295"/>
      <c r="Q19" s="295"/>
      <c r="R19" s="295"/>
      <c r="S19" s="295"/>
      <c r="T19" s="295"/>
    </row>
    <row r="20" spans="1:20" s="61"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12" t="s">
        <v>5</v>
      </c>
      <c r="B21" s="315" t="s">
        <v>222</v>
      </c>
      <c r="C21" s="316"/>
      <c r="D21" s="319" t="s">
        <v>123</v>
      </c>
      <c r="E21" s="315" t="s">
        <v>447</v>
      </c>
      <c r="F21" s="316"/>
      <c r="G21" s="315" t="s">
        <v>241</v>
      </c>
      <c r="H21" s="316"/>
      <c r="I21" s="315" t="s">
        <v>122</v>
      </c>
      <c r="J21" s="316"/>
      <c r="K21" s="319" t="s">
        <v>121</v>
      </c>
      <c r="L21" s="315" t="s">
        <v>120</v>
      </c>
      <c r="M21" s="316"/>
      <c r="N21" s="315" t="s">
        <v>443</v>
      </c>
      <c r="O21" s="316"/>
      <c r="P21" s="319" t="s">
        <v>119</v>
      </c>
      <c r="Q21" s="308" t="s">
        <v>118</v>
      </c>
      <c r="R21" s="309"/>
      <c r="S21" s="308" t="s">
        <v>117</v>
      </c>
      <c r="T21" s="310"/>
    </row>
    <row r="22" spans="1:20" ht="204.75" customHeight="1" x14ac:dyDescent="0.25">
      <c r="A22" s="313"/>
      <c r="B22" s="317"/>
      <c r="C22" s="318"/>
      <c r="D22" s="322"/>
      <c r="E22" s="317"/>
      <c r="F22" s="318"/>
      <c r="G22" s="317"/>
      <c r="H22" s="318"/>
      <c r="I22" s="317"/>
      <c r="J22" s="318"/>
      <c r="K22" s="320"/>
      <c r="L22" s="317"/>
      <c r="M22" s="318"/>
      <c r="N22" s="317"/>
      <c r="O22" s="318"/>
      <c r="P22" s="320"/>
      <c r="Q22" s="94" t="s">
        <v>116</v>
      </c>
      <c r="R22" s="94" t="s">
        <v>417</v>
      </c>
      <c r="S22" s="94" t="s">
        <v>115</v>
      </c>
      <c r="T22" s="94" t="s">
        <v>114</v>
      </c>
    </row>
    <row r="23" spans="1:20" ht="51.75" customHeight="1" x14ac:dyDescent="0.25">
      <c r="A23" s="314"/>
      <c r="B23" s="149" t="s">
        <v>112</v>
      </c>
      <c r="C23" s="149" t="s">
        <v>113</v>
      </c>
      <c r="D23" s="320"/>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06">
        <v>1</v>
      </c>
      <c r="B25" s="206"/>
      <c r="C25" s="206"/>
      <c r="D25" s="206"/>
      <c r="E25" s="206"/>
      <c r="F25" s="206"/>
      <c r="G25" s="206"/>
      <c r="H25" s="206"/>
      <c r="I25" s="206"/>
      <c r="J25" s="206"/>
      <c r="K25" s="206"/>
      <c r="L25" s="206"/>
      <c r="M25" s="206"/>
      <c r="N25" s="206"/>
      <c r="O25" s="206"/>
      <c r="P25" s="206"/>
      <c r="Q25" s="206"/>
      <c r="R25" s="206"/>
      <c r="S25" s="206"/>
      <c r="T25" s="206"/>
    </row>
    <row r="26" spans="1:20" x14ac:dyDescent="0.25">
      <c r="B26" s="211"/>
      <c r="C26" s="211"/>
      <c r="D26" s="56"/>
      <c r="E26" s="211"/>
      <c r="F26" s="211"/>
    </row>
    <row r="27" spans="1:20" x14ac:dyDescent="0.25">
      <c r="B27" s="211"/>
      <c r="C27" s="211"/>
      <c r="D27" s="56"/>
      <c r="E27" s="211"/>
      <c r="F27" s="211"/>
    </row>
    <row r="28" spans="1:20" x14ac:dyDescent="0.25">
      <c r="B28" s="211"/>
      <c r="C28" s="211"/>
      <c r="D28" s="56"/>
      <c r="E28" s="211"/>
      <c r="F28" s="211"/>
    </row>
    <row r="29" spans="1:20" x14ac:dyDescent="0.25">
      <c r="B29" s="211"/>
      <c r="C29" s="211"/>
      <c r="D29" s="56"/>
      <c r="E29" s="211"/>
      <c r="F29" s="211"/>
    </row>
    <row r="30" spans="1:20" x14ac:dyDescent="0.25">
      <c r="B30" s="211"/>
      <c r="C30" s="211"/>
      <c r="D30" s="56"/>
      <c r="E30" s="211"/>
      <c r="F30" s="211"/>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321" t="s">
        <v>453</v>
      </c>
      <c r="C33" s="321"/>
      <c r="D33" s="321"/>
      <c r="E33" s="321"/>
      <c r="F33" s="321"/>
      <c r="G33" s="321"/>
      <c r="H33" s="321"/>
      <c r="I33" s="321"/>
      <c r="J33" s="321"/>
      <c r="K33" s="321"/>
      <c r="L33" s="321"/>
      <c r="M33" s="321"/>
      <c r="N33" s="321"/>
      <c r="O33" s="321"/>
      <c r="P33" s="321"/>
      <c r="Q33" s="321"/>
      <c r="R33" s="321"/>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X41" sqref="X41"/>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2" t="str">
        <f>'3.1. паспорт Техсостояние ПС'!A6:T6</f>
        <v>Год раскрытия информации: 2026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row>
    <row r="10" spans="1:27" s="11"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3" t="str">
        <f>'1. паспорт местоположение'!A12:C12</f>
        <v>Q_NS3400.VL.0053</v>
      </c>
      <c r="B12" s="323"/>
      <c r="C12" s="323"/>
      <c r="D12" s="323"/>
      <c r="E12" s="323" t="s">
        <v>7</v>
      </c>
      <c r="F12" s="323"/>
      <c r="G12" s="323"/>
      <c r="H12" s="323"/>
      <c r="I12" s="323"/>
      <c r="J12" s="323"/>
      <c r="K12" s="323"/>
      <c r="L12" s="323"/>
      <c r="M12" s="323"/>
      <c r="N12" s="323"/>
      <c r="O12" s="323"/>
      <c r="P12" s="323"/>
      <c r="Q12" s="323"/>
      <c r="R12" s="323"/>
      <c r="S12" s="323"/>
      <c r="T12" s="323"/>
      <c r="U12" s="323"/>
      <c r="V12" s="323"/>
      <c r="W12" s="323"/>
      <c r="X12" s="323"/>
      <c r="Y12" s="323"/>
      <c r="Z12" s="323"/>
      <c r="AA12" s="323"/>
    </row>
    <row r="13" spans="1:27" s="11"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95" t="str">
        <f>'1. паспорт местоположение'!A15:C15</f>
        <v>ЛЭП 10 кВ от опоры № 95/1 ВЛ 10 кВ Дмитриево от ПС 35 кВ Ситниково, ЛЭП 10 кВ от опоры № 32 ВЛ 10 кВ Завод-2 от ПС 35 кВ Ситниково, ТП 10/0,4 кВ, 5ЛЭП 0,4 кВ для подключения энергопринимающих устройств ГКУ ТО "УКС" (новое строительство ТП 10/0,4 кВ мощностью 0,8 МВА; ВЛ 10 кВ протяженностью 1х0,02 км, 1х1,2 км; КЛ 0,4 кВ протяженностью 4х0,12 км, 2х0,2 км, 1х0,17 км; монтаж т.у. - 5 шт.) (проектирование)</v>
      </c>
      <c r="B15" s="295"/>
      <c r="C15" s="295"/>
      <c r="D15" s="295"/>
      <c r="E15" s="295" t="s">
        <v>7</v>
      </c>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s="2"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420</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61" customFormat="1" ht="21" customHeight="1" x14ac:dyDescent="0.25"/>
    <row r="21" spans="1:27" ht="15.75" customHeight="1" x14ac:dyDescent="0.25">
      <c r="A21" s="324" t="s">
        <v>5</v>
      </c>
      <c r="B21" s="326" t="s">
        <v>427</v>
      </c>
      <c r="C21" s="327"/>
      <c r="D21" s="326" t="s">
        <v>429</v>
      </c>
      <c r="E21" s="327"/>
      <c r="F21" s="308" t="s">
        <v>95</v>
      </c>
      <c r="G21" s="310"/>
      <c r="H21" s="310"/>
      <c r="I21" s="309"/>
      <c r="J21" s="324" t="s">
        <v>430</v>
      </c>
      <c r="K21" s="326" t="s">
        <v>431</v>
      </c>
      <c r="L21" s="327"/>
      <c r="M21" s="326" t="s">
        <v>432</v>
      </c>
      <c r="N21" s="327"/>
      <c r="O21" s="326" t="s">
        <v>419</v>
      </c>
      <c r="P21" s="327"/>
      <c r="Q21" s="326" t="s">
        <v>128</v>
      </c>
      <c r="R21" s="327"/>
      <c r="S21" s="324" t="s">
        <v>127</v>
      </c>
      <c r="T21" s="324" t="s">
        <v>433</v>
      </c>
      <c r="U21" s="324" t="s">
        <v>428</v>
      </c>
      <c r="V21" s="326" t="s">
        <v>126</v>
      </c>
      <c r="W21" s="327"/>
      <c r="X21" s="308" t="s">
        <v>118</v>
      </c>
      <c r="Y21" s="310"/>
      <c r="Z21" s="308" t="s">
        <v>117</v>
      </c>
      <c r="AA21" s="310"/>
    </row>
    <row r="22" spans="1:27" ht="216" customHeight="1" x14ac:dyDescent="0.25">
      <c r="A22" s="330"/>
      <c r="B22" s="328"/>
      <c r="C22" s="329"/>
      <c r="D22" s="328"/>
      <c r="E22" s="329"/>
      <c r="F22" s="308" t="s">
        <v>125</v>
      </c>
      <c r="G22" s="309"/>
      <c r="H22" s="308" t="s">
        <v>124</v>
      </c>
      <c r="I22" s="309"/>
      <c r="J22" s="325"/>
      <c r="K22" s="328"/>
      <c r="L22" s="329"/>
      <c r="M22" s="328"/>
      <c r="N22" s="329"/>
      <c r="O22" s="328"/>
      <c r="P22" s="329"/>
      <c r="Q22" s="328"/>
      <c r="R22" s="329"/>
      <c r="S22" s="325"/>
      <c r="T22" s="325"/>
      <c r="U22" s="325"/>
      <c r="V22" s="328"/>
      <c r="W22" s="329"/>
      <c r="X22" s="94" t="s">
        <v>116</v>
      </c>
      <c r="Y22" s="94" t="s">
        <v>417</v>
      </c>
      <c r="Z22" s="94" t="s">
        <v>115</v>
      </c>
      <c r="AA22" s="94" t="s">
        <v>114</v>
      </c>
    </row>
    <row r="23" spans="1:27" ht="60" customHeight="1" x14ac:dyDescent="0.25">
      <c r="A23" s="325"/>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2" t="str">
        <f>'1. паспорт местоположение'!A5:C5</f>
        <v>Год раскрытия информации: 2026 год</v>
      </c>
      <c r="B5" s="292"/>
      <c r="C5" s="292"/>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96" t="s">
        <v>10</v>
      </c>
      <c r="B7" s="296"/>
      <c r="C7" s="296"/>
      <c r="D7" s="12"/>
      <c r="E7" s="12"/>
      <c r="F7" s="12"/>
      <c r="G7" s="12"/>
      <c r="H7" s="12"/>
      <c r="I7" s="12"/>
      <c r="J7" s="12"/>
      <c r="K7" s="12"/>
      <c r="L7" s="12"/>
      <c r="M7" s="12"/>
      <c r="N7" s="12"/>
      <c r="O7" s="12"/>
      <c r="P7" s="12"/>
      <c r="Q7" s="12"/>
      <c r="R7" s="12"/>
      <c r="S7" s="12"/>
      <c r="T7" s="12"/>
      <c r="U7" s="12"/>
    </row>
    <row r="8" spans="1:29" s="11" customFormat="1" ht="18.75" x14ac:dyDescent="0.2">
      <c r="A8" s="296"/>
      <c r="B8" s="296"/>
      <c r="C8" s="296"/>
      <c r="D8" s="13"/>
      <c r="E8" s="13"/>
      <c r="F8" s="13"/>
      <c r="G8" s="13"/>
      <c r="H8" s="12"/>
      <c r="I8" s="12"/>
      <c r="J8" s="12"/>
      <c r="K8" s="12"/>
      <c r="L8" s="12"/>
      <c r="M8" s="12"/>
      <c r="N8" s="12"/>
      <c r="O8" s="12"/>
      <c r="P8" s="12"/>
      <c r="Q8" s="12"/>
      <c r="R8" s="12"/>
      <c r="S8" s="12"/>
      <c r="T8" s="12"/>
      <c r="U8" s="12"/>
    </row>
    <row r="9" spans="1:29" s="11" customFormat="1" ht="18.75" x14ac:dyDescent="0.2">
      <c r="A9" s="323" t="str">
        <f>'1. паспорт местоположение'!A9:C9</f>
        <v>АО "Россети Тюмень"</v>
      </c>
      <c r="B9" s="323"/>
      <c r="C9" s="323"/>
      <c r="D9" s="7"/>
      <c r="E9" s="7"/>
      <c r="F9" s="7"/>
      <c r="G9" s="7"/>
      <c r="H9" s="12"/>
      <c r="I9" s="12"/>
      <c r="J9" s="12"/>
      <c r="K9" s="12"/>
      <c r="L9" s="12"/>
      <c r="M9" s="12"/>
      <c r="N9" s="12"/>
      <c r="O9" s="12"/>
      <c r="P9" s="12"/>
      <c r="Q9" s="12"/>
      <c r="R9" s="12"/>
      <c r="S9" s="12"/>
      <c r="T9" s="12"/>
      <c r="U9" s="12"/>
    </row>
    <row r="10" spans="1:29" s="11" customFormat="1" ht="18.75" x14ac:dyDescent="0.2">
      <c r="A10" s="293" t="s">
        <v>9</v>
      </c>
      <c r="B10" s="293"/>
      <c r="C10" s="293"/>
      <c r="D10" s="5"/>
      <c r="E10" s="5"/>
      <c r="F10" s="5"/>
      <c r="G10" s="5"/>
      <c r="H10" s="12"/>
      <c r="I10" s="12"/>
      <c r="J10" s="12"/>
      <c r="K10" s="12"/>
      <c r="L10" s="12"/>
      <c r="M10" s="12"/>
      <c r="N10" s="12"/>
      <c r="O10" s="12"/>
      <c r="P10" s="12"/>
      <c r="Q10" s="12"/>
      <c r="R10" s="12"/>
      <c r="S10" s="12"/>
      <c r="T10" s="12"/>
      <c r="U10" s="12"/>
    </row>
    <row r="11" spans="1:29" s="11" customFormat="1" ht="18.75" x14ac:dyDescent="0.2">
      <c r="A11" s="296"/>
      <c r="B11" s="296"/>
      <c r="C11" s="296"/>
      <c r="D11" s="13"/>
      <c r="E11" s="13"/>
      <c r="F11" s="13"/>
      <c r="G11" s="13"/>
      <c r="H11" s="12"/>
      <c r="I11" s="12"/>
      <c r="J11" s="12"/>
      <c r="K11" s="12"/>
      <c r="L11" s="12"/>
      <c r="M11" s="12"/>
      <c r="N11" s="12"/>
      <c r="O11" s="12"/>
      <c r="P11" s="12"/>
      <c r="Q11" s="12"/>
      <c r="R11" s="12"/>
      <c r="S11" s="12"/>
      <c r="T11" s="12"/>
      <c r="U11" s="12"/>
    </row>
    <row r="12" spans="1:29" s="11" customFormat="1" ht="18.75" x14ac:dyDescent="0.2">
      <c r="A12" s="323" t="str">
        <f>'1. паспорт местоположение'!A12:C12</f>
        <v>Q_NS3400.VL.0053</v>
      </c>
      <c r="B12" s="323"/>
      <c r="C12" s="323"/>
      <c r="D12" s="7"/>
      <c r="E12" s="7"/>
      <c r="F12" s="7"/>
      <c r="G12" s="7"/>
      <c r="H12" s="12"/>
      <c r="I12" s="12"/>
      <c r="J12" s="12"/>
      <c r="K12" s="12"/>
      <c r="L12" s="12"/>
      <c r="M12" s="12"/>
      <c r="N12" s="12"/>
      <c r="O12" s="12"/>
      <c r="P12" s="12"/>
      <c r="Q12" s="12"/>
      <c r="R12" s="12"/>
      <c r="S12" s="12"/>
      <c r="T12" s="12"/>
      <c r="U12" s="12"/>
    </row>
    <row r="13" spans="1:29" s="11" customFormat="1" ht="18.75" x14ac:dyDescent="0.2">
      <c r="A13" s="293" t="s">
        <v>8</v>
      </c>
      <c r="B13" s="293"/>
      <c r="C13" s="29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3"/>
      <c r="B14" s="303"/>
      <c r="C14" s="303"/>
      <c r="D14" s="9"/>
      <c r="E14" s="9"/>
      <c r="F14" s="9"/>
      <c r="G14" s="9"/>
      <c r="H14" s="9"/>
      <c r="I14" s="9"/>
      <c r="J14" s="9"/>
      <c r="K14" s="9"/>
      <c r="L14" s="9"/>
      <c r="M14" s="9"/>
      <c r="N14" s="9"/>
      <c r="O14" s="9"/>
      <c r="P14" s="9"/>
      <c r="Q14" s="9"/>
      <c r="R14" s="9"/>
      <c r="S14" s="9"/>
      <c r="T14" s="9"/>
      <c r="U14" s="9"/>
    </row>
    <row r="15" spans="1:29" s="2" customFormat="1" ht="57" customHeight="1" x14ac:dyDescent="0.2">
      <c r="A15" s="331" t="str">
        <f>'1. паспорт местоположение'!A15:C15</f>
        <v>ЛЭП 10 кВ от опоры № 95/1 ВЛ 10 кВ Дмитриево от ПС 35 кВ Ситниково, ЛЭП 10 кВ от опоры № 32 ВЛ 10 кВ Завод-2 от ПС 35 кВ Ситниково, ТП 10/0,4 кВ, 5ЛЭП 0,4 кВ для подключения энергопринимающих устройств ГКУ ТО "УКС" (новое строительство ТП 10/0,4 кВ мощностью 0,8 МВА; ВЛ 10 кВ протяженностью 1х0,02 км, 1х1,2 км; КЛ 0,4 кВ протяженностью 4х0,12 км, 2х0,2 км, 1х0,17 км; монтаж т.у. - 5 шт.) (проектирование)</v>
      </c>
      <c r="B15" s="331"/>
      <c r="C15" s="331"/>
      <c r="D15" s="7"/>
      <c r="E15" s="7"/>
      <c r="F15" s="7"/>
      <c r="G15" s="7"/>
      <c r="H15" s="7"/>
      <c r="I15" s="7"/>
      <c r="J15" s="7"/>
      <c r="K15" s="7"/>
      <c r="L15" s="7"/>
      <c r="M15" s="7"/>
      <c r="N15" s="7"/>
      <c r="O15" s="7"/>
      <c r="P15" s="7"/>
      <c r="Q15" s="7"/>
      <c r="R15" s="7"/>
      <c r="S15" s="7"/>
      <c r="T15" s="7"/>
      <c r="U15" s="7"/>
    </row>
    <row r="16" spans="1:29" s="2" customFormat="1" ht="15" customHeight="1" x14ac:dyDescent="0.2">
      <c r="A16" s="293" t="s">
        <v>6</v>
      </c>
      <c r="B16" s="293"/>
      <c r="C16" s="293"/>
      <c r="D16" s="5"/>
      <c r="E16" s="5"/>
      <c r="F16" s="5"/>
      <c r="G16" s="5"/>
      <c r="H16" s="5"/>
      <c r="I16" s="5"/>
      <c r="J16" s="5"/>
      <c r="K16" s="5"/>
      <c r="L16" s="5"/>
      <c r="M16" s="5"/>
      <c r="N16" s="5"/>
      <c r="O16" s="5"/>
      <c r="P16" s="5"/>
      <c r="Q16" s="5"/>
      <c r="R16" s="5"/>
      <c r="S16" s="5"/>
      <c r="T16" s="5"/>
      <c r="U16" s="5"/>
    </row>
    <row r="17" spans="1:21" s="2" customFormat="1" ht="15" customHeight="1" x14ac:dyDescent="0.2">
      <c r="A17" s="301"/>
      <c r="B17" s="301"/>
      <c r="C17" s="301"/>
      <c r="D17" s="3"/>
      <c r="E17" s="3"/>
      <c r="F17" s="3"/>
      <c r="G17" s="3"/>
      <c r="H17" s="3"/>
      <c r="I17" s="3"/>
      <c r="J17" s="3"/>
      <c r="K17" s="3"/>
      <c r="L17" s="3"/>
      <c r="M17" s="3"/>
      <c r="N17" s="3"/>
      <c r="O17" s="3"/>
      <c r="P17" s="3"/>
      <c r="Q17" s="3"/>
      <c r="R17" s="3"/>
    </row>
    <row r="18" spans="1:21" s="2" customFormat="1" ht="27.75" customHeight="1" x14ac:dyDescent="0.2">
      <c r="A18" s="294" t="s">
        <v>412</v>
      </c>
      <c r="B18" s="294"/>
      <c r="C18" s="29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1" t="s">
        <v>557</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8" t="s">
        <v>558</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8" t="s">
        <v>559</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8" t="s">
        <v>561</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79" t="s">
        <v>496</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198" t="s">
        <v>560</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503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92" t="str">
        <f>'1. паспорт местоположение'!A5:C5</f>
        <v>Год раскрытия информации: 2026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44"/>
      <c r="AB6" s="144"/>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44"/>
      <c r="AB7" s="144"/>
    </row>
    <row r="8" spans="1:28"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45"/>
      <c r="AB8" s="145"/>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46"/>
      <c r="AB9" s="146"/>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44"/>
      <c r="AB10" s="144"/>
    </row>
    <row r="11" spans="1:28" x14ac:dyDescent="0.25">
      <c r="A11" s="300" t="str">
        <f>'1. паспорт местоположение'!A12:C12</f>
        <v>Q_NS3400.VL.0053</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45"/>
      <c r="AB11" s="145"/>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46"/>
      <c r="AB12" s="146"/>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0"/>
      <c r="AB13" s="10"/>
    </row>
    <row r="14" spans="1:28" x14ac:dyDescent="0.25">
      <c r="A14" s="300" t="str">
        <f>'1. паспорт местоположение'!A15:C15</f>
        <v>ЛЭП 10 кВ от опоры № 95/1 ВЛ 10 кВ Дмитриево от ПС 35 кВ Ситниково, ЛЭП 10 кВ от опоры № 32 ВЛ 10 кВ Завод-2 от ПС 35 кВ Ситниково, ТП 10/0,4 кВ, 5ЛЭП 0,4 кВ для подключения энергопринимающих устройств ГКУ ТО "УКС" (новое строительство ТП 10/0,4 кВ мощностью 0,8 МВА; ВЛ 10 кВ протяженностью 1х0,02 км, 1х1,2 км; КЛ 0,4 кВ протяженностью 4х0,12 км, 2х0,2 км, 1х0,17 км; монтаж т.у. - 5 шт.) (проектирование)</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45"/>
      <c r="AB14" s="145"/>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46"/>
      <c r="AB15" s="146"/>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54"/>
      <c r="AB16" s="154"/>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54"/>
      <c r="AB17" s="154"/>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54"/>
      <c r="AB18" s="154"/>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54"/>
      <c r="AB19" s="154"/>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55"/>
      <c r="AB20" s="155"/>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55"/>
      <c r="AB21" s="155"/>
    </row>
    <row r="22" spans="1:28" x14ac:dyDescent="0.25">
      <c r="A22" s="334" t="s">
        <v>444</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56"/>
      <c r="AB22" s="156"/>
    </row>
    <row r="23" spans="1:28" ht="32.25" customHeight="1" x14ac:dyDescent="0.25">
      <c r="A23" s="336" t="s">
        <v>300</v>
      </c>
      <c r="B23" s="337"/>
      <c r="C23" s="337"/>
      <c r="D23" s="337"/>
      <c r="E23" s="337"/>
      <c r="F23" s="337"/>
      <c r="G23" s="337"/>
      <c r="H23" s="337"/>
      <c r="I23" s="337"/>
      <c r="J23" s="337"/>
      <c r="K23" s="337"/>
      <c r="L23" s="338"/>
      <c r="M23" s="335" t="s">
        <v>301</v>
      </c>
      <c r="N23" s="335"/>
      <c r="O23" s="335"/>
      <c r="P23" s="335"/>
      <c r="Q23" s="335"/>
      <c r="R23" s="335"/>
      <c r="S23" s="335"/>
      <c r="T23" s="335"/>
      <c r="U23" s="335"/>
      <c r="V23" s="335"/>
      <c r="W23" s="335"/>
      <c r="X23" s="335"/>
      <c r="Y23" s="335"/>
      <c r="Z23" s="335"/>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2" t="str">
        <f>'3.4. Паспорт надежность'!A4:Z4</f>
        <v>Год раскрытия информации: 2026 год</v>
      </c>
      <c r="B5" s="292"/>
      <c r="C5" s="292"/>
      <c r="D5" s="292"/>
      <c r="E5" s="292"/>
      <c r="F5" s="292"/>
      <c r="G5" s="292"/>
      <c r="H5" s="292"/>
      <c r="I5" s="292"/>
      <c r="J5" s="292"/>
      <c r="K5" s="292"/>
      <c r="L5" s="292"/>
      <c r="M5" s="292"/>
      <c r="N5" s="292"/>
      <c r="O5" s="292"/>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96" t="s">
        <v>10</v>
      </c>
      <c r="B7" s="296"/>
      <c r="C7" s="296"/>
      <c r="D7" s="296"/>
      <c r="E7" s="296"/>
      <c r="F7" s="296"/>
      <c r="G7" s="296"/>
      <c r="H7" s="296"/>
      <c r="I7" s="296"/>
      <c r="J7" s="296"/>
      <c r="K7" s="296"/>
      <c r="L7" s="296"/>
      <c r="M7" s="296"/>
      <c r="N7" s="296"/>
      <c r="O7" s="296"/>
      <c r="P7" s="12"/>
      <c r="Q7" s="12"/>
      <c r="R7" s="12"/>
      <c r="S7" s="12"/>
      <c r="T7" s="12"/>
      <c r="U7" s="12"/>
      <c r="V7" s="12"/>
      <c r="W7" s="12"/>
      <c r="X7" s="12"/>
      <c r="Y7" s="12"/>
      <c r="Z7" s="12"/>
    </row>
    <row r="8" spans="1:28" s="11" customFormat="1" ht="18.75" x14ac:dyDescent="0.2">
      <c r="A8" s="296"/>
      <c r="B8" s="296"/>
      <c r="C8" s="296"/>
      <c r="D8" s="296"/>
      <c r="E8" s="296"/>
      <c r="F8" s="296"/>
      <c r="G8" s="296"/>
      <c r="H8" s="296"/>
      <c r="I8" s="296"/>
      <c r="J8" s="296"/>
      <c r="K8" s="296"/>
      <c r="L8" s="296"/>
      <c r="M8" s="296"/>
      <c r="N8" s="296"/>
      <c r="O8" s="296"/>
      <c r="P8" s="12"/>
      <c r="Q8" s="12"/>
      <c r="R8" s="12"/>
      <c r="S8" s="12"/>
      <c r="T8" s="12"/>
      <c r="U8" s="12"/>
      <c r="V8" s="12"/>
      <c r="W8" s="12"/>
      <c r="X8" s="12"/>
      <c r="Y8" s="12"/>
      <c r="Z8" s="12"/>
    </row>
    <row r="9" spans="1:28" s="11"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2"/>
      <c r="Q9" s="12"/>
      <c r="R9" s="12"/>
      <c r="S9" s="12"/>
      <c r="T9" s="12"/>
      <c r="U9" s="12"/>
      <c r="V9" s="12"/>
      <c r="W9" s="12"/>
      <c r="X9" s="12"/>
      <c r="Y9" s="12"/>
      <c r="Z9" s="12"/>
    </row>
    <row r="10" spans="1:28" s="11" customFormat="1" ht="18.75" x14ac:dyDescent="0.2">
      <c r="A10" s="293" t="s">
        <v>9</v>
      </c>
      <c r="B10" s="293"/>
      <c r="C10" s="293"/>
      <c r="D10" s="293"/>
      <c r="E10" s="293"/>
      <c r="F10" s="293"/>
      <c r="G10" s="293"/>
      <c r="H10" s="293"/>
      <c r="I10" s="293"/>
      <c r="J10" s="293"/>
      <c r="K10" s="293"/>
      <c r="L10" s="293"/>
      <c r="M10" s="293"/>
      <c r="N10" s="293"/>
      <c r="O10" s="293"/>
      <c r="P10" s="12"/>
      <c r="Q10" s="12"/>
      <c r="R10" s="12"/>
      <c r="S10" s="12"/>
      <c r="T10" s="12"/>
      <c r="U10" s="12"/>
      <c r="V10" s="12"/>
      <c r="W10" s="12"/>
      <c r="X10" s="12"/>
      <c r="Y10" s="12"/>
      <c r="Z10" s="12"/>
    </row>
    <row r="11" spans="1:28" s="11" customFormat="1" ht="18.75" x14ac:dyDescent="0.2">
      <c r="A11" s="296"/>
      <c r="B11" s="296"/>
      <c r="C11" s="296"/>
      <c r="D11" s="296"/>
      <c r="E11" s="296"/>
      <c r="F11" s="296"/>
      <c r="G11" s="296"/>
      <c r="H11" s="296"/>
      <c r="I11" s="296"/>
      <c r="J11" s="296"/>
      <c r="K11" s="296"/>
      <c r="L11" s="296"/>
      <c r="M11" s="296"/>
      <c r="N11" s="296"/>
      <c r="O11" s="296"/>
      <c r="P11" s="12"/>
      <c r="Q11" s="12"/>
      <c r="R11" s="12"/>
      <c r="S11" s="12"/>
      <c r="T11" s="12"/>
      <c r="U11" s="12"/>
      <c r="V11" s="12"/>
      <c r="W11" s="12"/>
      <c r="X11" s="12"/>
      <c r="Y11" s="12"/>
      <c r="Z11" s="12"/>
    </row>
    <row r="12" spans="1:28" s="11" customFormat="1" ht="18.75" x14ac:dyDescent="0.2">
      <c r="A12" s="300" t="str">
        <f>'1. паспорт местоположение'!A12:C12</f>
        <v>Q_NS3400.VL.0053</v>
      </c>
      <c r="B12" s="300"/>
      <c r="C12" s="300"/>
      <c r="D12" s="300"/>
      <c r="E12" s="300"/>
      <c r="F12" s="300"/>
      <c r="G12" s="300"/>
      <c r="H12" s="300"/>
      <c r="I12" s="300"/>
      <c r="J12" s="300"/>
      <c r="K12" s="300"/>
      <c r="L12" s="300"/>
      <c r="M12" s="300"/>
      <c r="N12" s="300"/>
      <c r="O12" s="300"/>
      <c r="P12" s="12"/>
      <c r="Q12" s="12"/>
      <c r="R12" s="12"/>
      <c r="S12" s="12"/>
      <c r="T12" s="12"/>
      <c r="U12" s="12"/>
      <c r="V12" s="12"/>
      <c r="W12" s="12"/>
      <c r="X12" s="12"/>
      <c r="Y12" s="12"/>
      <c r="Z12" s="12"/>
    </row>
    <row r="13" spans="1:28" s="11" customFormat="1" ht="18.75" x14ac:dyDescent="0.2">
      <c r="A13" s="293" t="s">
        <v>8</v>
      </c>
      <c r="B13" s="293"/>
      <c r="C13" s="293"/>
      <c r="D13" s="293"/>
      <c r="E13" s="293"/>
      <c r="F13" s="293"/>
      <c r="G13" s="293"/>
      <c r="H13" s="293"/>
      <c r="I13" s="293"/>
      <c r="J13" s="293"/>
      <c r="K13" s="293"/>
      <c r="L13" s="293"/>
      <c r="M13" s="293"/>
      <c r="N13" s="293"/>
      <c r="O13" s="293"/>
      <c r="P13" s="12"/>
      <c r="Q13" s="12"/>
      <c r="R13" s="12"/>
      <c r="S13" s="12"/>
      <c r="T13" s="12"/>
      <c r="U13" s="12"/>
      <c r="V13" s="12"/>
      <c r="W13" s="12"/>
      <c r="X13" s="12"/>
      <c r="Y13" s="12"/>
      <c r="Z13" s="12"/>
    </row>
    <row r="14" spans="1:28" s="8" customFormat="1" ht="15.75" customHeight="1" x14ac:dyDescent="0.2">
      <c r="A14" s="303"/>
      <c r="B14" s="303"/>
      <c r="C14" s="303"/>
      <c r="D14" s="303"/>
      <c r="E14" s="303"/>
      <c r="F14" s="303"/>
      <c r="G14" s="303"/>
      <c r="H14" s="303"/>
      <c r="I14" s="303"/>
      <c r="J14" s="303"/>
      <c r="K14" s="303"/>
      <c r="L14" s="303"/>
      <c r="M14" s="303"/>
      <c r="N14" s="303"/>
      <c r="O14" s="303"/>
      <c r="P14" s="9"/>
      <c r="Q14" s="9"/>
      <c r="R14" s="9"/>
      <c r="S14" s="9"/>
      <c r="T14" s="9"/>
      <c r="U14" s="9"/>
      <c r="V14" s="9"/>
      <c r="W14" s="9"/>
      <c r="X14" s="9"/>
      <c r="Y14" s="9"/>
      <c r="Z14" s="9"/>
    </row>
    <row r="15" spans="1:28" s="2" customFormat="1" ht="12" x14ac:dyDescent="0.2">
      <c r="A15" s="300" t="str">
        <f>'1. паспорт местоположение'!A15:C15</f>
        <v>ЛЭП 10 кВ от опоры № 95/1 ВЛ 10 кВ Дмитриево от ПС 35 кВ Ситниково, ЛЭП 10 кВ от опоры № 32 ВЛ 10 кВ Завод-2 от ПС 35 кВ Ситниково, ТП 10/0,4 кВ, 5ЛЭП 0,4 кВ для подключения энергопринимающих устройств ГКУ ТО "УКС" (новое строительство ТП 10/0,4 кВ мощностью 0,8 МВА; ВЛ 10 кВ протяженностью 1х0,02 км, 1х1,2 км; КЛ 0,4 кВ протяженностью 4х0,12 км, 2х0,2 км, 1х0,17 км; монтаж т.у. - 5 шт.) (проектирование)</v>
      </c>
      <c r="B15" s="300"/>
      <c r="C15" s="300"/>
      <c r="D15" s="300"/>
      <c r="E15" s="300"/>
      <c r="F15" s="300"/>
      <c r="G15" s="300"/>
      <c r="H15" s="300"/>
      <c r="I15" s="300"/>
      <c r="J15" s="300"/>
      <c r="K15" s="300"/>
      <c r="L15" s="300"/>
      <c r="M15" s="300"/>
      <c r="N15" s="300"/>
      <c r="O15" s="300"/>
      <c r="P15" s="7"/>
      <c r="Q15" s="7"/>
      <c r="R15" s="7"/>
      <c r="S15" s="7"/>
      <c r="T15" s="7"/>
      <c r="U15" s="7"/>
      <c r="V15" s="7"/>
      <c r="W15" s="7"/>
      <c r="X15" s="7"/>
      <c r="Y15" s="7"/>
      <c r="Z15" s="7"/>
    </row>
    <row r="16" spans="1:28" s="2" customFormat="1" ht="15" customHeight="1" x14ac:dyDescent="0.2">
      <c r="A16" s="293" t="s">
        <v>6</v>
      </c>
      <c r="B16" s="293"/>
      <c r="C16" s="293"/>
      <c r="D16" s="293"/>
      <c r="E16" s="293"/>
      <c r="F16" s="293"/>
      <c r="G16" s="293"/>
      <c r="H16" s="293"/>
      <c r="I16" s="293"/>
      <c r="J16" s="293"/>
      <c r="K16" s="293"/>
      <c r="L16" s="293"/>
      <c r="M16" s="293"/>
      <c r="N16" s="293"/>
      <c r="O16" s="293"/>
      <c r="P16" s="5"/>
      <c r="Q16" s="5"/>
      <c r="R16" s="5"/>
      <c r="S16" s="5"/>
      <c r="T16" s="5"/>
      <c r="U16" s="5"/>
      <c r="V16" s="5"/>
      <c r="W16" s="5"/>
      <c r="X16" s="5"/>
      <c r="Y16" s="5"/>
      <c r="Z16" s="5"/>
    </row>
    <row r="17" spans="1:26" s="2" customFormat="1" ht="15" customHeight="1" x14ac:dyDescent="0.2">
      <c r="A17" s="301"/>
      <c r="B17" s="301"/>
      <c r="C17" s="301"/>
      <c r="D17" s="301"/>
      <c r="E17" s="301"/>
      <c r="F17" s="301"/>
      <c r="G17" s="301"/>
      <c r="H17" s="301"/>
      <c r="I17" s="301"/>
      <c r="J17" s="301"/>
      <c r="K17" s="301"/>
      <c r="L17" s="301"/>
      <c r="M17" s="301"/>
      <c r="N17" s="301"/>
      <c r="O17" s="301"/>
      <c r="P17" s="3"/>
      <c r="Q17" s="3"/>
      <c r="R17" s="3"/>
      <c r="S17" s="3"/>
      <c r="T17" s="3"/>
      <c r="U17" s="3"/>
      <c r="V17" s="3"/>
      <c r="W17" s="3"/>
    </row>
    <row r="18" spans="1:26" s="2" customFormat="1" ht="91.5" customHeight="1" x14ac:dyDescent="0.2">
      <c r="A18" s="339" t="s">
        <v>421</v>
      </c>
      <c r="B18" s="339"/>
      <c r="C18" s="339"/>
      <c r="D18" s="339"/>
      <c r="E18" s="339"/>
      <c r="F18" s="339"/>
      <c r="G18" s="339"/>
      <c r="H18" s="339"/>
      <c r="I18" s="339"/>
      <c r="J18" s="339"/>
      <c r="K18" s="339"/>
      <c r="L18" s="339"/>
      <c r="M18" s="339"/>
      <c r="N18" s="339"/>
      <c r="O18" s="339"/>
      <c r="P18" s="6"/>
      <c r="Q18" s="6"/>
      <c r="R18" s="6"/>
      <c r="S18" s="6"/>
      <c r="T18" s="6"/>
      <c r="U18" s="6"/>
      <c r="V18" s="6"/>
      <c r="W18" s="6"/>
      <c r="X18" s="6"/>
      <c r="Y18" s="6"/>
      <c r="Z18" s="6"/>
    </row>
    <row r="19" spans="1:26" s="2" customFormat="1" ht="78" customHeight="1" x14ac:dyDescent="0.2">
      <c r="A19" s="304" t="s">
        <v>5</v>
      </c>
      <c r="B19" s="304" t="s">
        <v>89</v>
      </c>
      <c r="C19" s="304" t="s">
        <v>88</v>
      </c>
      <c r="D19" s="304" t="s">
        <v>77</v>
      </c>
      <c r="E19" s="340" t="s">
        <v>87</v>
      </c>
      <c r="F19" s="341"/>
      <c r="G19" s="341"/>
      <c r="H19" s="341"/>
      <c r="I19" s="342"/>
      <c r="J19" s="304" t="s">
        <v>86</v>
      </c>
      <c r="K19" s="304"/>
      <c r="L19" s="304"/>
      <c r="M19" s="304"/>
      <c r="N19" s="304"/>
      <c r="O19" s="304"/>
      <c r="P19" s="3"/>
      <c r="Q19" s="3"/>
      <c r="R19" s="3"/>
      <c r="S19" s="3"/>
      <c r="T19" s="3"/>
      <c r="U19" s="3"/>
      <c r="V19" s="3"/>
      <c r="W19" s="3"/>
    </row>
    <row r="20" spans="1:26" s="2" customFormat="1" ht="51" customHeight="1" x14ac:dyDescent="0.2">
      <c r="A20" s="304"/>
      <c r="B20" s="304"/>
      <c r="C20" s="304"/>
      <c r="D20" s="304"/>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55" workbookViewId="0">
      <selection activeCell="AT31" sqref="AT31"/>
    </sheetView>
  </sheetViews>
  <sheetFormatPr defaultRowHeight="15" x14ac:dyDescent="0.25"/>
  <cols>
    <col min="1" max="3" width="9.140625" style="222"/>
    <col min="4" max="4" width="18.5703125" style="222" customWidth="1"/>
    <col min="5" max="12" width="9.140625" style="222" hidden="1" customWidth="1"/>
    <col min="13" max="13" width="4.7109375" style="222" hidden="1" customWidth="1"/>
    <col min="14" max="17" width="9.140625" style="222" hidden="1" customWidth="1"/>
    <col min="18" max="18" width="4.7109375" style="222" hidden="1" customWidth="1"/>
    <col min="19" max="36" width="9.140625" style="222" hidden="1" customWidth="1"/>
    <col min="37" max="37" width="9.140625" style="222"/>
    <col min="38" max="38" width="7.7109375" style="222" customWidth="1"/>
    <col min="39" max="39" width="3.140625" style="222" customWidth="1"/>
    <col min="40" max="40" width="13.5703125" style="222" customWidth="1"/>
    <col min="41" max="41" width="16.5703125" style="222" customWidth="1"/>
    <col min="42" max="42" width="15.7109375" style="222" customWidth="1"/>
    <col min="43" max="43" width="9.5703125" style="222" customWidth="1"/>
    <col min="44" max="44" width="8.5703125" style="222" customWidth="1"/>
    <col min="45" max="16384" width="9.140625" style="222"/>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410" t="str">
        <f>'4. паспортбюджет'!A5:O5</f>
        <v>Год раскрытия информации: 2026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row>
    <row r="6" spans="1:44" s="11" customFormat="1" ht="18.75" x14ac:dyDescent="0.3">
      <c r="A6" s="16"/>
      <c r="I6" s="15"/>
      <c r="J6" s="15"/>
      <c r="K6" s="14"/>
    </row>
    <row r="7" spans="1:44" s="11"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1" customFormat="1" ht="18.75" x14ac:dyDescent="0.2">
      <c r="A8" s="216"/>
      <c r="B8" s="216"/>
      <c r="C8" s="216"/>
      <c r="D8" s="216"/>
      <c r="E8" s="216"/>
      <c r="F8" s="216"/>
      <c r="G8" s="216"/>
      <c r="H8" s="216"/>
      <c r="I8" s="216"/>
      <c r="J8" s="216"/>
      <c r="K8" s="216"/>
      <c r="L8" s="144"/>
      <c r="M8" s="144"/>
      <c r="N8" s="144"/>
      <c r="O8" s="144"/>
      <c r="P8" s="144"/>
      <c r="Q8" s="144"/>
      <c r="R8" s="144"/>
      <c r="S8" s="144"/>
      <c r="T8" s="144"/>
      <c r="U8" s="144"/>
      <c r="V8" s="144"/>
      <c r="W8" s="144"/>
      <c r="X8" s="144"/>
      <c r="Y8" s="144"/>
    </row>
    <row r="9" spans="1:44" s="11" customFormat="1" ht="18.75" customHeight="1" x14ac:dyDescent="0.2">
      <c r="A9" s="295" t="s">
        <v>457</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1"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1" customFormat="1" ht="18.75" x14ac:dyDescent="0.2">
      <c r="A11" s="216"/>
      <c r="B11" s="216"/>
      <c r="C11" s="216"/>
      <c r="D11" s="216"/>
      <c r="E11" s="216"/>
      <c r="F11" s="216"/>
      <c r="G11" s="216"/>
      <c r="H11" s="216"/>
      <c r="I11" s="216"/>
      <c r="J11" s="216"/>
      <c r="K11" s="216"/>
      <c r="L11" s="144"/>
      <c r="M11" s="144"/>
      <c r="N11" s="144"/>
      <c r="O11" s="144"/>
      <c r="P11" s="144"/>
      <c r="Q11" s="144"/>
      <c r="R11" s="144"/>
      <c r="S11" s="144"/>
      <c r="T11" s="144"/>
      <c r="U11" s="144"/>
      <c r="V11" s="144"/>
      <c r="W11" s="144"/>
      <c r="X11" s="144"/>
      <c r="Y11" s="144"/>
    </row>
    <row r="12" spans="1:44" s="11" customFormat="1" ht="18.75" customHeight="1" x14ac:dyDescent="0.2">
      <c r="A12" s="295" t="str">
        <f>'1. паспорт местоположение'!A12:C12</f>
        <v>Q_NS3400.VL.0053</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1"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8"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2" customFormat="1" ht="52.5" customHeight="1" x14ac:dyDescent="0.2">
      <c r="A15" s="294" t="str">
        <f>'1. паспорт местоположение'!A15:C15</f>
        <v>ЛЭП 10 кВ от опоры № 95/1 ВЛ 10 кВ Дмитриево от ПС 35 кВ Ситниково, ЛЭП 10 кВ от опоры № 32 ВЛ 10 кВ Завод-2 от ПС 35 кВ Ситниково, ТП 10/0,4 кВ, 5ЛЭП 0,4 кВ для подключения энергопринимающих устройств ГКУ ТО "УКС" (новое строительство ТП 10/0,4 кВ мощностью 0,8 МВА; ВЛ 10 кВ протяженностью 1х0,02 км, 1х1,2 км; КЛ 0,4 кВ протяженностью 4х0,12 км, 2х0,2 км, 1х0,17 км; монтаж т.у. - 5 шт.) (проектирование)</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2"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2"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2" customFormat="1" ht="15" customHeight="1" x14ac:dyDescent="0.2">
      <c r="A18" s="295" t="s">
        <v>422</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223"/>
      <c r="AP19" s="223"/>
      <c r="AQ19" s="223"/>
      <c r="AR19" s="41"/>
    </row>
    <row r="20" spans="1:45" ht="18.75" x14ac:dyDescent="0.3">
      <c r="AO20" s="223"/>
      <c r="AP20" s="223"/>
      <c r="AQ20" s="223"/>
      <c r="AR20" s="14"/>
    </row>
    <row r="21" spans="1:45" ht="20.25" customHeight="1" x14ac:dyDescent="0.3">
      <c r="AO21" s="223"/>
      <c r="AP21" s="223"/>
      <c r="AQ21" s="223"/>
      <c r="AR21" s="14"/>
    </row>
    <row r="22" spans="1:45" s="2"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224"/>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224"/>
    </row>
    <row r="24" spans="1:45" ht="14.25" customHeight="1" thickBot="1" x14ac:dyDescent="0.3">
      <c r="A24" s="409" t="s">
        <v>289</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0</v>
      </c>
      <c r="AL24" s="409"/>
      <c r="AM24" s="225"/>
      <c r="AN24" s="225"/>
      <c r="AO24" s="226"/>
      <c r="AP24" s="226"/>
      <c r="AQ24" s="226"/>
      <c r="AR24" s="226"/>
      <c r="AS24" s="227"/>
    </row>
    <row r="25" spans="1:45" ht="12.75" customHeight="1" x14ac:dyDescent="0.25">
      <c r="A25" s="388" t="s">
        <v>510</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7"/>
      <c r="AL25" s="387"/>
      <c r="AM25" s="228"/>
      <c r="AN25" s="407" t="s">
        <v>288</v>
      </c>
      <c r="AO25" s="407"/>
      <c r="AP25" s="407"/>
      <c r="AQ25" s="408"/>
      <c r="AR25" s="408"/>
      <c r="AS25" s="227"/>
    </row>
    <row r="26" spans="1:45" ht="17.25" customHeight="1" x14ac:dyDescent="0.25">
      <c r="A26" s="359" t="s">
        <v>287</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228"/>
      <c r="AN26" s="397" t="s">
        <v>286</v>
      </c>
      <c r="AO26" s="398"/>
      <c r="AP26" s="399"/>
      <c r="AQ26" s="395"/>
      <c r="AR26" s="400"/>
      <c r="AS26" s="227"/>
    </row>
    <row r="27" spans="1:45" ht="17.25" customHeight="1" x14ac:dyDescent="0.25">
      <c r="A27" s="359" t="s">
        <v>285</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228"/>
      <c r="AN27" s="397" t="s">
        <v>284</v>
      </c>
      <c r="AO27" s="398"/>
      <c r="AP27" s="399"/>
      <c r="AQ27" s="395"/>
      <c r="AR27" s="400"/>
      <c r="AS27" s="227"/>
    </row>
    <row r="28" spans="1:45" ht="27.75" customHeight="1" thickBot="1" x14ac:dyDescent="0.3">
      <c r="A28" s="401" t="s">
        <v>283</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377"/>
      <c r="AL28" s="377"/>
      <c r="AM28" s="228"/>
      <c r="AN28" s="404" t="s">
        <v>511</v>
      </c>
      <c r="AO28" s="405"/>
      <c r="AP28" s="406"/>
      <c r="AQ28" s="395"/>
      <c r="AR28" s="400"/>
      <c r="AS28" s="227"/>
    </row>
    <row r="29" spans="1:45" ht="17.25" customHeight="1" x14ac:dyDescent="0.25">
      <c r="A29" s="390" t="s">
        <v>282</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7"/>
      <c r="AL29" s="387"/>
      <c r="AM29" s="228"/>
      <c r="AN29" s="393"/>
      <c r="AO29" s="394"/>
      <c r="AP29" s="394"/>
      <c r="AQ29" s="395"/>
      <c r="AR29" s="396"/>
      <c r="AS29" s="227"/>
    </row>
    <row r="30" spans="1:45" ht="17.25" customHeight="1" x14ac:dyDescent="0.25">
      <c r="A30" s="359" t="s">
        <v>512</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228"/>
      <c r="AS30" s="227"/>
    </row>
    <row r="31" spans="1:45" ht="17.25" customHeight="1" x14ac:dyDescent="0.25">
      <c r="A31" s="359" t="s">
        <v>281</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228"/>
      <c r="AN31" s="228"/>
      <c r="AO31" s="229"/>
      <c r="AP31" s="229"/>
      <c r="AQ31" s="229"/>
      <c r="AR31" s="229"/>
      <c r="AS31" s="227"/>
    </row>
    <row r="32" spans="1:45" ht="17.25" customHeight="1" x14ac:dyDescent="0.25">
      <c r="A32" s="359" t="s">
        <v>265</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228"/>
      <c r="AN32" s="228"/>
      <c r="AO32" s="228"/>
      <c r="AP32" s="228"/>
      <c r="AQ32" s="228"/>
      <c r="AR32" s="228"/>
      <c r="AS32" s="227"/>
    </row>
    <row r="33" spans="1:45" ht="17.25" customHeight="1" x14ac:dyDescent="0.25">
      <c r="A33" s="359" t="s">
        <v>280</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80"/>
      <c r="AL33" s="380"/>
      <c r="AM33" s="228"/>
      <c r="AN33" s="228"/>
      <c r="AO33" s="228"/>
      <c r="AP33" s="228"/>
      <c r="AQ33" s="228"/>
      <c r="AR33" s="228"/>
      <c r="AS33" s="227"/>
    </row>
    <row r="34" spans="1:45" ht="17.25" customHeight="1" x14ac:dyDescent="0.25">
      <c r="A34" s="359" t="s">
        <v>279</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228"/>
      <c r="AN34" s="228"/>
      <c r="AO34" s="228"/>
      <c r="AP34" s="228"/>
      <c r="AQ34" s="228"/>
      <c r="AR34" s="228"/>
      <c r="AS34" s="227"/>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228"/>
      <c r="AN35" s="228"/>
      <c r="AO35" s="228"/>
      <c r="AP35" s="228"/>
      <c r="AQ35" s="228"/>
      <c r="AR35" s="228"/>
      <c r="AS35" s="227"/>
    </row>
    <row r="36" spans="1:45" ht="17.25" customHeight="1" thickBot="1" x14ac:dyDescent="0.3">
      <c r="A36" s="375" t="s">
        <v>258</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7"/>
      <c r="AL36" s="377"/>
      <c r="AM36" s="228"/>
      <c r="AN36" s="228"/>
      <c r="AO36" s="228"/>
      <c r="AP36" s="228"/>
      <c r="AQ36" s="228"/>
      <c r="AR36" s="228"/>
      <c r="AS36" s="227"/>
    </row>
    <row r="37" spans="1:45"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7"/>
      <c r="AL37" s="387"/>
      <c r="AM37" s="228"/>
      <c r="AN37" s="228"/>
      <c r="AO37" s="228"/>
      <c r="AP37" s="228"/>
      <c r="AQ37" s="228"/>
      <c r="AR37" s="228"/>
      <c r="AS37" s="227"/>
    </row>
    <row r="38" spans="1:45" ht="17.25" customHeight="1" x14ac:dyDescent="0.25">
      <c r="A38" s="359" t="s">
        <v>278</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228"/>
      <c r="AN38" s="228"/>
      <c r="AO38" s="228"/>
      <c r="AP38" s="228"/>
      <c r="AQ38" s="228"/>
      <c r="AR38" s="228"/>
      <c r="AS38" s="227"/>
    </row>
    <row r="39" spans="1:45" ht="17.25" customHeight="1" thickBot="1" x14ac:dyDescent="0.3">
      <c r="A39" s="375" t="s">
        <v>277</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7"/>
      <c r="AL39" s="377"/>
      <c r="AM39" s="228"/>
      <c r="AN39" s="228"/>
      <c r="AO39" s="228"/>
      <c r="AP39" s="228"/>
      <c r="AQ39" s="228"/>
      <c r="AR39" s="228"/>
      <c r="AS39" s="227"/>
    </row>
    <row r="40" spans="1:45" ht="17.25" customHeight="1" x14ac:dyDescent="0.25">
      <c r="A40" s="388" t="s">
        <v>513</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7"/>
      <c r="AL40" s="387"/>
      <c r="AM40" s="228"/>
      <c r="AN40" s="228"/>
      <c r="AO40" s="228"/>
      <c r="AP40" s="228"/>
      <c r="AQ40" s="228"/>
      <c r="AR40" s="228"/>
      <c r="AS40" s="227"/>
    </row>
    <row r="41" spans="1:45" ht="17.25" customHeight="1" x14ac:dyDescent="0.25">
      <c r="A41" s="359" t="s">
        <v>276</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228"/>
      <c r="AN41" s="228"/>
      <c r="AO41" s="228"/>
      <c r="AP41" s="228"/>
      <c r="AQ41" s="228"/>
      <c r="AR41" s="228"/>
      <c r="AS41" s="227"/>
    </row>
    <row r="42" spans="1:45" ht="17.25" customHeight="1" x14ac:dyDescent="0.25">
      <c r="A42" s="359" t="s">
        <v>275</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228"/>
      <c r="AN42" s="228"/>
      <c r="AO42" s="228"/>
      <c r="AP42" s="228"/>
      <c r="AQ42" s="228"/>
      <c r="AR42" s="228"/>
      <c r="AS42" s="227"/>
    </row>
    <row r="43" spans="1:45" ht="17.25" customHeight="1" x14ac:dyDescent="0.25">
      <c r="A43" s="359" t="s">
        <v>274</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228"/>
      <c r="AN43" s="228"/>
      <c r="AO43" s="228"/>
      <c r="AP43" s="228"/>
      <c r="AQ43" s="228"/>
      <c r="AR43" s="228"/>
      <c r="AS43" s="227"/>
    </row>
    <row r="44" spans="1:45" ht="17.25" customHeight="1" x14ac:dyDescent="0.25">
      <c r="A44" s="359" t="s">
        <v>273</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228"/>
      <c r="AN44" s="228"/>
      <c r="AO44" s="228"/>
      <c r="AP44" s="228"/>
      <c r="AQ44" s="228"/>
      <c r="AR44" s="228"/>
      <c r="AS44" s="227"/>
    </row>
    <row r="45" spans="1:45" ht="17.25" customHeight="1" x14ac:dyDescent="0.25">
      <c r="A45" s="359" t="s">
        <v>272</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228"/>
      <c r="AN45" s="228"/>
      <c r="AO45" s="228"/>
      <c r="AP45" s="228"/>
      <c r="AQ45" s="228"/>
      <c r="AR45" s="228"/>
      <c r="AS45" s="227"/>
    </row>
    <row r="46" spans="1:45" ht="17.25" customHeight="1" thickBot="1" x14ac:dyDescent="0.3">
      <c r="A46" s="381" t="s">
        <v>514</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228"/>
      <c r="AN46" s="228"/>
      <c r="AO46" s="228"/>
      <c r="AP46" s="228"/>
      <c r="AQ46" s="228"/>
      <c r="AR46" s="228"/>
      <c r="AS46" s="227"/>
    </row>
    <row r="47" spans="1:45" ht="24" customHeight="1" x14ac:dyDescent="0.25">
      <c r="A47" s="384" t="s">
        <v>271</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t="s">
        <v>4</v>
      </c>
      <c r="AL47" s="387"/>
      <c r="AM47" s="371" t="s">
        <v>515</v>
      </c>
      <c r="AN47" s="371"/>
      <c r="AO47" s="230" t="s">
        <v>516</v>
      </c>
      <c r="AP47" s="230" t="s">
        <v>517</v>
      </c>
      <c r="AQ47" s="227"/>
    </row>
    <row r="48" spans="1:45" ht="12" customHeight="1" x14ac:dyDescent="0.25">
      <c r="A48" s="359" t="s">
        <v>270</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231"/>
      <c r="AP48" s="231"/>
      <c r="AQ48" s="227"/>
    </row>
    <row r="49" spans="1:43" ht="12" customHeight="1" x14ac:dyDescent="0.25">
      <c r="A49" s="359" t="s">
        <v>269</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231"/>
      <c r="AP49" s="231"/>
      <c r="AQ49" s="227"/>
    </row>
    <row r="50" spans="1:43" ht="12" customHeight="1" thickBot="1" x14ac:dyDescent="0.3">
      <c r="A50" s="375" t="s">
        <v>518</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7"/>
      <c r="AL50" s="377"/>
      <c r="AM50" s="377"/>
      <c r="AN50" s="377"/>
      <c r="AO50" s="232"/>
      <c r="AP50" s="232"/>
      <c r="AQ50" s="227"/>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69" t="s">
        <v>519</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4</v>
      </c>
      <c r="AL52" s="371"/>
      <c r="AM52" s="371" t="s">
        <v>515</v>
      </c>
      <c r="AN52" s="371"/>
      <c r="AO52" s="230" t="s">
        <v>516</v>
      </c>
      <c r="AP52" s="230" t="s">
        <v>517</v>
      </c>
      <c r="AQ52" s="227"/>
    </row>
    <row r="53" spans="1:43" ht="11.25" customHeight="1" x14ac:dyDescent="0.25">
      <c r="A53" s="378" t="s">
        <v>520</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380"/>
      <c r="AN53" s="380"/>
      <c r="AO53" s="237"/>
      <c r="AP53" s="237"/>
      <c r="AQ53" s="227"/>
    </row>
    <row r="54" spans="1:43" ht="12" customHeight="1" x14ac:dyDescent="0.25">
      <c r="A54" s="359" t="s">
        <v>521</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231"/>
      <c r="AP54" s="231"/>
      <c r="AQ54" s="227"/>
    </row>
    <row r="55" spans="1:43" ht="12" customHeight="1" x14ac:dyDescent="0.25">
      <c r="A55" s="359" t="s">
        <v>522</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231"/>
      <c r="AP55" s="231"/>
      <c r="AQ55" s="227"/>
    </row>
    <row r="56" spans="1:43" ht="12" customHeight="1" thickBot="1" x14ac:dyDescent="0.3">
      <c r="A56" s="375" t="s">
        <v>523</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7"/>
      <c r="AL56" s="377"/>
      <c r="AM56" s="377"/>
      <c r="AN56" s="377"/>
      <c r="AO56" s="232"/>
      <c r="AP56" s="232"/>
      <c r="AQ56" s="227"/>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28"/>
      <c r="AN57" s="228"/>
      <c r="AO57" s="239"/>
      <c r="AP57" s="239"/>
      <c r="AQ57" s="225"/>
    </row>
    <row r="58" spans="1:43" ht="24" customHeight="1" x14ac:dyDescent="0.25">
      <c r="A58" s="369" t="s">
        <v>524</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4</v>
      </c>
      <c r="AL58" s="371"/>
      <c r="AM58" s="371" t="s">
        <v>515</v>
      </c>
      <c r="AN58" s="371"/>
      <c r="AO58" s="230" t="s">
        <v>516</v>
      </c>
      <c r="AP58" s="230" t="s">
        <v>517</v>
      </c>
      <c r="AQ58" s="227"/>
    </row>
    <row r="59" spans="1:43" ht="12.75" customHeight="1" x14ac:dyDescent="0.25">
      <c r="A59" s="372" t="s">
        <v>268</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240"/>
      <c r="AP59" s="240"/>
      <c r="AQ59" s="241"/>
    </row>
    <row r="60" spans="1:43" ht="12" customHeight="1" x14ac:dyDescent="0.25">
      <c r="A60" s="359" t="s">
        <v>267</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231"/>
      <c r="AP60" s="231"/>
      <c r="AQ60" s="227"/>
    </row>
    <row r="61" spans="1:43" ht="12" customHeight="1" x14ac:dyDescent="0.25">
      <c r="A61" s="359" t="s">
        <v>266</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231"/>
      <c r="AP61" s="231"/>
      <c r="AQ61" s="227"/>
    </row>
    <row r="62" spans="1:43" ht="12" customHeight="1" x14ac:dyDescent="0.25">
      <c r="A62" s="359" t="s">
        <v>265</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231"/>
      <c r="AP62" s="231"/>
      <c r="AQ62" s="227"/>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231"/>
      <c r="AP63" s="231"/>
      <c r="AQ63" s="227"/>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231"/>
      <c r="AP64" s="231"/>
      <c r="AQ64" s="227"/>
    </row>
    <row r="65" spans="1:43" ht="12" customHeight="1" x14ac:dyDescent="0.25">
      <c r="A65" s="359" t="s">
        <v>264</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231"/>
      <c r="AP65" s="231"/>
      <c r="AQ65" s="227"/>
    </row>
    <row r="66" spans="1:43" ht="27.75" customHeight="1" x14ac:dyDescent="0.25">
      <c r="A66" s="354" t="s">
        <v>525</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242"/>
      <c r="AP66" s="242"/>
      <c r="AQ66" s="241"/>
    </row>
    <row r="67" spans="1:43" ht="11.25" customHeight="1" x14ac:dyDescent="0.25">
      <c r="A67" s="359" t="s">
        <v>260</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231"/>
      <c r="AP67" s="231"/>
      <c r="AQ67" s="227"/>
    </row>
    <row r="68" spans="1:43" ht="25.5" customHeight="1" x14ac:dyDescent="0.25">
      <c r="A68" s="354" t="s">
        <v>526</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242"/>
      <c r="AP68" s="242"/>
      <c r="AQ68" s="241"/>
    </row>
    <row r="69" spans="1:43" ht="12" customHeight="1" x14ac:dyDescent="0.25">
      <c r="A69" s="359" t="s">
        <v>259</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231"/>
      <c r="AP69" s="231"/>
      <c r="AQ69" s="227"/>
    </row>
    <row r="70" spans="1:43" ht="12.75" customHeight="1" x14ac:dyDescent="0.25">
      <c r="A70" s="363" t="s">
        <v>263</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57"/>
      <c r="AL70" s="357"/>
      <c r="AM70" s="357"/>
      <c r="AN70" s="357"/>
      <c r="AO70" s="242"/>
      <c r="AP70" s="242"/>
      <c r="AQ70" s="241"/>
    </row>
    <row r="71" spans="1:43" ht="12" customHeight="1" x14ac:dyDescent="0.25">
      <c r="A71" s="359" t="s">
        <v>258</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231"/>
      <c r="AP71" s="231"/>
      <c r="AQ71" s="227"/>
    </row>
    <row r="72" spans="1:43" ht="12.75" customHeight="1" thickBot="1" x14ac:dyDescent="0.3">
      <c r="A72" s="365" t="s">
        <v>262</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28"/>
      <c r="AN73" s="228"/>
      <c r="AO73" s="239"/>
      <c r="AP73" s="239"/>
      <c r="AQ73" s="225"/>
    </row>
    <row r="74" spans="1:43" ht="25.5" customHeight="1" x14ac:dyDescent="0.25">
      <c r="A74" s="369" t="s">
        <v>261</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4</v>
      </c>
      <c r="AL74" s="371"/>
      <c r="AM74" s="371" t="s">
        <v>515</v>
      </c>
      <c r="AN74" s="371"/>
      <c r="AO74" s="230" t="s">
        <v>516</v>
      </c>
      <c r="AP74" s="230" t="s">
        <v>517</v>
      </c>
      <c r="AQ74" s="227"/>
    </row>
    <row r="75" spans="1:43" ht="25.5" customHeight="1" x14ac:dyDescent="0.25">
      <c r="A75" s="354" t="s">
        <v>526</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244"/>
      <c r="AP75" s="244"/>
      <c r="AQ75" s="241"/>
    </row>
    <row r="76" spans="1:43" ht="12" customHeight="1" x14ac:dyDescent="0.25">
      <c r="A76" s="359" t="s">
        <v>260</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62"/>
      <c r="AN76" s="362"/>
      <c r="AO76" s="245"/>
      <c r="AP76" s="245"/>
      <c r="AQ76" s="227"/>
    </row>
    <row r="77" spans="1:43" ht="12" customHeight="1" x14ac:dyDescent="0.25">
      <c r="A77" s="359" t="s">
        <v>259</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62"/>
      <c r="AN77" s="362"/>
      <c r="AO77" s="245"/>
      <c r="AP77" s="245"/>
      <c r="AQ77" s="227"/>
    </row>
    <row r="78" spans="1:43" ht="12" customHeight="1" x14ac:dyDescent="0.25">
      <c r="A78" s="359" t="s">
        <v>258</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62"/>
      <c r="AN78" s="362"/>
      <c r="AO78" s="245"/>
      <c r="AP78" s="245"/>
      <c r="AQ78" s="227"/>
    </row>
    <row r="79" spans="1:43" ht="12" customHeight="1" x14ac:dyDescent="0.25">
      <c r="A79" s="359" t="s">
        <v>257</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62"/>
      <c r="AN79" s="362"/>
      <c r="AO79" s="245"/>
      <c r="AP79" s="245"/>
      <c r="AQ79" s="227"/>
    </row>
    <row r="80" spans="1:43" ht="12" customHeight="1" x14ac:dyDescent="0.25">
      <c r="A80" s="359" t="s">
        <v>256</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62"/>
      <c r="AN80" s="362"/>
      <c r="AO80" s="245"/>
      <c r="AP80" s="245"/>
      <c r="AQ80" s="227"/>
    </row>
    <row r="81" spans="1:45" ht="12.75" customHeight="1" x14ac:dyDescent="0.25">
      <c r="A81" s="359" t="s">
        <v>255</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62"/>
      <c r="AN81" s="362"/>
      <c r="AO81" s="245"/>
      <c r="AP81" s="245"/>
      <c r="AQ81" s="227"/>
    </row>
    <row r="82" spans="1:45" ht="12.75" customHeight="1" x14ac:dyDescent="0.25">
      <c r="A82" s="359" t="s">
        <v>254</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62"/>
      <c r="AN82" s="362"/>
      <c r="AO82" s="245"/>
      <c r="AP82" s="245"/>
      <c r="AQ82" s="227"/>
    </row>
    <row r="83" spans="1:45" ht="12" customHeight="1" x14ac:dyDescent="0.25">
      <c r="A83" s="363" t="s">
        <v>253</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57"/>
      <c r="AL83" s="357"/>
      <c r="AM83" s="358"/>
      <c r="AN83" s="358"/>
      <c r="AO83" s="244"/>
      <c r="AP83" s="244"/>
      <c r="AQ83" s="241"/>
    </row>
    <row r="84" spans="1:45" ht="12" customHeight="1" x14ac:dyDescent="0.25">
      <c r="A84" s="363" t="s">
        <v>527</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57"/>
      <c r="AL84" s="357"/>
      <c r="AM84" s="358"/>
      <c r="AN84" s="358"/>
      <c r="AO84" s="244"/>
      <c r="AP84" s="244"/>
      <c r="AQ84" s="241"/>
    </row>
    <row r="85" spans="1:45" ht="12" customHeight="1" x14ac:dyDescent="0.25">
      <c r="A85" s="359" t="s">
        <v>252</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62"/>
      <c r="AN85" s="362"/>
      <c r="AO85" s="245"/>
      <c r="AP85" s="245"/>
      <c r="AQ85" s="225"/>
    </row>
    <row r="86" spans="1:45" ht="27.75" customHeight="1" x14ac:dyDescent="0.25">
      <c r="A86" s="354" t="s">
        <v>528</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244"/>
      <c r="AP86" s="244"/>
      <c r="AQ86" s="241"/>
    </row>
    <row r="87" spans="1:45" x14ac:dyDescent="0.25">
      <c r="A87" s="354" t="s">
        <v>529</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244"/>
      <c r="AP87" s="244"/>
      <c r="AQ87" s="241"/>
    </row>
    <row r="88" spans="1:45" ht="14.25" customHeight="1" x14ac:dyDescent="0.25">
      <c r="A88" s="343" t="s">
        <v>530</v>
      </c>
      <c r="B88" s="344"/>
      <c r="C88" s="344"/>
      <c r="D88" s="345"/>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46"/>
      <c r="AL88" s="347"/>
      <c r="AM88" s="348"/>
      <c r="AN88" s="349"/>
      <c r="AO88" s="244"/>
      <c r="AP88" s="244"/>
      <c r="AQ88" s="241"/>
    </row>
    <row r="89" spans="1:45" x14ac:dyDescent="0.25">
      <c r="A89" s="343" t="s">
        <v>531</v>
      </c>
      <c r="B89" s="344"/>
      <c r="C89" s="344"/>
      <c r="D89" s="345"/>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46"/>
      <c r="AL89" s="347"/>
      <c r="AM89" s="348"/>
      <c r="AN89" s="349"/>
      <c r="AO89" s="244"/>
      <c r="AP89" s="244"/>
      <c r="AQ89" s="225"/>
    </row>
    <row r="90" spans="1:45" ht="12" customHeight="1" thickBot="1" x14ac:dyDescent="0.3">
      <c r="A90" s="247" t="s">
        <v>532</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50"/>
      <c r="AL90" s="351"/>
      <c r="AM90" s="352"/>
      <c r="AN90" s="353"/>
      <c r="AO90" s="249"/>
      <c r="AP90" s="249"/>
      <c r="AQ90" s="227"/>
    </row>
    <row r="91" spans="1:45" ht="3" customHeight="1"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50"/>
    </row>
    <row r="92" spans="1:45" ht="13.5" customHeight="1" x14ac:dyDescent="0.25">
      <c r="A92" s="228" t="s">
        <v>533</v>
      </c>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50"/>
    </row>
    <row r="93" spans="1:45" ht="13.5" customHeight="1" x14ac:dyDescent="0.25">
      <c r="A93" s="251" t="s">
        <v>534</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0"/>
      <c r="AQ93" s="250"/>
      <c r="AR93" s="250"/>
      <c r="AS93" s="250"/>
    </row>
    <row r="94" spans="1:45" ht="11.25" customHeight="1" x14ac:dyDescent="0.25">
      <c r="A94" s="251" t="s">
        <v>535</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0"/>
      <c r="AQ94" s="250"/>
      <c r="AR94" s="250"/>
      <c r="AS94" s="225"/>
    </row>
    <row r="95" spans="1:45" x14ac:dyDescent="0.25">
      <c r="A95" s="251" t="s">
        <v>536</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0"/>
      <c r="AQ95" s="250"/>
      <c r="AR95" s="250"/>
      <c r="AS95" s="225"/>
    </row>
    <row r="96" spans="1:45" x14ac:dyDescent="0.25">
      <c r="A96" s="228" t="s">
        <v>537</v>
      </c>
      <c r="C96" s="225"/>
      <c r="D96" s="225"/>
      <c r="E96" s="225"/>
      <c r="F96" s="225"/>
      <c r="G96" s="225"/>
      <c r="H96" s="225"/>
      <c r="I96" s="225"/>
      <c r="J96" s="225"/>
      <c r="K96" s="225"/>
      <c r="L96" s="225"/>
      <c r="M96" s="225"/>
      <c r="N96" s="225"/>
      <c r="O96" s="225"/>
      <c r="P96" s="225"/>
      <c r="Q96" s="225"/>
      <c r="R96" s="225"/>
      <c r="S96" s="225"/>
      <c r="T96" s="225"/>
      <c r="U96" s="225"/>
      <c r="V96" s="225"/>
      <c r="W96" s="225"/>
      <c r="X96" s="225"/>
      <c r="Y96" s="225"/>
      <c r="Z96" s="225"/>
      <c r="AA96" s="225"/>
      <c r="AB96" s="225"/>
      <c r="AC96" s="225"/>
      <c r="AD96" s="225"/>
      <c r="AE96" s="225"/>
      <c r="AF96" s="225"/>
      <c r="AG96" s="225"/>
      <c r="AH96" s="225"/>
      <c r="AI96" s="225"/>
      <c r="AJ96" s="225"/>
      <c r="AK96" s="225"/>
      <c r="AL96" s="225"/>
      <c r="AM96" s="225"/>
      <c r="AN96" s="225"/>
      <c r="AO96" s="225"/>
      <c r="AP96" s="225"/>
      <c r="AQ96" s="225"/>
      <c r="AR96" s="225"/>
    </row>
  </sheetData>
  <mergeCells count="188">
    <mergeCell ref="A5:AR5"/>
    <mergeCell ref="A7:AR7"/>
    <mergeCell ref="A9:AR9"/>
    <mergeCell ref="A10:AR10"/>
    <mergeCell ref="A12:AR12"/>
    <mergeCell ref="A15:AR15"/>
    <mergeCell ref="A16:AR16"/>
    <mergeCell ref="A18:AR18"/>
    <mergeCell ref="A22:AR22"/>
    <mergeCell ref="A25:AJ25"/>
    <mergeCell ref="AK25:AL25"/>
    <mergeCell ref="AN25:AP25"/>
    <mergeCell ref="AQ25:AR25"/>
    <mergeCell ref="A26:AJ26"/>
    <mergeCell ref="AK26:AL26"/>
    <mergeCell ref="AN26:AP26"/>
    <mergeCell ref="AQ26:AR26"/>
    <mergeCell ref="A13:AR13"/>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K32" sqref="K32"/>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92" t="str">
        <f>'1. паспорт местоположение'!A5:C5</f>
        <v>Год раскрытия информации: 2026 год</v>
      </c>
      <c r="B5" s="292"/>
      <c r="C5" s="292"/>
      <c r="D5" s="292"/>
      <c r="E5" s="292"/>
      <c r="F5" s="292"/>
      <c r="G5" s="292"/>
      <c r="H5" s="292"/>
      <c r="I5" s="292"/>
      <c r="J5" s="292"/>
      <c r="K5" s="292"/>
      <c r="L5" s="292"/>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293" t="s">
        <v>9</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323" t="str">
        <f>'1. паспорт местоположение'!A12:C12</f>
        <v>Q_NS3400.VL.0053</v>
      </c>
      <c r="B12" s="323"/>
      <c r="C12" s="323"/>
      <c r="D12" s="323"/>
      <c r="E12" s="323"/>
      <c r="F12" s="323"/>
      <c r="G12" s="323"/>
      <c r="H12" s="323"/>
      <c r="I12" s="323"/>
      <c r="J12" s="323"/>
      <c r="K12" s="323"/>
      <c r="L12" s="323"/>
    </row>
    <row r="13" spans="1:44" x14ac:dyDescent="0.25">
      <c r="A13" s="293" t="s">
        <v>8</v>
      </c>
      <c r="B13" s="293"/>
      <c r="C13" s="293"/>
      <c r="D13" s="293"/>
      <c r="E13" s="293"/>
      <c r="F13" s="293"/>
      <c r="G13" s="293"/>
      <c r="H13" s="293"/>
      <c r="I13" s="293"/>
      <c r="J13" s="293"/>
      <c r="K13" s="293"/>
      <c r="L13" s="293"/>
    </row>
    <row r="14" spans="1:44" ht="18.75" x14ac:dyDescent="0.25">
      <c r="A14" s="303"/>
      <c r="B14" s="303"/>
      <c r="C14" s="303"/>
      <c r="D14" s="303"/>
      <c r="E14" s="303"/>
      <c r="F14" s="303"/>
      <c r="G14" s="303"/>
      <c r="H14" s="303"/>
      <c r="I14" s="303"/>
      <c r="J14" s="303"/>
      <c r="K14" s="303"/>
      <c r="L14" s="303"/>
    </row>
    <row r="15" spans="1:44" ht="42" customHeight="1" x14ac:dyDescent="0.25">
      <c r="A15" s="298" t="str">
        <f>'1. паспорт местоположение'!A15:C15</f>
        <v>ЛЭП 10 кВ от опоры № 95/1 ВЛ 10 кВ Дмитриево от ПС 35 кВ Ситниково, ЛЭП 10 кВ от опоры № 32 ВЛ 10 кВ Завод-2 от ПС 35 кВ Ситниково, ТП 10/0,4 кВ, 5ЛЭП 0,4 кВ для подключения энергопринимающих устройств ГКУ ТО "УКС" (новое строительство ТП 10/0,4 кВ мощностью 0,8 МВА; ВЛ 10 кВ протяженностью 1х0,02 км, 1х1,2 км; КЛ 0,4 кВ протяженностью 4х0,12 км, 2х0,2 км, 1х0,17 км; монтаж т.у. - 5 шт.) (проектирование)</v>
      </c>
      <c r="B15" s="298"/>
      <c r="C15" s="298"/>
      <c r="D15" s="298"/>
      <c r="E15" s="298"/>
      <c r="F15" s="298"/>
      <c r="G15" s="298"/>
      <c r="H15" s="298"/>
      <c r="I15" s="298"/>
      <c r="J15" s="298"/>
      <c r="K15" s="298"/>
      <c r="L15" s="298"/>
    </row>
    <row r="16" spans="1:44" x14ac:dyDescent="0.25">
      <c r="A16" s="293" t="s">
        <v>6</v>
      </c>
      <c r="B16" s="293"/>
      <c r="C16" s="293"/>
      <c r="D16" s="293"/>
      <c r="E16" s="293"/>
      <c r="F16" s="293"/>
      <c r="G16" s="293"/>
      <c r="H16" s="293"/>
      <c r="I16" s="293"/>
      <c r="J16" s="293"/>
      <c r="K16" s="293"/>
      <c r="L16" s="293"/>
    </row>
    <row r="17" spans="1:12" ht="15.75" customHeight="1" x14ac:dyDescent="0.25">
      <c r="L17" s="82"/>
    </row>
    <row r="18" spans="1:12" x14ac:dyDescent="0.25">
      <c r="K18" s="81"/>
    </row>
    <row r="19" spans="1:12" ht="15.75" customHeight="1" x14ac:dyDescent="0.25">
      <c r="A19" s="411" t="s">
        <v>423</v>
      </c>
      <c r="B19" s="411"/>
      <c r="C19" s="411"/>
      <c r="D19" s="411"/>
      <c r="E19" s="411"/>
      <c r="F19" s="411"/>
      <c r="G19" s="411"/>
      <c r="H19" s="411"/>
      <c r="I19" s="411"/>
      <c r="J19" s="411"/>
      <c r="K19" s="411"/>
      <c r="L19" s="411"/>
    </row>
    <row r="20" spans="1:12" x14ac:dyDescent="0.25">
      <c r="A20" s="65"/>
      <c r="B20" s="65"/>
      <c r="C20" s="80"/>
      <c r="D20" s="80"/>
      <c r="E20" s="80"/>
      <c r="F20" s="80"/>
      <c r="G20" s="80"/>
      <c r="H20" s="80"/>
      <c r="I20" s="80"/>
      <c r="J20" s="80"/>
      <c r="K20" s="80"/>
      <c r="L20" s="80"/>
    </row>
    <row r="21" spans="1:12" ht="28.5" customHeight="1" x14ac:dyDescent="0.25">
      <c r="A21" s="412" t="s">
        <v>221</v>
      </c>
      <c r="B21" s="412" t="s">
        <v>220</v>
      </c>
      <c r="C21" s="418" t="s">
        <v>355</v>
      </c>
      <c r="D21" s="418"/>
      <c r="E21" s="418"/>
      <c r="F21" s="418"/>
      <c r="G21" s="418"/>
      <c r="H21" s="418"/>
      <c r="I21" s="413" t="s">
        <v>219</v>
      </c>
      <c r="J21" s="415" t="s">
        <v>357</v>
      </c>
      <c r="K21" s="412" t="s">
        <v>218</v>
      </c>
      <c r="L21" s="414" t="s">
        <v>356</v>
      </c>
    </row>
    <row r="22" spans="1:12" ht="58.5" customHeight="1" x14ac:dyDescent="0.25">
      <c r="A22" s="412"/>
      <c r="B22" s="412"/>
      <c r="C22" s="419" t="s">
        <v>2</v>
      </c>
      <c r="D22" s="419"/>
      <c r="E22" s="133"/>
      <c r="F22" s="134"/>
      <c r="G22" s="420" t="s">
        <v>1</v>
      </c>
      <c r="H22" s="421"/>
      <c r="I22" s="413"/>
      <c r="J22" s="416"/>
      <c r="K22" s="412"/>
      <c r="L22" s="414"/>
    </row>
    <row r="23" spans="1:12" ht="47.25" x14ac:dyDescent="0.25">
      <c r="A23" s="412"/>
      <c r="B23" s="412"/>
      <c r="C23" s="79" t="s">
        <v>217</v>
      </c>
      <c r="D23" s="79" t="s">
        <v>216</v>
      </c>
      <c r="E23" s="79" t="s">
        <v>217</v>
      </c>
      <c r="F23" s="79" t="s">
        <v>216</v>
      </c>
      <c r="G23" s="79" t="s">
        <v>217</v>
      </c>
      <c r="H23" s="79" t="s">
        <v>216</v>
      </c>
      <c r="I23" s="413"/>
      <c r="J23" s="417"/>
      <c r="K23" s="412"/>
      <c r="L23" s="414"/>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03" t="s">
        <v>494</v>
      </c>
      <c r="D26" s="203" t="s">
        <v>494</v>
      </c>
      <c r="E26" s="202" t="s">
        <v>493</v>
      </c>
      <c r="F26" s="202" t="s">
        <v>493</v>
      </c>
      <c r="G26" s="202">
        <v>45733</v>
      </c>
      <c r="H26" s="202">
        <v>45952</v>
      </c>
      <c r="I26" s="288">
        <v>1</v>
      </c>
      <c r="J26" s="288">
        <v>1</v>
      </c>
      <c r="K26" s="71"/>
      <c r="L26" s="71"/>
    </row>
    <row r="27" spans="1:12" s="66" customFormat="1" ht="39" customHeight="1" x14ac:dyDescent="0.25">
      <c r="A27" s="73" t="s">
        <v>213</v>
      </c>
      <c r="B27" s="78" t="s">
        <v>364</v>
      </c>
      <c r="C27" s="203" t="s">
        <v>494</v>
      </c>
      <c r="D27" s="203" t="s">
        <v>494</v>
      </c>
      <c r="E27" s="202" t="s">
        <v>493</v>
      </c>
      <c r="F27" s="202" t="s">
        <v>493</v>
      </c>
      <c r="G27" s="202" t="s">
        <v>493</v>
      </c>
      <c r="H27" s="202" t="s">
        <v>493</v>
      </c>
      <c r="I27" s="77"/>
      <c r="J27" s="77"/>
      <c r="K27" s="71"/>
      <c r="L27" s="71"/>
    </row>
    <row r="28" spans="1:12" s="66" customFormat="1" ht="70.5" customHeight="1" x14ac:dyDescent="0.25">
      <c r="A28" s="73" t="s">
        <v>363</v>
      </c>
      <c r="B28" s="78" t="s">
        <v>368</v>
      </c>
      <c r="C28" s="203" t="s">
        <v>494</v>
      </c>
      <c r="D28" s="203" t="s">
        <v>494</v>
      </c>
      <c r="E28" s="202" t="s">
        <v>493</v>
      </c>
      <c r="F28" s="202" t="s">
        <v>493</v>
      </c>
      <c r="G28" s="202" t="s">
        <v>493</v>
      </c>
      <c r="H28" s="202" t="s">
        <v>493</v>
      </c>
      <c r="I28" s="77"/>
      <c r="J28" s="77"/>
      <c r="K28" s="71"/>
      <c r="L28" s="71"/>
    </row>
    <row r="29" spans="1:12" s="66" customFormat="1" ht="54" customHeight="1" x14ac:dyDescent="0.25">
      <c r="A29" s="73" t="s">
        <v>212</v>
      </c>
      <c r="B29" s="78" t="s">
        <v>367</v>
      </c>
      <c r="C29" s="203" t="s">
        <v>494</v>
      </c>
      <c r="D29" s="203" t="s">
        <v>494</v>
      </c>
      <c r="E29" s="202" t="s">
        <v>493</v>
      </c>
      <c r="F29" s="202" t="s">
        <v>493</v>
      </c>
      <c r="G29" s="202" t="s">
        <v>493</v>
      </c>
      <c r="H29" s="202" t="s">
        <v>493</v>
      </c>
      <c r="I29" s="77"/>
      <c r="J29" s="77"/>
      <c r="K29" s="71"/>
      <c r="L29" s="71"/>
    </row>
    <row r="30" spans="1:12" s="66" customFormat="1" ht="42" customHeight="1" x14ac:dyDescent="0.25">
      <c r="A30" s="73" t="s">
        <v>211</v>
      </c>
      <c r="B30" s="78" t="s">
        <v>369</v>
      </c>
      <c r="C30" s="203" t="s">
        <v>494</v>
      </c>
      <c r="D30" s="203" t="s">
        <v>494</v>
      </c>
      <c r="E30" s="202" t="s">
        <v>493</v>
      </c>
      <c r="F30" s="202" t="s">
        <v>493</v>
      </c>
      <c r="G30" s="202">
        <v>46145</v>
      </c>
      <c r="H30" s="202">
        <v>46345</v>
      </c>
      <c r="I30" s="183"/>
      <c r="J30" s="77"/>
      <c r="K30" s="71"/>
      <c r="L30" s="71"/>
    </row>
    <row r="31" spans="1:12" s="66" customFormat="1" ht="37.5" customHeight="1" x14ac:dyDescent="0.25">
      <c r="A31" s="73" t="s">
        <v>210</v>
      </c>
      <c r="B31" s="72" t="s">
        <v>365</v>
      </c>
      <c r="C31" s="203" t="s">
        <v>494</v>
      </c>
      <c r="D31" s="203" t="s">
        <v>494</v>
      </c>
      <c r="E31" s="183"/>
      <c r="F31" s="183"/>
      <c r="G31" s="202">
        <v>46105</v>
      </c>
      <c r="H31" s="203">
        <v>46145</v>
      </c>
      <c r="I31" s="209"/>
      <c r="J31" s="209"/>
      <c r="K31" s="71"/>
      <c r="L31" s="71"/>
    </row>
    <row r="32" spans="1:12" s="66" customFormat="1" ht="31.5" x14ac:dyDescent="0.25">
      <c r="A32" s="73" t="s">
        <v>208</v>
      </c>
      <c r="B32" s="72" t="s">
        <v>370</v>
      </c>
      <c r="C32" s="203" t="s">
        <v>494</v>
      </c>
      <c r="D32" s="203" t="s">
        <v>494</v>
      </c>
      <c r="E32" s="183"/>
      <c r="F32" s="183"/>
      <c r="G32" s="203">
        <v>46175</v>
      </c>
      <c r="H32" s="203">
        <v>46355</v>
      </c>
      <c r="I32" s="209"/>
      <c r="J32" s="209"/>
      <c r="K32" s="71"/>
      <c r="L32" s="71"/>
    </row>
    <row r="33" spans="1:12" s="66" customFormat="1" ht="37.5" customHeight="1" x14ac:dyDescent="0.25">
      <c r="A33" s="73" t="s">
        <v>381</v>
      </c>
      <c r="B33" s="72" t="s">
        <v>299</v>
      </c>
      <c r="C33" s="203" t="s">
        <v>494</v>
      </c>
      <c r="D33" s="203" t="s">
        <v>494</v>
      </c>
      <c r="E33" s="183"/>
      <c r="F33" s="183"/>
      <c r="G33" s="202" t="s">
        <v>493</v>
      </c>
      <c r="H33" s="202" t="s">
        <v>493</v>
      </c>
      <c r="I33" s="209"/>
      <c r="J33" s="209"/>
      <c r="K33" s="71"/>
      <c r="L33" s="71"/>
    </row>
    <row r="34" spans="1:12" s="66" customFormat="1" ht="47.25" customHeight="1" x14ac:dyDescent="0.25">
      <c r="A34" s="73" t="s">
        <v>382</v>
      </c>
      <c r="B34" s="72" t="s">
        <v>374</v>
      </c>
      <c r="C34" s="203" t="s">
        <v>494</v>
      </c>
      <c r="D34" s="203" t="s">
        <v>494</v>
      </c>
      <c r="E34" s="202" t="s">
        <v>493</v>
      </c>
      <c r="F34" s="202" t="s">
        <v>493</v>
      </c>
      <c r="G34" s="202" t="s">
        <v>493</v>
      </c>
      <c r="H34" s="202" t="s">
        <v>493</v>
      </c>
      <c r="I34" s="210"/>
      <c r="J34" s="210"/>
      <c r="K34" s="76"/>
      <c r="L34" s="71"/>
    </row>
    <row r="35" spans="1:12" s="66" customFormat="1" ht="49.5" customHeight="1" x14ac:dyDescent="0.25">
      <c r="A35" s="73" t="s">
        <v>383</v>
      </c>
      <c r="B35" s="72" t="s">
        <v>209</v>
      </c>
      <c r="C35" s="203" t="s">
        <v>494</v>
      </c>
      <c r="D35" s="203" t="s">
        <v>494</v>
      </c>
      <c r="E35" s="185"/>
      <c r="F35" s="185"/>
      <c r="G35" s="202">
        <v>46355</v>
      </c>
      <c r="H35" s="203">
        <v>46370</v>
      </c>
      <c r="I35" s="209"/>
      <c r="J35" s="209"/>
      <c r="K35" s="76"/>
      <c r="L35" s="71"/>
    </row>
    <row r="36" spans="1:12" ht="37.5" customHeight="1" x14ac:dyDescent="0.25">
      <c r="A36" s="73" t="s">
        <v>384</v>
      </c>
      <c r="B36" s="72" t="s">
        <v>366</v>
      </c>
      <c r="C36" s="203" t="s">
        <v>494</v>
      </c>
      <c r="D36" s="203" t="s">
        <v>494</v>
      </c>
      <c r="E36" s="202" t="s">
        <v>493</v>
      </c>
      <c r="F36" s="202" t="s">
        <v>493</v>
      </c>
      <c r="G36" s="202" t="s">
        <v>493</v>
      </c>
      <c r="H36" s="202" t="s">
        <v>493</v>
      </c>
      <c r="I36" s="75"/>
      <c r="J36" s="75"/>
      <c r="K36" s="71"/>
      <c r="L36" s="71"/>
    </row>
    <row r="37" spans="1:12" x14ac:dyDescent="0.25">
      <c r="A37" s="73" t="s">
        <v>385</v>
      </c>
      <c r="B37" s="72" t="s">
        <v>207</v>
      </c>
      <c r="C37" s="203" t="s">
        <v>494</v>
      </c>
      <c r="D37" s="203" t="s">
        <v>494</v>
      </c>
      <c r="E37" s="182"/>
      <c r="F37" s="181"/>
      <c r="G37" s="202" t="s">
        <v>493</v>
      </c>
      <c r="H37" s="203" t="s">
        <v>493</v>
      </c>
      <c r="I37" s="209"/>
      <c r="J37" s="209"/>
      <c r="K37" s="71"/>
      <c r="L37" s="71"/>
    </row>
    <row r="38" spans="1:12" x14ac:dyDescent="0.25">
      <c r="A38" s="73" t="s">
        <v>386</v>
      </c>
      <c r="B38" s="74" t="s">
        <v>206</v>
      </c>
      <c r="C38" s="201"/>
      <c r="D38" s="200"/>
      <c r="E38" s="180"/>
      <c r="F38" s="180"/>
      <c r="G38" s="184"/>
      <c r="H38" s="180"/>
      <c r="I38" s="71"/>
      <c r="J38" s="71"/>
      <c r="K38" s="71"/>
      <c r="L38" s="71"/>
    </row>
    <row r="39" spans="1:12" ht="63" x14ac:dyDescent="0.25">
      <c r="A39" s="73">
        <v>2</v>
      </c>
      <c r="B39" s="72" t="s">
        <v>371</v>
      </c>
      <c r="C39" s="203" t="s">
        <v>494</v>
      </c>
      <c r="D39" s="203" t="s">
        <v>494</v>
      </c>
      <c r="E39" s="202" t="s">
        <v>493</v>
      </c>
      <c r="F39" s="202" t="s">
        <v>493</v>
      </c>
      <c r="G39" s="202" t="s">
        <v>493</v>
      </c>
      <c r="H39" s="202" t="s">
        <v>493</v>
      </c>
      <c r="I39" s="71"/>
      <c r="J39" s="71"/>
      <c r="K39" s="71"/>
      <c r="L39" s="71"/>
    </row>
    <row r="40" spans="1:12" ht="33.75" customHeight="1" x14ac:dyDescent="0.25">
      <c r="A40" s="73" t="s">
        <v>205</v>
      </c>
      <c r="B40" s="72" t="s">
        <v>373</v>
      </c>
      <c r="C40" s="203" t="s">
        <v>494</v>
      </c>
      <c r="D40" s="203" t="s">
        <v>494</v>
      </c>
      <c r="E40" s="202" t="s">
        <v>493</v>
      </c>
      <c r="F40" s="202" t="s">
        <v>493</v>
      </c>
      <c r="G40" s="202" t="s">
        <v>493</v>
      </c>
      <c r="H40" s="202" t="s">
        <v>493</v>
      </c>
      <c r="I40" s="71"/>
      <c r="J40" s="71"/>
      <c r="K40" s="71"/>
      <c r="L40" s="71"/>
    </row>
    <row r="41" spans="1:12" ht="63" customHeight="1" x14ac:dyDescent="0.25">
      <c r="A41" s="73" t="s">
        <v>204</v>
      </c>
      <c r="B41" s="74" t="s">
        <v>454</v>
      </c>
      <c r="C41" s="201"/>
      <c r="D41" s="200"/>
      <c r="E41" s="180"/>
      <c r="F41" s="180"/>
      <c r="G41" s="201"/>
      <c r="H41" s="200"/>
      <c r="I41" s="71"/>
      <c r="J41" s="71"/>
      <c r="K41" s="71"/>
      <c r="L41" s="71"/>
    </row>
    <row r="42" spans="1:12" ht="58.5" customHeight="1" x14ac:dyDescent="0.25">
      <c r="A42" s="73">
        <v>3</v>
      </c>
      <c r="B42" s="72" t="s">
        <v>372</v>
      </c>
      <c r="C42" s="203" t="s">
        <v>494</v>
      </c>
      <c r="D42" s="203" t="s">
        <v>494</v>
      </c>
      <c r="E42" s="202" t="s">
        <v>493</v>
      </c>
      <c r="F42" s="202" t="s">
        <v>493</v>
      </c>
      <c r="G42" s="202" t="s">
        <v>493</v>
      </c>
      <c r="H42" s="202" t="s">
        <v>493</v>
      </c>
      <c r="I42" s="71"/>
      <c r="J42" s="71"/>
      <c r="K42" s="71"/>
      <c r="L42" s="71"/>
    </row>
    <row r="43" spans="1:12" ht="34.5" customHeight="1" x14ac:dyDescent="0.25">
      <c r="A43" s="73" t="s">
        <v>203</v>
      </c>
      <c r="B43" s="72" t="s">
        <v>201</v>
      </c>
      <c r="C43" s="203" t="s">
        <v>494</v>
      </c>
      <c r="D43" s="203" t="s">
        <v>494</v>
      </c>
      <c r="E43" s="202" t="s">
        <v>493</v>
      </c>
      <c r="F43" s="202" t="s">
        <v>493</v>
      </c>
      <c r="G43" s="202" t="s">
        <v>493</v>
      </c>
      <c r="H43" s="202" t="s">
        <v>493</v>
      </c>
      <c r="I43" s="71"/>
      <c r="J43" s="71"/>
      <c r="K43" s="71"/>
      <c r="L43" s="71"/>
    </row>
    <row r="44" spans="1:12" ht="24.75" customHeight="1" x14ac:dyDescent="0.25">
      <c r="A44" s="73" t="s">
        <v>202</v>
      </c>
      <c r="B44" s="72" t="s">
        <v>199</v>
      </c>
      <c r="C44" s="203" t="s">
        <v>494</v>
      </c>
      <c r="D44" s="203" t="s">
        <v>494</v>
      </c>
      <c r="E44" s="202" t="s">
        <v>493</v>
      </c>
      <c r="F44" s="202" t="s">
        <v>493</v>
      </c>
      <c r="G44" s="202" t="s">
        <v>493</v>
      </c>
      <c r="H44" s="202" t="s">
        <v>493</v>
      </c>
      <c r="I44" s="71"/>
      <c r="J44" s="71"/>
      <c r="K44" s="71"/>
      <c r="L44" s="71"/>
    </row>
    <row r="45" spans="1:12" ht="90.75" customHeight="1" x14ac:dyDescent="0.25">
      <c r="A45" s="73" t="s">
        <v>200</v>
      </c>
      <c r="B45" s="72" t="s">
        <v>377</v>
      </c>
      <c r="C45" s="203" t="s">
        <v>494</v>
      </c>
      <c r="D45" s="203" t="s">
        <v>494</v>
      </c>
      <c r="E45" s="202" t="s">
        <v>493</v>
      </c>
      <c r="F45" s="202" t="s">
        <v>493</v>
      </c>
      <c r="G45" s="202" t="s">
        <v>493</v>
      </c>
      <c r="H45" s="202" t="s">
        <v>493</v>
      </c>
      <c r="I45" s="71"/>
      <c r="J45" s="71"/>
      <c r="K45" s="71"/>
      <c r="L45" s="71"/>
    </row>
    <row r="46" spans="1:12" ht="167.25" customHeight="1" x14ac:dyDescent="0.25">
      <c r="A46" s="73" t="s">
        <v>198</v>
      </c>
      <c r="B46" s="72" t="s">
        <v>375</v>
      </c>
      <c r="C46" s="203" t="s">
        <v>494</v>
      </c>
      <c r="D46" s="203" t="s">
        <v>494</v>
      </c>
      <c r="E46" s="202" t="s">
        <v>493</v>
      </c>
      <c r="F46" s="202" t="s">
        <v>493</v>
      </c>
      <c r="G46" s="202" t="s">
        <v>493</v>
      </c>
      <c r="H46" s="202" t="s">
        <v>493</v>
      </c>
      <c r="I46" s="71"/>
      <c r="J46" s="71"/>
      <c r="K46" s="71"/>
      <c r="L46" s="71"/>
    </row>
    <row r="47" spans="1:12" ht="30.75" customHeight="1" x14ac:dyDescent="0.25">
      <c r="A47" s="73" t="s">
        <v>196</v>
      </c>
      <c r="B47" s="72" t="s">
        <v>197</v>
      </c>
      <c r="C47" s="203" t="s">
        <v>494</v>
      </c>
      <c r="D47" s="203" t="s">
        <v>494</v>
      </c>
      <c r="E47" s="202" t="s">
        <v>493</v>
      </c>
      <c r="F47" s="202" t="s">
        <v>493</v>
      </c>
      <c r="G47" s="202" t="s">
        <v>493</v>
      </c>
      <c r="H47" s="202" t="s">
        <v>493</v>
      </c>
      <c r="I47" s="71"/>
      <c r="J47" s="71"/>
      <c r="K47" s="71"/>
      <c r="L47" s="71"/>
    </row>
    <row r="48" spans="1:12" ht="37.5" customHeight="1" x14ac:dyDescent="0.25">
      <c r="A48" s="73" t="s">
        <v>387</v>
      </c>
      <c r="B48" s="74" t="s">
        <v>195</v>
      </c>
      <c r="C48" s="201"/>
      <c r="D48" s="200"/>
      <c r="E48" s="180"/>
      <c r="F48" s="180"/>
      <c r="G48" s="201"/>
      <c r="H48" s="200"/>
      <c r="I48" s="71"/>
      <c r="J48" s="71"/>
      <c r="K48" s="71"/>
      <c r="L48" s="71"/>
    </row>
    <row r="49" spans="1:12" ht="35.25" customHeight="1" x14ac:dyDescent="0.25">
      <c r="A49" s="73">
        <v>4</v>
      </c>
      <c r="B49" s="72" t="s">
        <v>193</v>
      </c>
      <c r="C49" s="203" t="s">
        <v>494</v>
      </c>
      <c r="D49" s="203" t="s">
        <v>494</v>
      </c>
      <c r="E49" s="202" t="s">
        <v>493</v>
      </c>
      <c r="F49" s="202" t="s">
        <v>493</v>
      </c>
      <c r="G49" s="202" t="s">
        <v>493</v>
      </c>
      <c r="H49" s="202" t="s">
        <v>493</v>
      </c>
      <c r="I49" s="71"/>
      <c r="J49" s="71"/>
      <c r="K49" s="71"/>
      <c r="L49" s="71"/>
    </row>
    <row r="50" spans="1:12" ht="86.25" customHeight="1" x14ac:dyDescent="0.25">
      <c r="A50" s="73" t="s">
        <v>194</v>
      </c>
      <c r="B50" s="72" t="s">
        <v>376</v>
      </c>
      <c r="C50" s="203" t="s">
        <v>494</v>
      </c>
      <c r="D50" s="203" t="s">
        <v>494</v>
      </c>
      <c r="E50" s="202" t="s">
        <v>493</v>
      </c>
      <c r="F50" s="202" t="s">
        <v>493</v>
      </c>
      <c r="G50" s="202" t="s">
        <v>493</v>
      </c>
      <c r="H50" s="202" t="s">
        <v>493</v>
      </c>
      <c r="I50" s="71"/>
      <c r="J50" s="71"/>
      <c r="K50" s="71"/>
      <c r="L50" s="71"/>
    </row>
    <row r="51" spans="1:12" ht="77.25" customHeight="1" x14ac:dyDescent="0.25">
      <c r="A51" s="73" t="s">
        <v>192</v>
      </c>
      <c r="B51" s="72" t="s">
        <v>378</v>
      </c>
      <c r="C51" s="203" t="s">
        <v>494</v>
      </c>
      <c r="D51" s="203" t="s">
        <v>494</v>
      </c>
      <c r="E51" s="202" t="s">
        <v>493</v>
      </c>
      <c r="F51" s="202" t="s">
        <v>493</v>
      </c>
      <c r="G51" s="202" t="s">
        <v>493</v>
      </c>
      <c r="H51" s="202" t="s">
        <v>493</v>
      </c>
      <c r="I51" s="71"/>
      <c r="J51" s="71"/>
      <c r="K51" s="71"/>
      <c r="L51" s="71"/>
    </row>
    <row r="52" spans="1:12" ht="71.25" customHeight="1" x14ac:dyDescent="0.25">
      <c r="A52" s="73" t="s">
        <v>190</v>
      </c>
      <c r="B52" s="72" t="s">
        <v>191</v>
      </c>
      <c r="C52" s="203" t="s">
        <v>494</v>
      </c>
      <c r="D52" s="203" t="s">
        <v>494</v>
      </c>
      <c r="E52" s="202" t="s">
        <v>493</v>
      </c>
      <c r="F52" s="202" t="s">
        <v>493</v>
      </c>
      <c r="G52" s="202" t="s">
        <v>493</v>
      </c>
      <c r="H52" s="202" t="s">
        <v>493</v>
      </c>
      <c r="I52" s="71"/>
      <c r="J52" s="71"/>
      <c r="K52" s="71"/>
      <c r="L52" s="71"/>
    </row>
    <row r="53" spans="1:12" ht="48" customHeight="1" x14ac:dyDescent="0.25">
      <c r="A53" s="73" t="s">
        <v>188</v>
      </c>
      <c r="B53" s="141" t="s">
        <v>379</v>
      </c>
      <c r="C53" s="203" t="s">
        <v>494</v>
      </c>
      <c r="D53" s="203" t="s">
        <v>494</v>
      </c>
      <c r="E53" s="202" t="s">
        <v>493</v>
      </c>
      <c r="F53" s="202" t="s">
        <v>493</v>
      </c>
      <c r="G53" s="202" t="s">
        <v>493</v>
      </c>
      <c r="H53" s="202" t="s">
        <v>493</v>
      </c>
      <c r="I53" s="71"/>
      <c r="J53" s="71"/>
      <c r="K53" s="71"/>
      <c r="L53" s="71"/>
    </row>
    <row r="54" spans="1:12" ht="46.5" customHeight="1" x14ac:dyDescent="0.25">
      <c r="A54" s="73" t="s">
        <v>380</v>
      </c>
      <c r="B54" s="72" t="s">
        <v>189</v>
      </c>
      <c r="C54" s="203" t="s">
        <v>494</v>
      </c>
      <c r="D54" s="203" t="s">
        <v>494</v>
      </c>
      <c r="E54" s="202" t="s">
        <v>493</v>
      </c>
      <c r="F54" s="202" t="s">
        <v>493</v>
      </c>
      <c r="G54" s="202" t="s">
        <v>493</v>
      </c>
      <c r="H54" s="202" t="s">
        <v>493</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0" zoomScale="55" zoomScaleNormal="70" zoomScaleSheetLayoutView="55" workbookViewId="0">
      <selection activeCell="AH43" sqref="AH43"/>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57"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541</v>
      </c>
    </row>
    <row r="4" spans="1:29" ht="18.75" customHeight="1" x14ac:dyDescent="0.25">
      <c r="A4" s="292" t="str">
        <f>'1. паспорт местоположение'!A5:C5</f>
        <v>Год раскрытия информации: 2026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5" spans="1:29" ht="18.75" x14ac:dyDescent="0.3">
      <c r="A5" s="64"/>
      <c r="B5" s="64"/>
      <c r="C5" s="64"/>
      <c r="D5" s="64"/>
      <c r="E5" s="64"/>
      <c r="F5" s="64"/>
      <c r="L5" s="64"/>
      <c r="M5" s="64"/>
      <c r="U5" s="14"/>
    </row>
    <row r="6" spans="1:29"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29" ht="18.75" x14ac:dyDescent="0.25">
      <c r="A7" s="144"/>
      <c r="B7" s="144"/>
      <c r="C7" s="144"/>
      <c r="D7" s="144"/>
      <c r="E7" s="144"/>
      <c r="F7" s="144"/>
      <c r="G7" s="144"/>
      <c r="H7" s="144"/>
      <c r="I7" s="144"/>
      <c r="J7" s="69"/>
      <c r="K7" s="69"/>
      <c r="L7" s="69"/>
      <c r="M7" s="69"/>
      <c r="N7" s="69"/>
      <c r="O7" s="69"/>
      <c r="P7" s="69"/>
      <c r="Q7" s="69"/>
      <c r="R7" s="69"/>
      <c r="S7" s="69"/>
      <c r="T7" s="258"/>
      <c r="U7" s="69"/>
    </row>
    <row r="8" spans="1:29"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row>
    <row r="9" spans="1:29"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29" ht="18.75" x14ac:dyDescent="0.25">
      <c r="A10" s="144"/>
      <c r="B10" s="144"/>
      <c r="C10" s="144"/>
      <c r="D10" s="144"/>
      <c r="E10" s="144"/>
      <c r="F10" s="144"/>
      <c r="G10" s="144"/>
      <c r="H10" s="144"/>
      <c r="I10" s="144"/>
      <c r="J10" s="69"/>
      <c r="K10" s="69"/>
      <c r="L10" s="69"/>
      <c r="M10" s="69"/>
      <c r="N10" s="69"/>
      <c r="O10" s="69"/>
      <c r="P10" s="69"/>
      <c r="Q10" s="69"/>
      <c r="R10" s="69"/>
      <c r="S10" s="69"/>
      <c r="T10" s="258"/>
      <c r="U10" s="69"/>
    </row>
    <row r="11" spans="1:29" x14ac:dyDescent="0.25">
      <c r="A11" s="422" t="str">
        <f>'1. паспорт местоположение'!A12:C12</f>
        <v>Q_NS3400.VL.0053</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29" ht="16.5" customHeight="1" x14ac:dyDescent="0.3">
      <c r="A13" s="10"/>
      <c r="B13" s="10"/>
      <c r="C13" s="10"/>
      <c r="D13" s="10"/>
      <c r="E13" s="10"/>
      <c r="F13" s="10"/>
      <c r="G13" s="10"/>
      <c r="H13" s="10"/>
      <c r="I13" s="10"/>
      <c r="J13" s="68"/>
      <c r="K13" s="68"/>
      <c r="L13" s="68"/>
      <c r="M13" s="68"/>
      <c r="N13" s="68"/>
      <c r="O13" s="68"/>
      <c r="P13" s="68"/>
      <c r="Q13" s="68"/>
      <c r="R13" s="68"/>
      <c r="S13" s="68"/>
      <c r="T13" s="259"/>
      <c r="U13" s="68"/>
    </row>
    <row r="14" spans="1:29" ht="69" customHeight="1" x14ac:dyDescent="0.25">
      <c r="A14" s="298" t="str">
        <f>'1. паспорт местоположение'!A15:C15</f>
        <v>ЛЭП 10 кВ от опоры № 95/1 ВЛ 10 кВ Дмитриево от ПС 35 кВ Ситниково, ЛЭП 10 кВ от опоры № 32 ВЛ 10 кВ Завод-2 от ПС 35 кВ Ситниково, ТП 10/0,4 кВ, 5ЛЭП 0,4 кВ для подключения энергопринимающих устройств ГКУ ТО "УКС" (новое строительство ТП 10/0,4 кВ мощностью 0,8 МВА; ВЛ 10 кВ протяженностью 1х0,02 км, 1х1,2 км; КЛ 0,4 кВ протяженностью 4х0,12 км, 2х0,2 км, 1х0,17 км; монтаж т.у. - 5 шт.) (проектирование)</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row>
    <row r="15" spans="1:29"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row>
    <row r="17" spans="1:29" x14ac:dyDescent="0.25">
      <c r="A17" s="64"/>
      <c r="L17" s="64"/>
      <c r="M17" s="64"/>
      <c r="N17" s="64"/>
      <c r="O17" s="64"/>
      <c r="P17" s="64"/>
      <c r="Q17" s="64"/>
      <c r="R17" s="64"/>
      <c r="S17" s="64"/>
      <c r="T17" s="260"/>
    </row>
    <row r="18" spans="1:29" x14ac:dyDescent="0.25">
      <c r="A18" s="424" t="s">
        <v>424</v>
      </c>
      <c r="B18" s="424"/>
      <c r="C18" s="424"/>
      <c r="D18" s="424"/>
      <c r="E18" s="424"/>
      <c r="F18" s="424"/>
      <c r="G18" s="424"/>
      <c r="H18" s="424"/>
      <c r="I18" s="424"/>
      <c r="J18" s="424"/>
      <c r="K18" s="424"/>
      <c r="L18" s="424"/>
      <c r="M18" s="424"/>
      <c r="N18" s="424"/>
      <c r="O18" s="424"/>
      <c r="P18" s="424"/>
      <c r="Q18" s="424"/>
      <c r="R18" s="424"/>
      <c r="S18" s="424"/>
      <c r="T18" s="424"/>
      <c r="U18" s="424"/>
    </row>
    <row r="19" spans="1:29" x14ac:dyDescent="0.25">
      <c r="A19" s="256"/>
      <c r="B19" s="256"/>
      <c r="C19" s="256"/>
      <c r="D19" s="256"/>
      <c r="E19" s="256"/>
      <c r="F19" s="256"/>
      <c r="G19" s="256"/>
      <c r="H19" s="256"/>
      <c r="I19" s="256"/>
      <c r="J19" s="256"/>
      <c r="K19" s="256"/>
      <c r="L19" s="256"/>
      <c r="M19" s="256"/>
      <c r="N19" s="256"/>
      <c r="O19" s="256"/>
      <c r="P19" s="256"/>
      <c r="Q19" s="256"/>
      <c r="R19" s="256"/>
      <c r="S19" s="256"/>
      <c r="T19" s="256"/>
      <c r="U19" s="256"/>
    </row>
    <row r="20" spans="1:29" ht="15.75" customHeight="1" x14ac:dyDescent="0.25">
      <c r="A20" s="425" t="s">
        <v>187</v>
      </c>
      <c r="B20" s="425" t="s">
        <v>186</v>
      </c>
      <c r="C20" s="428" t="s">
        <v>185</v>
      </c>
      <c r="D20" s="428"/>
      <c r="E20" s="429" t="s">
        <v>184</v>
      </c>
      <c r="F20" s="429"/>
      <c r="G20" s="430" t="s">
        <v>545</v>
      </c>
      <c r="H20" s="433" t="s">
        <v>458</v>
      </c>
      <c r="I20" s="434"/>
      <c r="J20" s="434"/>
      <c r="K20" s="434"/>
      <c r="L20" s="433" t="s">
        <v>459</v>
      </c>
      <c r="M20" s="434"/>
      <c r="N20" s="434"/>
      <c r="O20" s="434"/>
      <c r="P20" s="433" t="s">
        <v>499</v>
      </c>
      <c r="Q20" s="434"/>
      <c r="R20" s="434"/>
      <c r="S20" s="434"/>
      <c r="T20" s="433" t="s">
        <v>504</v>
      </c>
      <c r="U20" s="434"/>
      <c r="V20" s="434"/>
      <c r="W20" s="434"/>
      <c r="X20" s="433" t="s">
        <v>546</v>
      </c>
      <c r="Y20" s="434"/>
      <c r="Z20" s="434"/>
      <c r="AA20" s="434"/>
      <c r="AB20" s="436" t="s">
        <v>183</v>
      </c>
      <c r="AC20" s="436"/>
    </row>
    <row r="21" spans="1:29" s="204" customFormat="1" ht="15.75" customHeight="1" x14ac:dyDescent="0.25">
      <c r="A21" s="426"/>
      <c r="B21" s="426"/>
      <c r="C21" s="428"/>
      <c r="D21" s="428"/>
      <c r="E21" s="429"/>
      <c r="F21" s="429"/>
      <c r="G21" s="431"/>
      <c r="H21" s="435" t="s">
        <v>2</v>
      </c>
      <c r="I21" s="435"/>
      <c r="J21" s="435" t="s">
        <v>181</v>
      </c>
      <c r="K21" s="435"/>
      <c r="L21" s="435" t="s">
        <v>2</v>
      </c>
      <c r="M21" s="435"/>
      <c r="N21" s="435" t="s">
        <v>181</v>
      </c>
      <c r="O21" s="435"/>
      <c r="P21" s="435" t="s">
        <v>2</v>
      </c>
      <c r="Q21" s="435"/>
      <c r="R21" s="435" t="s">
        <v>181</v>
      </c>
      <c r="S21" s="435"/>
      <c r="T21" s="435" t="s">
        <v>2</v>
      </c>
      <c r="U21" s="435"/>
      <c r="V21" s="435" t="s">
        <v>181</v>
      </c>
      <c r="W21" s="435"/>
      <c r="X21" s="435" t="s">
        <v>2</v>
      </c>
      <c r="Y21" s="435"/>
      <c r="Z21" s="435" t="s">
        <v>181</v>
      </c>
      <c r="AA21" s="435"/>
      <c r="AB21" s="436"/>
      <c r="AC21" s="436"/>
    </row>
    <row r="22" spans="1:29" s="204" customFormat="1" ht="78.75" x14ac:dyDescent="0.25">
      <c r="A22" s="427"/>
      <c r="B22" s="427"/>
      <c r="C22" s="255" t="s">
        <v>2</v>
      </c>
      <c r="D22" s="255" t="s">
        <v>181</v>
      </c>
      <c r="E22" s="199" t="s">
        <v>543</v>
      </c>
      <c r="F22" s="199" t="s">
        <v>544</v>
      </c>
      <c r="G22" s="432"/>
      <c r="H22" s="205" t="s">
        <v>405</v>
      </c>
      <c r="I22" s="205" t="s">
        <v>406</v>
      </c>
      <c r="J22" s="205" t="s">
        <v>405</v>
      </c>
      <c r="K22" s="205" t="s">
        <v>406</v>
      </c>
      <c r="L22" s="205" t="s">
        <v>405</v>
      </c>
      <c r="M22" s="205" t="s">
        <v>406</v>
      </c>
      <c r="N22" s="205" t="s">
        <v>405</v>
      </c>
      <c r="O22" s="205" t="s">
        <v>406</v>
      </c>
      <c r="P22" s="205" t="s">
        <v>405</v>
      </c>
      <c r="Q22" s="205" t="s">
        <v>406</v>
      </c>
      <c r="R22" s="205" t="s">
        <v>405</v>
      </c>
      <c r="S22" s="205" t="s">
        <v>406</v>
      </c>
      <c r="T22" s="205" t="s">
        <v>405</v>
      </c>
      <c r="U22" s="205" t="s">
        <v>406</v>
      </c>
      <c r="V22" s="205" t="s">
        <v>405</v>
      </c>
      <c r="W22" s="205" t="s">
        <v>406</v>
      </c>
      <c r="X22" s="205" t="s">
        <v>405</v>
      </c>
      <c r="Y22" s="205" t="s">
        <v>406</v>
      </c>
      <c r="Z22" s="205" t="s">
        <v>405</v>
      </c>
      <c r="AA22" s="205" t="s">
        <v>406</v>
      </c>
      <c r="AB22" s="255" t="s">
        <v>182</v>
      </c>
      <c r="AC22" s="255" t="s">
        <v>181</v>
      </c>
    </row>
    <row r="23" spans="1:29" s="204" customForma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29" ht="47.25" x14ac:dyDescent="0.25">
      <c r="A24" s="261">
        <v>1</v>
      </c>
      <c r="B24" s="159" t="s">
        <v>180</v>
      </c>
      <c r="C24" s="262" t="s">
        <v>494</v>
      </c>
      <c r="D24" s="263">
        <v>1.5384307512336048</v>
      </c>
      <c r="E24" s="263" t="s">
        <v>494</v>
      </c>
      <c r="F24" s="263" t="s">
        <v>494</v>
      </c>
      <c r="G24" s="263">
        <v>0</v>
      </c>
      <c r="H24" s="263" t="s">
        <v>494</v>
      </c>
      <c r="I24" s="263"/>
      <c r="J24" s="263">
        <v>1.5384307512336048</v>
      </c>
      <c r="K24" s="263"/>
      <c r="L24" s="263" t="s">
        <v>494</v>
      </c>
      <c r="M24" s="263"/>
      <c r="N24" s="263">
        <v>0</v>
      </c>
      <c r="O24" s="263"/>
      <c r="P24" s="263" t="s">
        <v>494</v>
      </c>
      <c r="Q24" s="263"/>
      <c r="R24" s="263">
        <v>0</v>
      </c>
      <c r="S24" s="263"/>
      <c r="T24" s="263" t="s">
        <v>494</v>
      </c>
      <c r="U24" s="264"/>
      <c r="V24" s="264">
        <v>0</v>
      </c>
      <c r="W24" s="264"/>
      <c r="X24" s="264">
        <v>0</v>
      </c>
      <c r="Y24" s="264"/>
      <c r="Z24" s="264" t="s">
        <v>494</v>
      </c>
      <c r="AA24" s="264"/>
      <c r="AB24" s="264">
        <v>0</v>
      </c>
      <c r="AC24" s="265">
        <v>1.5384307512336048</v>
      </c>
    </row>
    <row r="25" spans="1:29" x14ac:dyDescent="0.25">
      <c r="A25" s="266" t="s">
        <v>179</v>
      </c>
      <c r="B25" s="161" t="s">
        <v>178</v>
      </c>
      <c r="C25" s="262"/>
      <c r="D25" s="263"/>
      <c r="E25" s="263"/>
      <c r="F25" s="263"/>
      <c r="G25" s="263">
        <v>0</v>
      </c>
      <c r="H25" s="263" t="s">
        <v>494</v>
      </c>
      <c r="I25" s="263"/>
      <c r="J25" s="263">
        <v>0</v>
      </c>
      <c r="K25" s="263"/>
      <c r="L25" s="263" t="s">
        <v>494</v>
      </c>
      <c r="M25" s="263"/>
      <c r="N25" s="263">
        <v>0</v>
      </c>
      <c r="O25" s="263"/>
      <c r="P25" s="263" t="s">
        <v>494</v>
      </c>
      <c r="Q25" s="263"/>
      <c r="R25" s="263">
        <v>0</v>
      </c>
      <c r="S25" s="263"/>
      <c r="T25" s="263" t="s">
        <v>494</v>
      </c>
      <c r="U25" s="264"/>
      <c r="V25" s="264">
        <v>0</v>
      </c>
      <c r="W25" s="264"/>
      <c r="X25" s="264">
        <v>0</v>
      </c>
      <c r="Y25" s="264"/>
      <c r="Z25" s="264" t="s">
        <v>494</v>
      </c>
      <c r="AA25" s="264"/>
      <c r="AB25" s="264">
        <v>0</v>
      </c>
      <c r="AC25" s="265">
        <v>0</v>
      </c>
    </row>
    <row r="26" spans="1:29" x14ac:dyDescent="0.25">
      <c r="A26" s="266" t="s">
        <v>177</v>
      </c>
      <c r="B26" s="161" t="s">
        <v>176</v>
      </c>
      <c r="C26" s="198"/>
      <c r="D26" s="267"/>
      <c r="E26" s="267"/>
      <c r="F26" s="267"/>
      <c r="G26" s="287">
        <v>0</v>
      </c>
      <c r="H26" s="287" t="s">
        <v>494</v>
      </c>
      <c r="I26" s="287"/>
      <c r="J26" s="263">
        <v>0</v>
      </c>
      <c r="K26" s="287"/>
      <c r="L26" s="286" t="s">
        <v>494</v>
      </c>
      <c r="M26" s="286"/>
      <c r="N26" s="267">
        <v>0</v>
      </c>
      <c r="O26" s="201"/>
      <c r="P26" s="201" t="s">
        <v>494</v>
      </c>
      <c r="Q26" s="201"/>
      <c r="R26" s="201">
        <v>0</v>
      </c>
      <c r="S26" s="201"/>
      <c r="T26" s="201" t="s">
        <v>494</v>
      </c>
      <c r="U26" s="264"/>
      <c r="V26" s="264">
        <v>0</v>
      </c>
      <c r="W26" s="264"/>
      <c r="X26" s="264">
        <v>0</v>
      </c>
      <c r="Y26" s="264"/>
      <c r="Z26" s="264" t="s">
        <v>494</v>
      </c>
      <c r="AA26" s="264"/>
      <c r="AB26" s="264">
        <v>0</v>
      </c>
      <c r="AC26" s="265">
        <v>0</v>
      </c>
    </row>
    <row r="27" spans="1:29" ht="31.5" x14ac:dyDescent="0.25">
      <c r="A27" s="266" t="s">
        <v>175</v>
      </c>
      <c r="B27" s="161" t="s">
        <v>361</v>
      </c>
      <c r="C27" s="198"/>
      <c r="D27" s="267"/>
      <c r="E27" s="267"/>
      <c r="F27" s="267"/>
      <c r="G27" s="198">
        <v>0</v>
      </c>
      <c r="H27" s="198" t="s">
        <v>494</v>
      </c>
      <c r="I27" s="198"/>
      <c r="J27" s="268">
        <v>0</v>
      </c>
      <c r="K27" s="198"/>
      <c r="L27" s="198" t="s">
        <v>494</v>
      </c>
      <c r="M27" s="198"/>
      <c r="N27" s="267">
        <v>0</v>
      </c>
      <c r="O27" s="201"/>
      <c r="P27" s="201" t="s">
        <v>494</v>
      </c>
      <c r="Q27" s="201"/>
      <c r="R27" s="201">
        <v>0</v>
      </c>
      <c r="S27" s="201"/>
      <c r="T27" s="201" t="s">
        <v>494</v>
      </c>
      <c r="U27" s="264"/>
      <c r="V27" s="264">
        <v>0</v>
      </c>
      <c r="W27" s="264"/>
      <c r="X27" s="264">
        <v>0</v>
      </c>
      <c r="Y27" s="264"/>
      <c r="Z27" s="264" t="s">
        <v>494</v>
      </c>
      <c r="AA27" s="264"/>
      <c r="AB27" s="264">
        <v>0</v>
      </c>
      <c r="AC27" s="265">
        <v>0</v>
      </c>
    </row>
    <row r="28" spans="1:29" x14ac:dyDescent="0.25">
      <c r="A28" s="266" t="s">
        <v>174</v>
      </c>
      <c r="B28" s="161" t="s">
        <v>173</v>
      </c>
      <c r="C28" s="198"/>
      <c r="D28" s="267"/>
      <c r="E28" s="267"/>
      <c r="F28" s="267"/>
      <c r="G28" s="198">
        <v>0</v>
      </c>
      <c r="H28" s="198">
        <v>0</v>
      </c>
      <c r="I28" s="198"/>
      <c r="J28" s="267">
        <v>1.5384307512336048</v>
      </c>
      <c r="K28" s="198"/>
      <c r="L28" s="198">
        <v>0</v>
      </c>
      <c r="M28" s="198"/>
      <c r="N28" s="267">
        <v>0</v>
      </c>
      <c r="O28" s="201"/>
      <c r="P28" s="201">
        <v>0</v>
      </c>
      <c r="Q28" s="201"/>
      <c r="R28" s="267">
        <v>0</v>
      </c>
      <c r="S28" s="201"/>
      <c r="T28" s="201">
        <v>0</v>
      </c>
      <c r="U28" s="264"/>
      <c r="V28" s="264">
        <v>0</v>
      </c>
      <c r="W28" s="264"/>
      <c r="X28" s="264">
        <v>0</v>
      </c>
      <c r="Y28" s="264"/>
      <c r="Z28" s="264">
        <v>0</v>
      </c>
      <c r="AA28" s="264"/>
      <c r="AB28" s="264">
        <v>0</v>
      </c>
      <c r="AC28" s="265">
        <v>1.5384307512336048</v>
      </c>
    </row>
    <row r="29" spans="1:29" x14ac:dyDescent="0.25">
      <c r="A29" s="266" t="s">
        <v>172</v>
      </c>
      <c r="B29" s="162" t="s">
        <v>171</v>
      </c>
      <c r="C29" s="198"/>
      <c r="D29" s="267"/>
      <c r="E29" s="267"/>
      <c r="F29" s="267"/>
      <c r="G29" s="198">
        <v>0</v>
      </c>
      <c r="H29" s="198" t="s">
        <v>494</v>
      </c>
      <c r="I29" s="198"/>
      <c r="J29" s="267">
        <v>0</v>
      </c>
      <c r="K29" s="198"/>
      <c r="L29" s="198" t="s">
        <v>494</v>
      </c>
      <c r="M29" s="198"/>
      <c r="N29" s="267">
        <v>0</v>
      </c>
      <c r="O29" s="201"/>
      <c r="P29" s="201" t="s">
        <v>494</v>
      </c>
      <c r="Q29" s="201"/>
      <c r="R29" s="201">
        <v>0</v>
      </c>
      <c r="S29" s="201"/>
      <c r="T29" s="201" t="s">
        <v>494</v>
      </c>
      <c r="U29" s="264"/>
      <c r="V29" s="264">
        <v>0</v>
      </c>
      <c r="W29" s="264"/>
      <c r="X29" s="264">
        <v>0</v>
      </c>
      <c r="Y29" s="264"/>
      <c r="Z29" s="264" t="s">
        <v>494</v>
      </c>
      <c r="AA29" s="264"/>
      <c r="AB29" s="264">
        <v>0</v>
      </c>
      <c r="AC29" s="265">
        <v>0</v>
      </c>
    </row>
    <row r="30" spans="1:29" ht="47.25" x14ac:dyDescent="0.25">
      <c r="A30" s="261" t="s">
        <v>64</v>
      </c>
      <c r="B30" s="262" t="s">
        <v>170</v>
      </c>
      <c r="C30" s="262" t="s">
        <v>494</v>
      </c>
      <c r="D30" s="263">
        <v>1.269986299083071</v>
      </c>
      <c r="E30" s="263" t="s">
        <v>494</v>
      </c>
      <c r="F30" s="263" t="s">
        <v>494</v>
      </c>
      <c r="G30" s="198">
        <v>0</v>
      </c>
      <c r="H30" s="198" t="s">
        <v>494</v>
      </c>
      <c r="I30" s="198"/>
      <c r="J30" s="263">
        <v>1.269986299083071</v>
      </c>
      <c r="K30" s="198"/>
      <c r="L30" s="198" t="s">
        <v>494</v>
      </c>
      <c r="M30" s="198"/>
      <c r="N30" s="263">
        <v>0</v>
      </c>
      <c r="O30" s="201"/>
      <c r="P30" s="201" t="s">
        <v>494</v>
      </c>
      <c r="Q30" s="201"/>
      <c r="R30" s="263">
        <v>0</v>
      </c>
      <c r="S30" s="201"/>
      <c r="T30" s="201" t="s">
        <v>494</v>
      </c>
      <c r="U30" s="264"/>
      <c r="V30" s="264">
        <v>0</v>
      </c>
      <c r="W30" s="264"/>
      <c r="X30" s="264">
        <v>0</v>
      </c>
      <c r="Y30" s="264"/>
      <c r="Z30" s="264" t="s">
        <v>494</v>
      </c>
      <c r="AA30" s="264"/>
      <c r="AB30" s="264">
        <v>0</v>
      </c>
      <c r="AC30" s="265">
        <v>1.269986299083071</v>
      </c>
    </row>
    <row r="31" spans="1:29" x14ac:dyDescent="0.25">
      <c r="A31" s="261" t="s">
        <v>169</v>
      </c>
      <c r="B31" s="198" t="s">
        <v>168</v>
      </c>
      <c r="C31" s="262" t="s">
        <v>494</v>
      </c>
      <c r="D31" s="269">
        <v>1.1695901699624189</v>
      </c>
      <c r="E31" s="267"/>
      <c r="F31" s="267"/>
      <c r="G31" s="198"/>
      <c r="H31" s="198"/>
      <c r="I31" s="198"/>
      <c r="J31" s="267"/>
      <c r="K31" s="198"/>
      <c r="L31" s="198"/>
      <c r="M31" s="198"/>
      <c r="N31" s="267"/>
      <c r="O31" s="201"/>
      <c r="P31" s="201"/>
      <c r="Q31" s="201"/>
      <c r="R31" s="201"/>
      <c r="S31" s="201"/>
      <c r="T31" s="201"/>
      <c r="U31" s="264"/>
      <c r="V31" s="264"/>
      <c r="W31" s="264"/>
      <c r="X31" s="264"/>
      <c r="Y31" s="264"/>
      <c r="Z31" s="264"/>
      <c r="AA31" s="264"/>
      <c r="AB31" s="264">
        <v>0</v>
      </c>
      <c r="AC31" s="265">
        <v>0</v>
      </c>
    </row>
    <row r="32" spans="1:29" ht="31.5" x14ac:dyDescent="0.25">
      <c r="A32" s="261" t="s">
        <v>167</v>
      </c>
      <c r="B32" s="198" t="s">
        <v>166</v>
      </c>
      <c r="C32" s="269" t="s">
        <v>494</v>
      </c>
      <c r="D32" s="269">
        <v>0</v>
      </c>
      <c r="E32" s="269"/>
      <c r="F32" s="269"/>
      <c r="G32" s="198"/>
      <c r="H32" s="198"/>
      <c r="I32" s="198"/>
      <c r="J32" s="267"/>
      <c r="K32" s="198"/>
      <c r="L32" s="198"/>
      <c r="M32" s="198"/>
      <c r="N32" s="269"/>
      <c r="O32" s="201"/>
      <c r="P32" s="201"/>
      <c r="Q32" s="201"/>
      <c r="R32" s="267"/>
      <c r="S32" s="201"/>
      <c r="T32" s="201"/>
      <c r="U32" s="264"/>
      <c r="V32" s="264"/>
      <c r="W32" s="264"/>
      <c r="X32" s="264"/>
      <c r="Y32" s="264"/>
      <c r="Z32" s="264"/>
      <c r="AA32" s="264"/>
      <c r="AB32" s="264">
        <v>0</v>
      </c>
      <c r="AC32" s="265">
        <v>0</v>
      </c>
    </row>
    <row r="33" spans="1:29" x14ac:dyDescent="0.25">
      <c r="A33" s="261" t="s">
        <v>165</v>
      </c>
      <c r="B33" s="198" t="s">
        <v>164</v>
      </c>
      <c r="C33" s="262" t="s">
        <v>494</v>
      </c>
      <c r="D33" s="269">
        <v>0</v>
      </c>
      <c r="E33" s="267"/>
      <c r="F33" s="267"/>
      <c r="G33" s="198"/>
      <c r="H33" s="198"/>
      <c r="I33" s="198"/>
      <c r="J33" s="267"/>
      <c r="K33" s="198"/>
      <c r="L33" s="198"/>
      <c r="M33" s="198"/>
      <c r="N33" s="267"/>
      <c r="O33" s="201"/>
      <c r="P33" s="201"/>
      <c r="Q33" s="201"/>
      <c r="R33" s="267"/>
      <c r="S33" s="201"/>
      <c r="T33" s="201"/>
      <c r="U33" s="264"/>
      <c r="V33" s="264"/>
      <c r="W33" s="264"/>
      <c r="X33" s="264"/>
      <c r="Y33" s="264"/>
      <c r="Z33" s="264"/>
      <c r="AA33" s="264"/>
      <c r="AB33" s="264">
        <v>0</v>
      </c>
      <c r="AC33" s="265">
        <v>0</v>
      </c>
    </row>
    <row r="34" spans="1:29" x14ac:dyDescent="0.25">
      <c r="A34" s="261" t="s">
        <v>163</v>
      </c>
      <c r="B34" s="198" t="s">
        <v>162</v>
      </c>
      <c r="C34" s="262" t="s">
        <v>494</v>
      </c>
      <c r="D34" s="269">
        <v>0.10039612912065213</v>
      </c>
      <c r="E34" s="267"/>
      <c r="F34" s="267"/>
      <c r="G34" s="198"/>
      <c r="H34" s="198"/>
      <c r="I34" s="198"/>
      <c r="J34" s="267"/>
      <c r="K34" s="198"/>
      <c r="L34" s="198"/>
      <c r="M34" s="198"/>
      <c r="N34" s="267"/>
      <c r="O34" s="201"/>
      <c r="P34" s="201"/>
      <c r="Q34" s="201"/>
      <c r="R34" s="267"/>
      <c r="S34" s="201"/>
      <c r="T34" s="201"/>
      <c r="U34" s="264"/>
      <c r="V34" s="264"/>
      <c r="W34" s="264"/>
      <c r="X34" s="264"/>
      <c r="Y34" s="264"/>
      <c r="Z34" s="264"/>
      <c r="AA34" s="264"/>
      <c r="AB34" s="264">
        <v>0</v>
      </c>
      <c r="AC34" s="265">
        <v>0</v>
      </c>
    </row>
    <row r="35" spans="1:29" ht="31.5" x14ac:dyDescent="0.25">
      <c r="A35" s="158" t="s">
        <v>63</v>
      </c>
      <c r="B35" s="159" t="s">
        <v>161</v>
      </c>
      <c r="C35" s="262"/>
      <c r="D35" s="263"/>
      <c r="E35" s="263"/>
      <c r="F35" s="263"/>
      <c r="G35" s="198"/>
      <c r="H35" s="198"/>
      <c r="I35" s="198"/>
      <c r="J35" s="268"/>
      <c r="K35" s="198"/>
      <c r="L35" s="198"/>
      <c r="M35" s="198"/>
      <c r="N35" s="263"/>
      <c r="O35" s="201"/>
      <c r="P35" s="201"/>
      <c r="Q35" s="201"/>
      <c r="R35" s="201"/>
      <c r="S35" s="201"/>
      <c r="T35" s="201"/>
      <c r="U35" s="264"/>
      <c r="V35" s="264"/>
      <c r="W35" s="264"/>
      <c r="X35" s="264"/>
      <c r="Y35" s="264"/>
      <c r="Z35" s="264"/>
      <c r="AA35" s="264"/>
      <c r="AB35" s="264"/>
      <c r="AC35" s="265"/>
    </row>
    <row r="36" spans="1:29" x14ac:dyDescent="0.25">
      <c r="A36" s="160" t="s">
        <v>160</v>
      </c>
      <c r="B36" s="163" t="s">
        <v>462</v>
      </c>
      <c r="C36" s="270"/>
      <c r="D36" s="271"/>
      <c r="E36" s="271"/>
      <c r="F36" s="271"/>
      <c r="G36" s="272">
        <v>0</v>
      </c>
      <c r="H36" s="272" t="s">
        <v>494</v>
      </c>
      <c r="I36" s="272" t="s">
        <v>494</v>
      </c>
      <c r="J36" s="273">
        <v>0</v>
      </c>
      <c r="K36" s="201" t="s">
        <v>564</v>
      </c>
      <c r="L36" s="198" t="s">
        <v>494</v>
      </c>
      <c r="M36" s="198" t="s">
        <v>494</v>
      </c>
      <c r="N36" s="263">
        <v>0</v>
      </c>
      <c r="O36" s="201" t="s">
        <v>564</v>
      </c>
      <c r="P36" s="201" t="s">
        <v>494</v>
      </c>
      <c r="Q36" s="201" t="s">
        <v>494</v>
      </c>
      <c r="R36" s="201">
        <v>0</v>
      </c>
      <c r="S36" s="201" t="s">
        <v>564</v>
      </c>
      <c r="T36" s="201" t="s">
        <v>494</v>
      </c>
      <c r="U36" s="264" t="s">
        <v>494</v>
      </c>
      <c r="V36" s="264">
        <v>0</v>
      </c>
      <c r="W36" s="264" t="s">
        <v>564</v>
      </c>
      <c r="X36" s="264">
        <v>0</v>
      </c>
      <c r="Y36" s="264" t="s">
        <v>564</v>
      </c>
      <c r="Z36" s="264" t="s">
        <v>494</v>
      </c>
      <c r="AA36" s="264" t="s">
        <v>494</v>
      </c>
      <c r="AB36" s="264">
        <v>0</v>
      </c>
      <c r="AC36" s="265">
        <v>0</v>
      </c>
    </row>
    <row r="37" spans="1:29" ht="31.5" x14ac:dyDescent="0.25">
      <c r="A37" s="160" t="s">
        <v>159</v>
      </c>
      <c r="B37" s="163" t="s">
        <v>460</v>
      </c>
      <c r="C37" s="270"/>
      <c r="D37" s="271"/>
      <c r="E37" s="271"/>
      <c r="F37" s="271"/>
      <c r="G37" s="272">
        <v>0</v>
      </c>
      <c r="H37" s="272" t="s">
        <v>494</v>
      </c>
      <c r="I37" s="272" t="s">
        <v>494</v>
      </c>
      <c r="J37" s="273">
        <v>0</v>
      </c>
      <c r="K37" s="201" t="s">
        <v>564</v>
      </c>
      <c r="L37" s="198" t="s">
        <v>494</v>
      </c>
      <c r="M37" s="198" t="s">
        <v>494</v>
      </c>
      <c r="N37" s="263">
        <v>0</v>
      </c>
      <c r="O37" s="201" t="s">
        <v>564</v>
      </c>
      <c r="P37" s="201" t="s">
        <v>494</v>
      </c>
      <c r="Q37" s="201" t="s">
        <v>494</v>
      </c>
      <c r="R37" s="201">
        <v>0</v>
      </c>
      <c r="S37" s="201" t="s">
        <v>564</v>
      </c>
      <c r="T37" s="201" t="s">
        <v>494</v>
      </c>
      <c r="U37" s="264" t="s">
        <v>494</v>
      </c>
      <c r="V37" s="264">
        <v>0</v>
      </c>
      <c r="W37" s="264" t="s">
        <v>564</v>
      </c>
      <c r="X37" s="264">
        <v>0</v>
      </c>
      <c r="Y37" s="264" t="s">
        <v>564</v>
      </c>
      <c r="Z37" s="264" t="s">
        <v>494</v>
      </c>
      <c r="AA37" s="264" t="s">
        <v>494</v>
      </c>
      <c r="AB37" s="264">
        <v>0</v>
      </c>
      <c r="AC37" s="265">
        <v>0</v>
      </c>
    </row>
    <row r="38" spans="1:29" x14ac:dyDescent="0.25">
      <c r="A38" s="160" t="s">
        <v>158</v>
      </c>
      <c r="B38" s="161" t="s">
        <v>149</v>
      </c>
      <c r="C38" s="270"/>
      <c r="D38" s="263"/>
      <c r="E38" s="271"/>
      <c r="F38" s="271"/>
      <c r="G38" s="272">
        <v>0</v>
      </c>
      <c r="H38" s="272" t="s">
        <v>494</v>
      </c>
      <c r="I38" s="272" t="s">
        <v>494</v>
      </c>
      <c r="J38" s="273">
        <v>0</v>
      </c>
      <c r="K38" s="201" t="s">
        <v>564</v>
      </c>
      <c r="L38" s="198" t="s">
        <v>494</v>
      </c>
      <c r="M38" s="198" t="s">
        <v>494</v>
      </c>
      <c r="N38" s="263">
        <v>0</v>
      </c>
      <c r="O38" s="201" t="s">
        <v>564</v>
      </c>
      <c r="P38" s="201" t="s">
        <v>494</v>
      </c>
      <c r="Q38" s="201" t="s">
        <v>494</v>
      </c>
      <c r="R38" s="263">
        <v>0</v>
      </c>
      <c r="S38" s="201" t="s">
        <v>564</v>
      </c>
      <c r="T38" s="201" t="s">
        <v>494</v>
      </c>
      <c r="U38" s="264" t="s">
        <v>494</v>
      </c>
      <c r="V38" s="264">
        <v>0</v>
      </c>
      <c r="W38" s="264" t="s">
        <v>564</v>
      </c>
      <c r="X38" s="264">
        <v>0</v>
      </c>
      <c r="Y38" s="264" t="s">
        <v>564</v>
      </c>
      <c r="Z38" s="264" t="s">
        <v>494</v>
      </c>
      <c r="AA38" s="264" t="s">
        <v>494</v>
      </c>
      <c r="AB38" s="264">
        <v>0</v>
      </c>
      <c r="AC38" s="265">
        <v>0</v>
      </c>
    </row>
    <row r="39" spans="1:29" x14ac:dyDescent="0.25">
      <c r="A39" s="160" t="s">
        <v>157</v>
      </c>
      <c r="B39" s="161" t="s">
        <v>461</v>
      </c>
      <c r="C39" s="198"/>
      <c r="D39" s="263"/>
      <c r="E39" s="263"/>
      <c r="F39" s="263"/>
      <c r="G39" s="198">
        <v>0</v>
      </c>
      <c r="H39" s="198" t="s">
        <v>494</v>
      </c>
      <c r="I39" s="198" t="s">
        <v>494</v>
      </c>
      <c r="J39" s="267">
        <v>0</v>
      </c>
      <c r="K39" s="201" t="s">
        <v>564</v>
      </c>
      <c r="L39" s="198" t="s">
        <v>494</v>
      </c>
      <c r="M39" s="198" t="s">
        <v>494</v>
      </c>
      <c r="N39" s="263">
        <v>0</v>
      </c>
      <c r="O39" s="201" t="s">
        <v>564</v>
      </c>
      <c r="P39" s="201" t="s">
        <v>494</v>
      </c>
      <c r="Q39" s="201" t="s">
        <v>494</v>
      </c>
      <c r="R39" s="263">
        <v>0</v>
      </c>
      <c r="S39" s="201" t="s">
        <v>564</v>
      </c>
      <c r="T39" s="201" t="s">
        <v>494</v>
      </c>
      <c r="U39" s="264" t="s">
        <v>494</v>
      </c>
      <c r="V39" s="264">
        <v>0</v>
      </c>
      <c r="W39" s="264" t="s">
        <v>564</v>
      </c>
      <c r="X39" s="264">
        <v>0</v>
      </c>
      <c r="Y39" s="264" t="s">
        <v>564</v>
      </c>
      <c r="Z39" s="264" t="s">
        <v>494</v>
      </c>
      <c r="AA39" s="264" t="s">
        <v>494</v>
      </c>
      <c r="AB39" s="264">
        <v>0</v>
      </c>
      <c r="AC39" s="265">
        <v>0</v>
      </c>
    </row>
    <row r="40" spans="1:29" x14ac:dyDescent="0.25">
      <c r="A40" s="160" t="s">
        <v>156</v>
      </c>
      <c r="B40" s="161" t="s">
        <v>463</v>
      </c>
      <c r="C40" s="198"/>
      <c r="D40" s="274"/>
      <c r="E40" s="274"/>
      <c r="F40" s="274"/>
      <c r="G40" s="275">
        <v>0</v>
      </c>
      <c r="H40" s="275" t="s">
        <v>494</v>
      </c>
      <c r="I40" s="275" t="s">
        <v>494</v>
      </c>
      <c r="J40" s="276">
        <v>0</v>
      </c>
      <c r="K40" s="201" t="s">
        <v>564</v>
      </c>
      <c r="L40" s="198" t="s">
        <v>494</v>
      </c>
      <c r="M40" s="198" t="s">
        <v>494</v>
      </c>
      <c r="N40" s="263">
        <v>0</v>
      </c>
      <c r="O40" s="201" t="s">
        <v>564</v>
      </c>
      <c r="P40" s="201" t="s">
        <v>494</v>
      </c>
      <c r="Q40" s="201" t="s">
        <v>494</v>
      </c>
      <c r="R40" s="263">
        <v>0</v>
      </c>
      <c r="S40" s="201" t="s">
        <v>564</v>
      </c>
      <c r="T40" s="201" t="s">
        <v>494</v>
      </c>
      <c r="U40" s="264" t="s">
        <v>494</v>
      </c>
      <c r="V40" s="264">
        <v>0</v>
      </c>
      <c r="W40" s="264" t="s">
        <v>564</v>
      </c>
      <c r="X40" s="264">
        <v>0</v>
      </c>
      <c r="Y40" s="264" t="s">
        <v>564</v>
      </c>
      <c r="Z40" s="264" t="s">
        <v>494</v>
      </c>
      <c r="AA40" s="264" t="s">
        <v>494</v>
      </c>
      <c r="AB40" s="264">
        <v>0</v>
      </c>
      <c r="AC40" s="265">
        <v>0</v>
      </c>
    </row>
    <row r="41" spans="1:29" x14ac:dyDescent="0.25">
      <c r="A41" s="160" t="s">
        <v>155</v>
      </c>
      <c r="B41" s="161" t="s">
        <v>464</v>
      </c>
      <c r="C41" s="198"/>
      <c r="D41" s="263"/>
      <c r="E41" s="263"/>
      <c r="F41" s="263"/>
      <c r="G41" s="198">
        <v>0</v>
      </c>
      <c r="H41" s="198" t="s">
        <v>494</v>
      </c>
      <c r="I41" s="198" t="s">
        <v>494</v>
      </c>
      <c r="J41" s="267">
        <v>0</v>
      </c>
      <c r="K41" s="198" t="s">
        <v>564</v>
      </c>
      <c r="L41" s="198" t="s">
        <v>494</v>
      </c>
      <c r="M41" s="198" t="s">
        <v>494</v>
      </c>
      <c r="N41" s="263">
        <v>0</v>
      </c>
      <c r="O41" s="201" t="s">
        <v>564</v>
      </c>
      <c r="P41" s="201" t="s">
        <v>494</v>
      </c>
      <c r="Q41" s="201" t="s">
        <v>494</v>
      </c>
      <c r="R41" s="263">
        <v>0</v>
      </c>
      <c r="S41" s="201" t="s">
        <v>564</v>
      </c>
      <c r="T41" s="201" t="s">
        <v>494</v>
      </c>
      <c r="U41" s="264" t="s">
        <v>494</v>
      </c>
      <c r="V41" s="264">
        <v>0</v>
      </c>
      <c r="W41" s="264" t="s">
        <v>564</v>
      </c>
      <c r="X41" s="264">
        <v>0</v>
      </c>
      <c r="Y41" s="264" t="s">
        <v>564</v>
      </c>
      <c r="Z41" s="264" t="s">
        <v>494</v>
      </c>
      <c r="AA41" s="264" t="s">
        <v>494</v>
      </c>
      <c r="AB41" s="264">
        <v>0</v>
      </c>
      <c r="AC41" s="265">
        <v>0</v>
      </c>
    </row>
    <row r="42" spans="1:29" x14ac:dyDescent="0.25">
      <c r="A42" s="160" t="s">
        <v>154</v>
      </c>
      <c r="B42" s="161" t="s">
        <v>465</v>
      </c>
      <c r="C42" s="270"/>
      <c r="D42" s="263"/>
      <c r="E42" s="263"/>
      <c r="F42" s="263"/>
      <c r="G42" s="198">
        <v>0</v>
      </c>
      <c r="H42" s="198" t="s">
        <v>494</v>
      </c>
      <c r="I42" s="198" t="s">
        <v>494</v>
      </c>
      <c r="J42" s="267">
        <v>0</v>
      </c>
      <c r="K42" s="198" t="s">
        <v>564</v>
      </c>
      <c r="L42" s="198" t="s">
        <v>494</v>
      </c>
      <c r="M42" s="198" t="s">
        <v>494</v>
      </c>
      <c r="N42" s="263">
        <v>0</v>
      </c>
      <c r="O42" s="201" t="s">
        <v>564</v>
      </c>
      <c r="P42" s="201" t="s">
        <v>494</v>
      </c>
      <c r="Q42" s="201" t="s">
        <v>494</v>
      </c>
      <c r="R42" s="263">
        <v>0</v>
      </c>
      <c r="S42" s="201" t="s">
        <v>564</v>
      </c>
      <c r="T42" s="201" t="s">
        <v>494</v>
      </c>
      <c r="U42" s="264" t="s">
        <v>494</v>
      </c>
      <c r="V42" s="264">
        <v>0</v>
      </c>
      <c r="W42" s="264" t="s">
        <v>564</v>
      </c>
      <c r="X42" s="264">
        <v>0</v>
      </c>
      <c r="Y42" s="264" t="s">
        <v>564</v>
      </c>
      <c r="Z42" s="264" t="s">
        <v>494</v>
      </c>
      <c r="AA42" s="264" t="s">
        <v>494</v>
      </c>
      <c r="AB42" s="264">
        <v>0</v>
      </c>
      <c r="AC42" s="265">
        <v>0</v>
      </c>
    </row>
    <row r="43" spans="1:29" x14ac:dyDescent="0.25">
      <c r="A43" s="160" t="s">
        <v>466</v>
      </c>
      <c r="B43" s="161" t="s">
        <v>467</v>
      </c>
      <c r="C43" s="262"/>
      <c r="D43" s="263"/>
      <c r="E43" s="263"/>
      <c r="F43" s="263"/>
      <c r="G43" s="198">
        <v>0</v>
      </c>
      <c r="H43" s="198" t="s">
        <v>494</v>
      </c>
      <c r="I43" s="198" t="s">
        <v>494</v>
      </c>
      <c r="J43" s="267">
        <v>0</v>
      </c>
      <c r="K43" s="198" t="s">
        <v>564</v>
      </c>
      <c r="L43" s="198" t="s">
        <v>494</v>
      </c>
      <c r="M43" s="198" t="s">
        <v>494</v>
      </c>
      <c r="N43" s="263">
        <v>0</v>
      </c>
      <c r="O43" s="201" t="s">
        <v>564</v>
      </c>
      <c r="P43" s="201" t="s">
        <v>494</v>
      </c>
      <c r="Q43" s="201" t="s">
        <v>494</v>
      </c>
      <c r="R43" s="263">
        <v>0</v>
      </c>
      <c r="S43" s="201" t="s">
        <v>564</v>
      </c>
      <c r="T43" s="201" t="s">
        <v>494</v>
      </c>
      <c r="U43" s="264" t="s">
        <v>494</v>
      </c>
      <c r="V43" s="264">
        <v>0</v>
      </c>
      <c r="W43" s="264" t="s">
        <v>564</v>
      </c>
      <c r="X43" s="264">
        <v>0</v>
      </c>
      <c r="Y43" s="264" t="s">
        <v>564</v>
      </c>
      <c r="Z43" s="264" t="s">
        <v>494</v>
      </c>
      <c r="AA43" s="264" t="s">
        <v>494</v>
      </c>
      <c r="AB43" s="264">
        <v>0</v>
      </c>
      <c r="AC43" s="265">
        <v>0</v>
      </c>
    </row>
    <row r="44" spans="1:29" x14ac:dyDescent="0.25">
      <c r="A44" s="160" t="s">
        <v>468</v>
      </c>
      <c r="B44" s="161" t="s">
        <v>469</v>
      </c>
      <c r="C44" s="198"/>
      <c r="D44" s="274"/>
      <c r="E44" s="274"/>
      <c r="F44" s="274"/>
      <c r="G44" s="275">
        <v>0</v>
      </c>
      <c r="H44" s="275" t="s">
        <v>494</v>
      </c>
      <c r="I44" s="275" t="s">
        <v>494</v>
      </c>
      <c r="J44" s="276">
        <v>0</v>
      </c>
      <c r="K44" s="275" t="s">
        <v>564</v>
      </c>
      <c r="L44" s="275" t="s">
        <v>494</v>
      </c>
      <c r="M44" s="275" t="s">
        <v>494</v>
      </c>
      <c r="N44" s="274">
        <v>0</v>
      </c>
      <c r="O44" s="201" t="s">
        <v>564</v>
      </c>
      <c r="P44" s="201" t="s">
        <v>494</v>
      </c>
      <c r="Q44" s="201" t="s">
        <v>494</v>
      </c>
      <c r="R44" s="263">
        <v>0</v>
      </c>
      <c r="S44" s="201" t="s">
        <v>564</v>
      </c>
      <c r="T44" s="201" t="s">
        <v>494</v>
      </c>
      <c r="U44" s="264" t="s">
        <v>494</v>
      </c>
      <c r="V44" s="264">
        <v>0</v>
      </c>
      <c r="W44" s="264" t="s">
        <v>564</v>
      </c>
      <c r="X44" s="264">
        <v>0</v>
      </c>
      <c r="Y44" s="264" t="s">
        <v>564</v>
      </c>
      <c r="Z44" s="264" t="s">
        <v>494</v>
      </c>
      <c r="AA44" s="264" t="s">
        <v>494</v>
      </c>
      <c r="AB44" s="264">
        <v>0</v>
      </c>
      <c r="AC44" s="277">
        <v>0</v>
      </c>
    </row>
    <row r="45" spans="1:29" x14ac:dyDescent="0.25">
      <c r="A45" s="160" t="s">
        <v>470</v>
      </c>
      <c r="B45" s="161" t="s">
        <v>471</v>
      </c>
      <c r="C45" s="198"/>
      <c r="D45" s="263"/>
      <c r="E45" s="263"/>
      <c r="F45" s="263"/>
      <c r="G45" s="198">
        <v>0</v>
      </c>
      <c r="H45" s="198" t="s">
        <v>494</v>
      </c>
      <c r="I45" s="198" t="s">
        <v>494</v>
      </c>
      <c r="J45" s="267">
        <v>0</v>
      </c>
      <c r="K45" s="198" t="s">
        <v>564</v>
      </c>
      <c r="L45" s="198" t="s">
        <v>494</v>
      </c>
      <c r="M45" s="198" t="s">
        <v>494</v>
      </c>
      <c r="N45" s="263">
        <v>0</v>
      </c>
      <c r="O45" s="201" t="s">
        <v>564</v>
      </c>
      <c r="P45" s="201" t="s">
        <v>494</v>
      </c>
      <c r="Q45" s="201" t="s">
        <v>494</v>
      </c>
      <c r="R45" s="263">
        <v>0</v>
      </c>
      <c r="S45" s="201" t="s">
        <v>564</v>
      </c>
      <c r="T45" s="201" t="s">
        <v>494</v>
      </c>
      <c r="U45" s="264" t="s">
        <v>494</v>
      </c>
      <c r="V45" s="264">
        <v>0</v>
      </c>
      <c r="W45" s="264" t="s">
        <v>564</v>
      </c>
      <c r="X45" s="264">
        <v>0</v>
      </c>
      <c r="Y45" s="264" t="s">
        <v>564</v>
      </c>
      <c r="Z45" s="264" t="s">
        <v>494</v>
      </c>
      <c r="AA45" s="264" t="s">
        <v>494</v>
      </c>
      <c r="AB45" s="264">
        <v>0</v>
      </c>
      <c r="AC45" s="265">
        <v>0</v>
      </c>
    </row>
    <row r="46" spans="1:29" x14ac:dyDescent="0.25">
      <c r="A46" s="160" t="s">
        <v>472</v>
      </c>
      <c r="B46" s="161" t="s">
        <v>473</v>
      </c>
      <c r="C46" s="198"/>
      <c r="D46" s="263"/>
      <c r="E46" s="263"/>
      <c r="F46" s="263"/>
      <c r="G46" s="198" t="s">
        <v>494</v>
      </c>
      <c r="H46" s="198" t="s">
        <v>494</v>
      </c>
      <c r="I46" s="198" t="s">
        <v>494</v>
      </c>
      <c r="J46" s="267"/>
      <c r="K46" s="198" t="s">
        <v>564</v>
      </c>
      <c r="L46" s="198" t="s">
        <v>494</v>
      </c>
      <c r="M46" s="198" t="s">
        <v>494</v>
      </c>
      <c r="N46" s="263"/>
      <c r="O46" s="201" t="s">
        <v>564</v>
      </c>
      <c r="P46" s="201" t="s">
        <v>494</v>
      </c>
      <c r="Q46" s="201" t="s">
        <v>494</v>
      </c>
      <c r="R46" s="263"/>
      <c r="S46" s="201" t="s">
        <v>564</v>
      </c>
      <c r="T46" s="201" t="s">
        <v>494</v>
      </c>
      <c r="U46" s="264" t="s">
        <v>494</v>
      </c>
      <c r="V46" s="264"/>
      <c r="W46" s="264" t="s">
        <v>564</v>
      </c>
      <c r="X46" s="264"/>
      <c r="Y46" s="264" t="s">
        <v>564</v>
      </c>
      <c r="Z46" s="264"/>
      <c r="AA46" s="264" t="s">
        <v>564</v>
      </c>
      <c r="AB46" s="264">
        <v>0</v>
      </c>
      <c r="AC46" s="265">
        <v>0</v>
      </c>
    </row>
    <row r="47" spans="1:29" x14ac:dyDescent="0.25">
      <c r="A47" s="158" t="s">
        <v>62</v>
      </c>
      <c r="B47" s="159" t="s">
        <v>153</v>
      </c>
      <c r="C47" s="198"/>
      <c r="D47" s="263"/>
      <c r="E47" s="263"/>
      <c r="F47" s="263"/>
      <c r="G47" s="198"/>
      <c r="H47" s="198"/>
      <c r="I47" s="198"/>
      <c r="J47" s="267"/>
      <c r="K47" s="198"/>
      <c r="L47" s="198"/>
      <c r="M47" s="198"/>
      <c r="N47" s="263"/>
      <c r="O47" s="201"/>
      <c r="P47" s="201"/>
      <c r="Q47" s="201"/>
      <c r="R47" s="263"/>
      <c r="S47" s="201"/>
      <c r="T47" s="201"/>
      <c r="U47" s="264"/>
      <c r="V47" s="264"/>
      <c r="W47" s="264"/>
      <c r="X47" s="264"/>
      <c r="Y47" s="264"/>
      <c r="Z47" s="264"/>
      <c r="AA47" s="264"/>
      <c r="AB47" s="264"/>
      <c r="AC47" s="265"/>
    </row>
    <row r="48" spans="1:29" x14ac:dyDescent="0.25">
      <c r="A48" s="160" t="s">
        <v>152</v>
      </c>
      <c r="B48" s="163" t="s">
        <v>462</v>
      </c>
      <c r="C48" s="198" t="s">
        <v>494</v>
      </c>
      <c r="D48" s="271">
        <v>0</v>
      </c>
      <c r="E48" s="271"/>
      <c r="F48" s="271"/>
      <c r="G48" s="272">
        <v>0</v>
      </c>
      <c r="H48" s="272" t="s">
        <v>494</v>
      </c>
      <c r="I48" s="272"/>
      <c r="J48" s="273">
        <v>0</v>
      </c>
      <c r="K48" s="198"/>
      <c r="L48" s="198" t="s">
        <v>494</v>
      </c>
      <c r="M48" s="198"/>
      <c r="N48" s="263">
        <v>0</v>
      </c>
      <c r="O48" s="201"/>
      <c r="P48" s="201" t="s">
        <v>494</v>
      </c>
      <c r="Q48" s="201"/>
      <c r="R48" s="263">
        <v>0</v>
      </c>
      <c r="S48" s="201"/>
      <c r="T48" s="201" t="s">
        <v>494</v>
      </c>
      <c r="U48" s="264"/>
      <c r="V48" s="264">
        <v>0</v>
      </c>
      <c r="W48" s="264"/>
      <c r="X48" s="264">
        <v>0</v>
      </c>
      <c r="Y48" s="264"/>
      <c r="Z48" s="264" t="s">
        <v>494</v>
      </c>
      <c r="AA48" s="264"/>
      <c r="AB48" s="264">
        <v>0</v>
      </c>
      <c r="AC48" s="265">
        <v>0</v>
      </c>
    </row>
    <row r="49" spans="1:29" ht="31.5" x14ac:dyDescent="0.25">
      <c r="A49" s="160" t="s">
        <v>151</v>
      </c>
      <c r="B49" s="163" t="s">
        <v>460</v>
      </c>
      <c r="C49" s="198" t="s">
        <v>494</v>
      </c>
      <c r="D49" s="271">
        <v>0</v>
      </c>
      <c r="E49" s="271"/>
      <c r="F49" s="271"/>
      <c r="G49" s="272">
        <v>0</v>
      </c>
      <c r="H49" s="272" t="s">
        <v>494</v>
      </c>
      <c r="I49" s="272"/>
      <c r="J49" s="273">
        <v>0</v>
      </c>
      <c r="K49" s="198"/>
      <c r="L49" s="198" t="s">
        <v>494</v>
      </c>
      <c r="M49" s="198"/>
      <c r="N49" s="263">
        <v>0</v>
      </c>
      <c r="O49" s="201"/>
      <c r="P49" s="201" t="s">
        <v>494</v>
      </c>
      <c r="Q49" s="201"/>
      <c r="R49" s="263">
        <v>0</v>
      </c>
      <c r="S49" s="201"/>
      <c r="T49" s="201" t="s">
        <v>494</v>
      </c>
      <c r="U49" s="264"/>
      <c r="V49" s="264">
        <v>0</v>
      </c>
      <c r="W49" s="264"/>
      <c r="X49" s="264">
        <v>0</v>
      </c>
      <c r="Y49" s="264"/>
      <c r="Z49" s="264" t="s">
        <v>494</v>
      </c>
      <c r="AA49" s="264"/>
      <c r="AB49" s="264">
        <v>0</v>
      </c>
      <c r="AC49" s="265">
        <v>0</v>
      </c>
    </row>
    <row r="50" spans="1:29" x14ac:dyDescent="0.25">
      <c r="A50" s="160" t="s">
        <v>150</v>
      </c>
      <c r="B50" s="161" t="s">
        <v>149</v>
      </c>
      <c r="C50" s="270" t="s">
        <v>494</v>
      </c>
      <c r="D50" s="271">
        <v>0</v>
      </c>
      <c r="E50" s="271"/>
      <c r="F50" s="271"/>
      <c r="G50" s="272">
        <v>0</v>
      </c>
      <c r="H50" s="272" t="s">
        <v>494</v>
      </c>
      <c r="I50" s="272"/>
      <c r="J50" s="273">
        <v>0</v>
      </c>
      <c r="K50" s="198"/>
      <c r="L50" s="198" t="s">
        <v>494</v>
      </c>
      <c r="M50" s="198"/>
      <c r="N50" s="263">
        <v>0</v>
      </c>
      <c r="O50" s="201"/>
      <c r="P50" s="201" t="s">
        <v>494</v>
      </c>
      <c r="Q50" s="201"/>
      <c r="R50" s="263">
        <v>0</v>
      </c>
      <c r="S50" s="201"/>
      <c r="T50" s="201" t="s">
        <v>494</v>
      </c>
      <c r="U50" s="264"/>
      <c r="V50" s="264">
        <v>0</v>
      </c>
      <c r="W50" s="264"/>
      <c r="X50" s="264">
        <v>0</v>
      </c>
      <c r="Y50" s="264"/>
      <c r="Z50" s="264" t="s">
        <v>494</v>
      </c>
      <c r="AA50" s="264"/>
      <c r="AB50" s="264">
        <v>0</v>
      </c>
      <c r="AC50" s="265">
        <v>0</v>
      </c>
    </row>
    <row r="51" spans="1:29" ht="31.5" x14ac:dyDescent="0.25">
      <c r="A51" s="160" t="s">
        <v>148</v>
      </c>
      <c r="B51" s="161" t="s">
        <v>147</v>
      </c>
      <c r="C51" s="262" t="s">
        <v>494</v>
      </c>
      <c r="D51" s="263">
        <v>0</v>
      </c>
      <c r="E51" s="263"/>
      <c r="F51" s="263"/>
      <c r="G51" s="198">
        <v>0</v>
      </c>
      <c r="H51" s="198" t="s">
        <v>494</v>
      </c>
      <c r="I51" s="198"/>
      <c r="J51" s="267">
        <v>0</v>
      </c>
      <c r="K51" s="198"/>
      <c r="L51" s="198" t="s">
        <v>494</v>
      </c>
      <c r="M51" s="198"/>
      <c r="N51" s="263">
        <v>0</v>
      </c>
      <c r="O51" s="201"/>
      <c r="P51" s="201" t="s">
        <v>494</v>
      </c>
      <c r="Q51" s="201"/>
      <c r="R51" s="263">
        <v>0</v>
      </c>
      <c r="S51" s="201"/>
      <c r="T51" s="201" t="s">
        <v>494</v>
      </c>
      <c r="U51" s="264"/>
      <c r="V51" s="264">
        <v>0</v>
      </c>
      <c r="W51" s="264"/>
      <c r="X51" s="264">
        <v>0</v>
      </c>
      <c r="Y51" s="264"/>
      <c r="Z51" s="264" t="s">
        <v>494</v>
      </c>
      <c r="AA51" s="264"/>
      <c r="AB51" s="264">
        <v>0</v>
      </c>
      <c r="AC51" s="265">
        <v>0</v>
      </c>
    </row>
    <row r="52" spans="1:29" ht="31.5" x14ac:dyDescent="0.25">
      <c r="A52" s="160" t="s">
        <v>146</v>
      </c>
      <c r="B52" s="161" t="s">
        <v>145</v>
      </c>
      <c r="C52" s="262" t="s">
        <v>494</v>
      </c>
      <c r="D52" s="263">
        <v>0</v>
      </c>
      <c r="E52" s="263"/>
      <c r="F52" s="263"/>
      <c r="G52" s="198">
        <v>0</v>
      </c>
      <c r="H52" s="198" t="s">
        <v>494</v>
      </c>
      <c r="I52" s="198"/>
      <c r="J52" s="267">
        <v>0</v>
      </c>
      <c r="K52" s="198"/>
      <c r="L52" s="198" t="s">
        <v>494</v>
      </c>
      <c r="M52" s="198"/>
      <c r="N52" s="263">
        <v>0</v>
      </c>
      <c r="O52" s="201"/>
      <c r="P52" s="201" t="s">
        <v>494</v>
      </c>
      <c r="Q52" s="201"/>
      <c r="R52" s="263">
        <v>0</v>
      </c>
      <c r="S52" s="201"/>
      <c r="T52" s="201" t="s">
        <v>494</v>
      </c>
      <c r="U52" s="264"/>
      <c r="V52" s="264">
        <v>0</v>
      </c>
      <c r="W52" s="264"/>
      <c r="X52" s="264">
        <v>0</v>
      </c>
      <c r="Y52" s="264"/>
      <c r="Z52" s="264" t="s">
        <v>494</v>
      </c>
      <c r="AA52" s="264"/>
      <c r="AB52" s="264">
        <v>0</v>
      </c>
      <c r="AC52" s="265">
        <v>0</v>
      </c>
    </row>
    <row r="53" spans="1:29" x14ac:dyDescent="0.25">
      <c r="A53" s="160" t="s">
        <v>144</v>
      </c>
      <c r="B53" s="161" t="s">
        <v>143</v>
      </c>
      <c r="C53" s="198" t="s">
        <v>494</v>
      </c>
      <c r="D53" s="263">
        <v>0</v>
      </c>
      <c r="E53" s="263"/>
      <c r="F53" s="263"/>
      <c r="G53" s="198">
        <v>0</v>
      </c>
      <c r="H53" s="198" t="s">
        <v>494</v>
      </c>
      <c r="I53" s="198"/>
      <c r="J53" s="267">
        <v>0</v>
      </c>
      <c r="K53" s="198"/>
      <c r="L53" s="198" t="s">
        <v>494</v>
      </c>
      <c r="M53" s="198"/>
      <c r="N53" s="263">
        <v>0</v>
      </c>
      <c r="O53" s="201"/>
      <c r="P53" s="201" t="s">
        <v>494</v>
      </c>
      <c r="Q53" s="201"/>
      <c r="R53" s="263">
        <v>0</v>
      </c>
      <c r="S53" s="201"/>
      <c r="T53" s="201" t="s">
        <v>494</v>
      </c>
      <c r="U53" s="264"/>
      <c r="V53" s="264">
        <v>0</v>
      </c>
      <c r="W53" s="264"/>
      <c r="X53" s="264">
        <v>0</v>
      </c>
      <c r="Y53" s="264"/>
      <c r="Z53" s="264" t="s">
        <v>494</v>
      </c>
      <c r="AA53" s="264"/>
      <c r="AB53" s="264">
        <v>0</v>
      </c>
      <c r="AC53" s="265">
        <v>0</v>
      </c>
    </row>
    <row r="54" spans="1:29" x14ac:dyDescent="0.25">
      <c r="A54" s="160" t="s">
        <v>142</v>
      </c>
      <c r="B54" s="161" t="s">
        <v>463</v>
      </c>
      <c r="C54" s="270" t="s">
        <v>494</v>
      </c>
      <c r="D54" s="274">
        <v>0</v>
      </c>
      <c r="E54" s="274"/>
      <c r="F54" s="274"/>
      <c r="G54" s="275">
        <v>0</v>
      </c>
      <c r="H54" s="275" t="s">
        <v>494</v>
      </c>
      <c r="I54" s="275"/>
      <c r="J54" s="276">
        <v>0</v>
      </c>
      <c r="K54" s="198"/>
      <c r="L54" s="198" t="s">
        <v>494</v>
      </c>
      <c r="M54" s="198"/>
      <c r="N54" s="263">
        <v>0</v>
      </c>
      <c r="O54" s="201"/>
      <c r="P54" s="201" t="s">
        <v>494</v>
      </c>
      <c r="Q54" s="201"/>
      <c r="R54" s="263">
        <v>0</v>
      </c>
      <c r="S54" s="201"/>
      <c r="T54" s="201" t="s">
        <v>494</v>
      </c>
      <c r="U54" s="264"/>
      <c r="V54" s="264">
        <v>0</v>
      </c>
      <c r="W54" s="264"/>
      <c r="X54" s="264">
        <v>0</v>
      </c>
      <c r="Y54" s="264"/>
      <c r="Z54" s="264" t="s">
        <v>494</v>
      </c>
      <c r="AA54" s="264"/>
      <c r="AB54" s="264">
        <v>0</v>
      </c>
      <c r="AC54" s="265">
        <v>0</v>
      </c>
    </row>
    <row r="55" spans="1:29" x14ac:dyDescent="0.25">
      <c r="A55" s="160" t="s">
        <v>474</v>
      </c>
      <c r="B55" s="161" t="s">
        <v>464</v>
      </c>
      <c r="C55" s="270" t="s">
        <v>494</v>
      </c>
      <c r="D55" s="263">
        <v>0</v>
      </c>
      <c r="E55" s="263"/>
      <c r="F55" s="263"/>
      <c r="G55" s="198">
        <v>0</v>
      </c>
      <c r="H55" s="198" t="s">
        <v>494</v>
      </c>
      <c r="I55" s="198"/>
      <c r="J55" s="267">
        <v>0</v>
      </c>
      <c r="K55" s="198"/>
      <c r="L55" s="198" t="s">
        <v>494</v>
      </c>
      <c r="M55" s="198"/>
      <c r="N55" s="263">
        <v>0</v>
      </c>
      <c r="O55" s="201"/>
      <c r="P55" s="201" t="s">
        <v>494</v>
      </c>
      <c r="Q55" s="201"/>
      <c r="R55" s="263">
        <v>0</v>
      </c>
      <c r="S55" s="201"/>
      <c r="T55" s="201" t="s">
        <v>494</v>
      </c>
      <c r="U55" s="264"/>
      <c r="V55" s="264">
        <v>0</v>
      </c>
      <c r="W55" s="264"/>
      <c r="X55" s="264">
        <v>0</v>
      </c>
      <c r="Y55" s="264"/>
      <c r="Z55" s="264" t="s">
        <v>494</v>
      </c>
      <c r="AA55" s="264"/>
      <c r="AB55" s="264">
        <v>0</v>
      </c>
      <c r="AC55" s="265">
        <v>0</v>
      </c>
    </row>
    <row r="56" spans="1:29" x14ac:dyDescent="0.25">
      <c r="A56" s="160" t="s">
        <v>475</v>
      </c>
      <c r="B56" s="161" t="s">
        <v>465</v>
      </c>
      <c r="C56" s="270" t="s">
        <v>494</v>
      </c>
      <c r="D56" s="263">
        <v>0</v>
      </c>
      <c r="E56" s="263"/>
      <c r="F56" s="263"/>
      <c r="G56" s="198">
        <v>0</v>
      </c>
      <c r="H56" s="198" t="s">
        <v>494</v>
      </c>
      <c r="I56" s="198"/>
      <c r="J56" s="267">
        <v>0</v>
      </c>
      <c r="K56" s="198"/>
      <c r="L56" s="198" t="s">
        <v>494</v>
      </c>
      <c r="M56" s="198"/>
      <c r="N56" s="263">
        <v>0</v>
      </c>
      <c r="O56" s="201"/>
      <c r="P56" s="201" t="s">
        <v>494</v>
      </c>
      <c r="Q56" s="201"/>
      <c r="R56" s="263">
        <v>0</v>
      </c>
      <c r="S56" s="201"/>
      <c r="T56" s="201" t="s">
        <v>494</v>
      </c>
      <c r="U56" s="264"/>
      <c r="V56" s="264">
        <v>0</v>
      </c>
      <c r="W56" s="264"/>
      <c r="X56" s="264">
        <v>0</v>
      </c>
      <c r="Y56" s="264"/>
      <c r="Z56" s="264" t="s">
        <v>494</v>
      </c>
      <c r="AA56" s="264"/>
      <c r="AB56" s="264">
        <v>0</v>
      </c>
      <c r="AC56" s="265">
        <v>0</v>
      </c>
    </row>
    <row r="57" spans="1:29" x14ac:dyDescent="0.25">
      <c r="A57" s="160" t="s">
        <v>476</v>
      </c>
      <c r="B57" s="161" t="s">
        <v>467</v>
      </c>
      <c r="C57" s="270" t="s">
        <v>494</v>
      </c>
      <c r="D57" s="263">
        <v>0</v>
      </c>
      <c r="E57" s="263"/>
      <c r="F57" s="263"/>
      <c r="G57" s="198">
        <v>0</v>
      </c>
      <c r="H57" s="198" t="s">
        <v>494</v>
      </c>
      <c r="I57" s="198"/>
      <c r="J57" s="267">
        <v>0</v>
      </c>
      <c r="K57" s="198"/>
      <c r="L57" s="198" t="s">
        <v>494</v>
      </c>
      <c r="M57" s="198"/>
      <c r="N57" s="263">
        <v>0</v>
      </c>
      <c r="O57" s="201"/>
      <c r="P57" s="201" t="s">
        <v>494</v>
      </c>
      <c r="Q57" s="201"/>
      <c r="R57" s="263">
        <v>0</v>
      </c>
      <c r="S57" s="201"/>
      <c r="T57" s="201" t="s">
        <v>494</v>
      </c>
      <c r="U57" s="264"/>
      <c r="V57" s="264">
        <v>0</v>
      </c>
      <c r="W57" s="264"/>
      <c r="X57" s="264">
        <v>0</v>
      </c>
      <c r="Y57" s="264"/>
      <c r="Z57" s="264" t="s">
        <v>494</v>
      </c>
      <c r="AA57" s="264"/>
      <c r="AB57" s="264">
        <v>0</v>
      </c>
      <c r="AC57" s="265">
        <v>0</v>
      </c>
    </row>
    <row r="58" spans="1:29" x14ac:dyDescent="0.25">
      <c r="A58" s="160" t="s">
        <v>477</v>
      </c>
      <c r="B58" s="161" t="s">
        <v>469</v>
      </c>
      <c r="C58" s="270" t="s">
        <v>494</v>
      </c>
      <c r="D58" s="274">
        <v>0</v>
      </c>
      <c r="E58" s="274"/>
      <c r="F58" s="274"/>
      <c r="G58" s="275">
        <v>0</v>
      </c>
      <c r="H58" s="275" t="s">
        <v>494</v>
      </c>
      <c r="I58" s="275"/>
      <c r="J58" s="275">
        <v>0</v>
      </c>
      <c r="K58" s="275"/>
      <c r="L58" s="275" t="s">
        <v>494</v>
      </c>
      <c r="M58" s="275"/>
      <c r="N58" s="274">
        <v>0</v>
      </c>
      <c r="O58" s="201"/>
      <c r="P58" s="201" t="s">
        <v>494</v>
      </c>
      <c r="Q58" s="201"/>
      <c r="R58" s="263">
        <v>0</v>
      </c>
      <c r="S58" s="201"/>
      <c r="T58" s="201" t="s">
        <v>494</v>
      </c>
      <c r="U58" s="264"/>
      <c r="V58" s="264">
        <v>0</v>
      </c>
      <c r="W58" s="264"/>
      <c r="X58" s="264">
        <v>0</v>
      </c>
      <c r="Y58" s="264"/>
      <c r="Z58" s="264" t="s">
        <v>494</v>
      </c>
      <c r="AA58" s="264"/>
      <c r="AB58" s="264">
        <v>0</v>
      </c>
      <c r="AC58" s="277">
        <v>0</v>
      </c>
    </row>
    <row r="59" spans="1:29" x14ac:dyDescent="0.25">
      <c r="A59" s="160" t="s">
        <v>478</v>
      </c>
      <c r="B59" s="161" t="s">
        <v>471</v>
      </c>
      <c r="C59" s="254" t="s">
        <v>494</v>
      </c>
      <c r="D59" s="263">
        <v>0</v>
      </c>
      <c r="E59" s="263"/>
      <c r="F59" s="263"/>
      <c r="G59" s="198">
        <v>0</v>
      </c>
      <c r="H59" s="198" t="s">
        <v>494</v>
      </c>
      <c r="I59" s="198"/>
      <c r="J59" s="268">
        <v>0</v>
      </c>
      <c r="K59" s="198"/>
      <c r="L59" s="198" t="s">
        <v>494</v>
      </c>
      <c r="M59" s="198"/>
      <c r="N59" s="263">
        <v>0</v>
      </c>
      <c r="O59" s="201"/>
      <c r="P59" s="201" t="s">
        <v>494</v>
      </c>
      <c r="Q59" s="201"/>
      <c r="R59" s="263">
        <v>0</v>
      </c>
      <c r="S59" s="201"/>
      <c r="T59" s="201" t="s">
        <v>494</v>
      </c>
      <c r="U59" s="264"/>
      <c r="V59" s="264">
        <v>0</v>
      </c>
      <c r="W59" s="264"/>
      <c r="X59" s="264">
        <v>0</v>
      </c>
      <c r="Y59" s="264"/>
      <c r="Z59" s="264" t="s">
        <v>494</v>
      </c>
      <c r="AA59" s="264"/>
      <c r="AB59" s="264">
        <v>0</v>
      </c>
      <c r="AC59" s="265">
        <v>0</v>
      </c>
    </row>
    <row r="60" spans="1:29" x14ac:dyDescent="0.25">
      <c r="A60" s="160" t="s">
        <v>479</v>
      </c>
      <c r="B60" s="161" t="s">
        <v>473</v>
      </c>
      <c r="C60" s="278" t="s">
        <v>494</v>
      </c>
      <c r="D60" s="263" t="s">
        <v>494</v>
      </c>
      <c r="E60" s="263"/>
      <c r="F60" s="263"/>
      <c r="G60" s="198" t="s">
        <v>494</v>
      </c>
      <c r="H60" s="198" t="s">
        <v>494</v>
      </c>
      <c r="I60" s="198"/>
      <c r="J60" s="268"/>
      <c r="K60" s="198"/>
      <c r="L60" s="198" t="s">
        <v>494</v>
      </c>
      <c r="M60" s="198"/>
      <c r="N60" s="263"/>
      <c r="O60" s="201"/>
      <c r="P60" s="201" t="s">
        <v>494</v>
      </c>
      <c r="Q60" s="201"/>
      <c r="R60" s="263"/>
      <c r="S60" s="201"/>
      <c r="T60" s="201" t="s">
        <v>494</v>
      </c>
      <c r="U60" s="264"/>
      <c r="V60" s="264"/>
      <c r="W60" s="264"/>
      <c r="X60" s="264"/>
      <c r="Y60" s="264"/>
      <c r="Z60" s="264"/>
      <c r="AA60" s="264"/>
      <c r="AB60" s="264">
        <v>0</v>
      </c>
      <c r="AC60" s="265">
        <v>0</v>
      </c>
    </row>
    <row r="61" spans="1:29" ht="31.5" x14ac:dyDescent="0.25">
      <c r="A61" s="158" t="s">
        <v>60</v>
      </c>
      <c r="B61" s="159" t="s">
        <v>141</v>
      </c>
      <c r="C61" s="278"/>
      <c r="D61" s="263"/>
      <c r="E61" s="263"/>
      <c r="F61" s="263"/>
      <c r="G61" s="198"/>
      <c r="H61" s="198"/>
      <c r="I61" s="198"/>
      <c r="J61" s="268"/>
      <c r="K61" s="198"/>
      <c r="L61" s="198"/>
      <c r="M61" s="198"/>
      <c r="N61" s="263"/>
      <c r="O61" s="201"/>
      <c r="P61" s="201"/>
      <c r="Q61" s="201"/>
      <c r="R61" s="263"/>
      <c r="S61" s="201"/>
      <c r="T61" s="201"/>
      <c r="U61" s="264"/>
      <c r="V61" s="264"/>
      <c r="W61" s="264"/>
      <c r="X61" s="264"/>
      <c r="Y61" s="264"/>
      <c r="Z61" s="264"/>
      <c r="AA61" s="264"/>
      <c r="AB61" s="264"/>
      <c r="AC61" s="265"/>
    </row>
    <row r="62" spans="1:29" x14ac:dyDescent="0.25">
      <c r="A62" s="160" t="s">
        <v>140</v>
      </c>
      <c r="B62" s="161" t="s">
        <v>139</v>
      </c>
      <c r="C62" s="278" t="s">
        <v>494</v>
      </c>
      <c r="D62" s="271">
        <v>1.269986299083071</v>
      </c>
      <c r="E62" s="271"/>
      <c r="F62" s="271"/>
      <c r="G62" s="272">
        <v>0</v>
      </c>
      <c r="H62" s="272" t="s">
        <v>494</v>
      </c>
      <c r="I62" s="272"/>
      <c r="J62" s="273">
        <v>0</v>
      </c>
      <c r="K62" s="198"/>
      <c r="L62" s="198" t="s">
        <v>494</v>
      </c>
      <c r="M62" s="198"/>
      <c r="N62" s="263">
        <v>0</v>
      </c>
      <c r="O62" s="201"/>
      <c r="P62" s="201" t="s">
        <v>494</v>
      </c>
      <c r="Q62" s="201"/>
      <c r="R62" s="263">
        <v>0</v>
      </c>
      <c r="S62" s="201"/>
      <c r="T62" s="201" t="s">
        <v>494</v>
      </c>
      <c r="U62" s="264"/>
      <c r="V62" s="264">
        <v>0</v>
      </c>
      <c r="W62" s="264"/>
      <c r="X62" s="264">
        <v>0</v>
      </c>
      <c r="Y62" s="264"/>
      <c r="Z62" s="264" t="s">
        <v>494</v>
      </c>
      <c r="AA62" s="264"/>
      <c r="AB62" s="264">
        <v>0</v>
      </c>
      <c r="AC62" s="265">
        <v>0</v>
      </c>
    </row>
    <row r="63" spans="1:29" x14ac:dyDescent="0.25">
      <c r="A63" s="160" t="s">
        <v>138</v>
      </c>
      <c r="B63" s="161" t="s">
        <v>132</v>
      </c>
      <c r="C63" s="278"/>
      <c r="D63" s="271"/>
      <c r="E63" s="271"/>
      <c r="F63" s="271"/>
      <c r="G63" s="272">
        <v>0</v>
      </c>
      <c r="H63" s="272" t="s">
        <v>494</v>
      </c>
      <c r="I63" s="272"/>
      <c r="J63" s="273">
        <v>0</v>
      </c>
      <c r="K63" s="198"/>
      <c r="L63" s="198" t="s">
        <v>494</v>
      </c>
      <c r="M63" s="198"/>
      <c r="N63" s="263">
        <v>0</v>
      </c>
      <c r="O63" s="201"/>
      <c r="P63" s="201" t="s">
        <v>494</v>
      </c>
      <c r="Q63" s="201"/>
      <c r="R63" s="263">
        <v>0</v>
      </c>
      <c r="S63" s="201"/>
      <c r="T63" s="201" t="s">
        <v>494</v>
      </c>
      <c r="U63" s="264"/>
      <c r="V63" s="264">
        <v>0</v>
      </c>
      <c r="W63" s="264"/>
      <c r="X63" s="264">
        <v>0</v>
      </c>
      <c r="Y63" s="264"/>
      <c r="Z63" s="264" t="s">
        <v>494</v>
      </c>
      <c r="AA63" s="264"/>
      <c r="AB63" s="264">
        <v>0</v>
      </c>
      <c r="AC63" s="265">
        <v>0</v>
      </c>
    </row>
    <row r="64" spans="1:29" x14ac:dyDescent="0.25">
      <c r="A64" s="160" t="s">
        <v>137</v>
      </c>
      <c r="B64" s="163" t="s">
        <v>131</v>
      </c>
      <c r="C64" s="270"/>
      <c r="D64" s="263"/>
      <c r="E64" s="263"/>
      <c r="F64" s="263"/>
      <c r="G64" s="198">
        <v>0</v>
      </c>
      <c r="H64" s="198" t="s">
        <v>494</v>
      </c>
      <c r="I64" s="198"/>
      <c r="J64" s="268">
        <v>0</v>
      </c>
      <c r="K64" s="198"/>
      <c r="L64" s="198" t="s">
        <v>494</v>
      </c>
      <c r="M64" s="198"/>
      <c r="N64" s="263">
        <v>0</v>
      </c>
      <c r="O64" s="201"/>
      <c r="P64" s="201" t="s">
        <v>494</v>
      </c>
      <c r="Q64" s="201"/>
      <c r="R64" s="263">
        <v>0</v>
      </c>
      <c r="S64" s="201"/>
      <c r="T64" s="201" t="s">
        <v>494</v>
      </c>
      <c r="U64" s="264"/>
      <c r="V64" s="264">
        <v>0</v>
      </c>
      <c r="W64" s="264"/>
      <c r="X64" s="264">
        <v>0</v>
      </c>
      <c r="Y64" s="264"/>
      <c r="Z64" s="264" t="s">
        <v>494</v>
      </c>
      <c r="AA64" s="264"/>
      <c r="AB64" s="264">
        <v>0</v>
      </c>
      <c r="AC64" s="265">
        <v>0</v>
      </c>
    </row>
    <row r="65" spans="1:29" x14ac:dyDescent="0.25">
      <c r="A65" s="160" t="s">
        <v>136</v>
      </c>
      <c r="B65" s="163" t="s">
        <v>130</v>
      </c>
      <c r="C65" s="264"/>
      <c r="D65" s="265"/>
      <c r="E65" s="279"/>
      <c r="F65" s="279"/>
      <c r="G65" s="200">
        <v>0</v>
      </c>
      <c r="H65" s="200" t="s">
        <v>494</v>
      </c>
      <c r="I65" s="200"/>
      <c r="J65" s="280">
        <v>0</v>
      </c>
      <c r="K65" s="200"/>
      <c r="L65" s="264" t="s">
        <v>494</v>
      </c>
      <c r="M65" s="264"/>
      <c r="N65" s="279">
        <v>0</v>
      </c>
      <c r="O65" s="264"/>
      <c r="P65" s="264" t="s">
        <v>494</v>
      </c>
      <c r="Q65" s="264"/>
      <c r="R65" s="279">
        <v>0</v>
      </c>
      <c r="S65" s="264"/>
      <c r="T65" s="281" t="s">
        <v>494</v>
      </c>
      <c r="U65" s="264"/>
      <c r="V65" s="264">
        <v>0</v>
      </c>
      <c r="W65" s="264"/>
      <c r="X65" s="264">
        <v>0</v>
      </c>
      <c r="Y65" s="264"/>
      <c r="Z65" s="264" t="s">
        <v>494</v>
      </c>
      <c r="AA65" s="264"/>
      <c r="AB65" s="264">
        <v>0</v>
      </c>
      <c r="AC65" s="265">
        <v>0</v>
      </c>
    </row>
    <row r="66" spans="1:29" x14ac:dyDescent="0.25">
      <c r="A66" s="160" t="s">
        <v>135</v>
      </c>
      <c r="B66" s="163" t="s">
        <v>129</v>
      </c>
      <c r="C66" s="264"/>
      <c r="D66" s="279"/>
      <c r="E66" s="279"/>
      <c r="F66" s="279"/>
      <c r="G66" s="200">
        <v>0</v>
      </c>
      <c r="H66" s="200" t="s">
        <v>494</v>
      </c>
      <c r="I66" s="200"/>
      <c r="J66" s="280">
        <v>0</v>
      </c>
      <c r="K66" s="200"/>
      <c r="L66" s="264" t="s">
        <v>494</v>
      </c>
      <c r="M66" s="264"/>
      <c r="N66" s="279">
        <v>0</v>
      </c>
      <c r="O66" s="264"/>
      <c r="P66" s="264" t="s">
        <v>494</v>
      </c>
      <c r="Q66" s="264"/>
      <c r="R66" s="279">
        <v>0</v>
      </c>
      <c r="S66" s="264"/>
      <c r="T66" s="281" t="s">
        <v>494</v>
      </c>
      <c r="U66" s="264"/>
      <c r="V66" s="264">
        <v>0</v>
      </c>
      <c r="W66" s="264"/>
      <c r="X66" s="264">
        <v>0</v>
      </c>
      <c r="Y66" s="264"/>
      <c r="Z66" s="264" t="s">
        <v>494</v>
      </c>
      <c r="AA66" s="264"/>
      <c r="AB66" s="264">
        <v>0</v>
      </c>
      <c r="AC66" s="265">
        <v>0</v>
      </c>
    </row>
    <row r="67" spans="1:29" x14ac:dyDescent="0.25">
      <c r="A67" s="160" t="s">
        <v>134</v>
      </c>
      <c r="B67" s="163" t="s">
        <v>463</v>
      </c>
      <c r="C67" s="264"/>
      <c r="D67" s="277"/>
      <c r="E67" s="277"/>
      <c r="F67" s="277"/>
      <c r="G67" s="282">
        <v>0</v>
      </c>
      <c r="H67" s="282" t="s">
        <v>494</v>
      </c>
      <c r="I67" s="282"/>
      <c r="J67" s="283">
        <v>0</v>
      </c>
      <c r="K67" s="200"/>
      <c r="L67" s="264" t="s">
        <v>494</v>
      </c>
      <c r="M67" s="264"/>
      <c r="N67" s="279">
        <v>0</v>
      </c>
      <c r="O67" s="264"/>
      <c r="P67" s="264" t="s">
        <v>494</v>
      </c>
      <c r="Q67" s="264"/>
      <c r="R67" s="279">
        <v>0</v>
      </c>
      <c r="S67" s="264"/>
      <c r="T67" s="281" t="s">
        <v>494</v>
      </c>
      <c r="U67" s="264"/>
      <c r="V67" s="264">
        <v>0</v>
      </c>
      <c r="W67" s="264"/>
      <c r="X67" s="264">
        <v>0</v>
      </c>
      <c r="Y67" s="264"/>
      <c r="Z67" s="264" t="s">
        <v>494</v>
      </c>
      <c r="AA67" s="264"/>
      <c r="AB67" s="264">
        <v>0</v>
      </c>
      <c r="AC67" s="265">
        <v>0</v>
      </c>
    </row>
    <row r="68" spans="1:29" x14ac:dyDescent="0.25">
      <c r="A68" s="160" t="s">
        <v>480</v>
      </c>
      <c r="B68" s="163" t="s">
        <v>464</v>
      </c>
      <c r="C68" s="264"/>
      <c r="D68" s="279"/>
      <c r="E68" s="279"/>
      <c r="F68" s="279"/>
      <c r="G68" s="200">
        <v>0</v>
      </c>
      <c r="H68" s="200" t="s">
        <v>494</v>
      </c>
      <c r="I68" s="200"/>
      <c r="J68" s="200">
        <v>0</v>
      </c>
      <c r="K68" s="200"/>
      <c r="L68" s="264" t="s">
        <v>494</v>
      </c>
      <c r="M68" s="264"/>
      <c r="N68" s="279">
        <v>0</v>
      </c>
      <c r="O68" s="264"/>
      <c r="P68" s="264" t="s">
        <v>494</v>
      </c>
      <c r="Q68" s="264"/>
      <c r="R68" s="279">
        <v>0</v>
      </c>
      <c r="S68" s="264"/>
      <c r="T68" s="281" t="s">
        <v>494</v>
      </c>
      <c r="U68" s="264"/>
      <c r="V68" s="264">
        <v>0</v>
      </c>
      <c r="W68" s="264"/>
      <c r="X68" s="264">
        <v>0</v>
      </c>
      <c r="Y68" s="264"/>
      <c r="Z68" s="264" t="s">
        <v>494</v>
      </c>
      <c r="AA68" s="264"/>
      <c r="AB68" s="264">
        <v>0</v>
      </c>
      <c r="AC68" s="265">
        <v>0</v>
      </c>
    </row>
    <row r="69" spans="1:29" x14ac:dyDescent="0.25">
      <c r="A69" s="160" t="s">
        <v>481</v>
      </c>
      <c r="B69" s="163" t="s">
        <v>465</v>
      </c>
      <c r="C69" s="264"/>
      <c r="D69" s="279"/>
      <c r="E69" s="279"/>
      <c r="F69" s="279"/>
      <c r="G69" s="200">
        <v>0</v>
      </c>
      <c r="H69" s="200" t="s">
        <v>494</v>
      </c>
      <c r="I69" s="200"/>
      <c r="J69" s="200">
        <v>0</v>
      </c>
      <c r="K69" s="200"/>
      <c r="L69" s="264" t="s">
        <v>494</v>
      </c>
      <c r="M69" s="264"/>
      <c r="N69" s="279">
        <v>0</v>
      </c>
      <c r="O69" s="264"/>
      <c r="P69" s="264" t="s">
        <v>494</v>
      </c>
      <c r="Q69" s="264"/>
      <c r="R69" s="279">
        <v>0</v>
      </c>
      <c r="S69" s="264"/>
      <c r="T69" s="281" t="s">
        <v>494</v>
      </c>
      <c r="U69" s="264"/>
      <c r="V69" s="264">
        <v>0</v>
      </c>
      <c r="W69" s="264"/>
      <c r="X69" s="264">
        <v>0</v>
      </c>
      <c r="Y69" s="264"/>
      <c r="Z69" s="264" t="s">
        <v>494</v>
      </c>
      <c r="AA69" s="264"/>
      <c r="AB69" s="264">
        <v>0</v>
      </c>
      <c r="AC69" s="265">
        <v>0</v>
      </c>
    </row>
    <row r="70" spans="1:29" x14ac:dyDescent="0.25">
      <c r="A70" s="160" t="s">
        <v>482</v>
      </c>
      <c r="B70" s="163" t="s">
        <v>467</v>
      </c>
      <c r="C70" s="264"/>
      <c r="D70" s="279"/>
      <c r="E70" s="279"/>
      <c r="F70" s="279"/>
      <c r="G70" s="200">
        <v>0</v>
      </c>
      <c r="H70" s="200" t="s">
        <v>494</v>
      </c>
      <c r="I70" s="200"/>
      <c r="J70" s="200">
        <v>0</v>
      </c>
      <c r="K70" s="200"/>
      <c r="L70" s="264" t="s">
        <v>494</v>
      </c>
      <c r="M70" s="264"/>
      <c r="N70" s="279">
        <v>0</v>
      </c>
      <c r="O70" s="264"/>
      <c r="P70" s="264" t="s">
        <v>494</v>
      </c>
      <c r="Q70" s="264"/>
      <c r="R70" s="279">
        <v>0</v>
      </c>
      <c r="S70" s="264"/>
      <c r="T70" s="281" t="s">
        <v>494</v>
      </c>
      <c r="U70" s="264"/>
      <c r="V70" s="264">
        <v>0</v>
      </c>
      <c r="W70" s="264"/>
      <c r="X70" s="264">
        <v>0</v>
      </c>
      <c r="Y70" s="264"/>
      <c r="Z70" s="264" t="s">
        <v>494</v>
      </c>
      <c r="AA70" s="264"/>
      <c r="AB70" s="264">
        <v>0</v>
      </c>
      <c r="AC70" s="265">
        <v>0</v>
      </c>
    </row>
    <row r="71" spans="1:29" x14ac:dyDescent="0.25">
      <c r="A71" s="160" t="s">
        <v>483</v>
      </c>
      <c r="B71" s="163" t="s">
        <v>469</v>
      </c>
      <c r="C71" s="264"/>
      <c r="D71" s="277"/>
      <c r="E71" s="277"/>
      <c r="F71" s="277"/>
      <c r="G71" s="282">
        <v>0</v>
      </c>
      <c r="H71" s="282" t="s">
        <v>494</v>
      </c>
      <c r="I71" s="282"/>
      <c r="J71" s="282">
        <v>0</v>
      </c>
      <c r="K71" s="282"/>
      <c r="L71" s="284" t="s">
        <v>494</v>
      </c>
      <c r="M71" s="284"/>
      <c r="N71" s="277">
        <v>0</v>
      </c>
      <c r="O71" s="284"/>
      <c r="P71" s="284" t="s">
        <v>494</v>
      </c>
      <c r="Q71" s="264"/>
      <c r="R71" s="279">
        <v>0</v>
      </c>
      <c r="S71" s="264"/>
      <c r="T71" s="281" t="s">
        <v>494</v>
      </c>
      <c r="U71" s="264"/>
      <c r="V71" s="264">
        <v>0</v>
      </c>
      <c r="W71" s="264"/>
      <c r="X71" s="264">
        <v>0</v>
      </c>
      <c r="Y71" s="264"/>
      <c r="Z71" s="264" t="s">
        <v>494</v>
      </c>
      <c r="AA71" s="264"/>
      <c r="AB71" s="264">
        <v>0</v>
      </c>
      <c r="AC71" s="265">
        <v>0</v>
      </c>
    </row>
    <row r="72" spans="1:29" x14ac:dyDescent="0.25">
      <c r="A72" s="160" t="s">
        <v>484</v>
      </c>
      <c r="B72" s="163" t="s">
        <v>471</v>
      </c>
      <c r="C72" s="264"/>
      <c r="D72" s="264"/>
      <c r="E72" s="264"/>
      <c r="F72" s="264"/>
      <c r="G72" s="200">
        <v>0</v>
      </c>
      <c r="H72" s="200" t="s">
        <v>494</v>
      </c>
      <c r="I72" s="200"/>
      <c r="J72" s="200">
        <v>0</v>
      </c>
      <c r="K72" s="200"/>
      <c r="L72" s="264" t="s">
        <v>494</v>
      </c>
      <c r="M72" s="264"/>
      <c r="N72" s="264">
        <v>0</v>
      </c>
      <c r="O72" s="264"/>
      <c r="P72" s="264" t="s">
        <v>494</v>
      </c>
      <c r="Q72" s="264"/>
      <c r="R72" s="264">
        <v>0</v>
      </c>
      <c r="S72" s="264"/>
      <c r="T72" s="281" t="s">
        <v>494</v>
      </c>
      <c r="U72" s="264"/>
      <c r="V72" s="264">
        <v>0</v>
      </c>
      <c r="W72" s="264"/>
      <c r="X72" s="264">
        <v>0</v>
      </c>
      <c r="Y72" s="264"/>
      <c r="Z72" s="264" t="s">
        <v>494</v>
      </c>
      <c r="AA72" s="264"/>
      <c r="AB72" s="264">
        <v>0</v>
      </c>
      <c r="AC72" s="265">
        <v>0</v>
      </c>
    </row>
    <row r="73" spans="1:29" x14ac:dyDescent="0.25">
      <c r="A73" s="160" t="s">
        <v>485</v>
      </c>
      <c r="B73" s="163" t="s">
        <v>473</v>
      </c>
      <c r="C73" s="264"/>
      <c r="D73" s="264"/>
      <c r="E73" s="264"/>
      <c r="F73" s="264"/>
      <c r="G73" s="200" t="s">
        <v>494</v>
      </c>
      <c r="H73" s="200" t="s">
        <v>494</v>
      </c>
      <c r="I73" s="200"/>
      <c r="J73" s="200" t="s">
        <v>494</v>
      </c>
      <c r="K73" s="200"/>
      <c r="L73" s="264" t="s">
        <v>494</v>
      </c>
      <c r="M73" s="264"/>
      <c r="N73" s="264" t="s">
        <v>494</v>
      </c>
      <c r="O73" s="264"/>
      <c r="P73" s="264" t="s">
        <v>494</v>
      </c>
      <c r="Q73" s="264"/>
      <c r="R73" s="264" t="s">
        <v>494</v>
      </c>
      <c r="S73" s="264"/>
      <c r="T73" s="281" t="s">
        <v>494</v>
      </c>
      <c r="U73" s="264"/>
      <c r="V73" s="264" t="s">
        <v>494</v>
      </c>
      <c r="W73" s="264"/>
      <c r="X73" s="264"/>
      <c r="Y73" s="264"/>
      <c r="Z73" s="264"/>
      <c r="AA73" s="264"/>
      <c r="AB73" s="264">
        <v>0</v>
      </c>
      <c r="AC73" s="265">
        <v>0</v>
      </c>
    </row>
    <row r="74" spans="1:29" ht="31.5" x14ac:dyDescent="0.25">
      <c r="A74" s="158" t="s">
        <v>59</v>
      </c>
      <c r="B74" s="164" t="s">
        <v>228</v>
      </c>
      <c r="C74" s="264"/>
      <c r="D74" s="264"/>
      <c r="E74" s="264"/>
      <c r="F74" s="264"/>
      <c r="G74" s="200">
        <v>0</v>
      </c>
      <c r="H74" s="200" t="s">
        <v>494</v>
      </c>
      <c r="I74" s="200"/>
      <c r="J74" s="200">
        <v>0</v>
      </c>
      <c r="K74" s="200"/>
      <c r="L74" s="264" t="s">
        <v>494</v>
      </c>
      <c r="M74" s="264"/>
      <c r="N74" s="264">
        <v>0</v>
      </c>
      <c r="O74" s="264"/>
      <c r="P74" s="264" t="s">
        <v>494</v>
      </c>
      <c r="Q74" s="264"/>
      <c r="R74" s="264">
        <v>0</v>
      </c>
      <c r="S74" s="264"/>
      <c r="T74" s="281" t="s">
        <v>494</v>
      </c>
      <c r="U74" s="264"/>
      <c r="V74" s="264">
        <v>0</v>
      </c>
      <c r="W74" s="264"/>
      <c r="X74" s="264">
        <v>0</v>
      </c>
      <c r="Y74" s="264"/>
      <c r="Z74" s="264" t="s">
        <v>494</v>
      </c>
      <c r="AA74" s="264"/>
      <c r="AB74" s="264">
        <v>0</v>
      </c>
      <c r="AC74" s="265">
        <v>0</v>
      </c>
    </row>
    <row r="75" spans="1:29" x14ac:dyDescent="0.25">
      <c r="A75" s="158" t="s">
        <v>57</v>
      </c>
      <c r="B75" s="159" t="s">
        <v>133</v>
      </c>
      <c r="C75" s="264"/>
      <c r="D75" s="264"/>
      <c r="E75" s="264"/>
      <c r="F75" s="264"/>
      <c r="G75" s="200"/>
      <c r="H75" s="200"/>
      <c r="I75" s="200"/>
      <c r="J75" s="200"/>
      <c r="K75" s="200"/>
      <c r="L75" s="264"/>
      <c r="M75" s="264"/>
      <c r="N75" s="264"/>
      <c r="O75" s="264"/>
      <c r="P75" s="264"/>
      <c r="Q75" s="264"/>
      <c r="R75" s="264"/>
      <c r="S75" s="264"/>
      <c r="T75" s="281"/>
      <c r="U75" s="264"/>
      <c r="V75" s="264"/>
      <c r="W75" s="264"/>
      <c r="X75" s="264"/>
      <c r="Y75" s="264"/>
      <c r="Z75" s="264"/>
      <c r="AA75" s="264"/>
      <c r="AB75" s="264"/>
      <c r="AC75" s="265"/>
    </row>
    <row r="76" spans="1:29" x14ac:dyDescent="0.25">
      <c r="A76" s="160" t="s">
        <v>223</v>
      </c>
      <c r="B76" s="163" t="s">
        <v>462</v>
      </c>
      <c r="C76" s="264"/>
      <c r="D76" s="264"/>
      <c r="E76" s="264"/>
      <c r="F76" s="264"/>
      <c r="G76" s="200">
        <v>0</v>
      </c>
      <c r="H76" s="200" t="s">
        <v>494</v>
      </c>
      <c r="I76" s="200"/>
      <c r="J76" s="200">
        <v>0</v>
      </c>
      <c r="K76" s="200"/>
      <c r="L76" s="264" t="s">
        <v>494</v>
      </c>
      <c r="M76" s="264"/>
      <c r="N76" s="264">
        <v>0</v>
      </c>
      <c r="O76" s="264"/>
      <c r="P76" s="264" t="s">
        <v>494</v>
      </c>
      <c r="Q76" s="264"/>
      <c r="R76" s="264">
        <v>0</v>
      </c>
      <c r="S76" s="264"/>
      <c r="T76" s="281" t="s">
        <v>494</v>
      </c>
      <c r="U76" s="264"/>
      <c r="V76" s="264">
        <v>0</v>
      </c>
      <c r="W76" s="264"/>
      <c r="X76" s="264">
        <v>0</v>
      </c>
      <c r="Y76" s="264"/>
      <c r="Z76" s="264" t="s">
        <v>494</v>
      </c>
      <c r="AA76" s="264"/>
      <c r="AB76" s="264">
        <v>0</v>
      </c>
      <c r="AC76" s="265">
        <v>0</v>
      </c>
    </row>
    <row r="77" spans="1:29" ht="31.5" x14ac:dyDescent="0.25">
      <c r="A77" s="160" t="s">
        <v>224</v>
      </c>
      <c r="B77" s="163" t="s">
        <v>460</v>
      </c>
      <c r="C77" s="264"/>
      <c r="D77" s="264"/>
      <c r="E77" s="264"/>
      <c r="F77" s="264"/>
      <c r="G77" s="200">
        <v>0</v>
      </c>
      <c r="H77" s="200" t="s">
        <v>494</v>
      </c>
      <c r="I77" s="200"/>
      <c r="J77" s="200">
        <v>0</v>
      </c>
      <c r="K77" s="200"/>
      <c r="L77" s="264" t="s">
        <v>494</v>
      </c>
      <c r="M77" s="264"/>
      <c r="N77" s="264">
        <v>0</v>
      </c>
      <c r="O77" s="264"/>
      <c r="P77" s="264" t="s">
        <v>494</v>
      </c>
      <c r="Q77" s="264"/>
      <c r="R77" s="264">
        <v>0</v>
      </c>
      <c r="S77" s="264"/>
      <c r="T77" s="281" t="s">
        <v>494</v>
      </c>
      <c r="U77" s="264"/>
      <c r="V77" s="264">
        <v>0</v>
      </c>
      <c r="W77" s="264"/>
      <c r="X77" s="264">
        <v>0</v>
      </c>
      <c r="Y77" s="264"/>
      <c r="Z77" s="264" t="s">
        <v>494</v>
      </c>
      <c r="AA77" s="264"/>
      <c r="AB77" s="264">
        <v>0</v>
      </c>
      <c r="AC77" s="265">
        <v>0</v>
      </c>
    </row>
    <row r="78" spans="1:29" x14ac:dyDescent="0.25">
      <c r="A78" s="160" t="s">
        <v>225</v>
      </c>
      <c r="B78" s="161" t="s">
        <v>149</v>
      </c>
      <c r="C78" s="264"/>
      <c r="D78" s="264"/>
      <c r="E78" s="264"/>
      <c r="F78" s="264"/>
      <c r="G78" s="200">
        <v>0</v>
      </c>
      <c r="H78" s="200" t="s">
        <v>494</v>
      </c>
      <c r="I78" s="200"/>
      <c r="J78" s="200">
        <v>0</v>
      </c>
      <c r="K78" s="200"/>
      <c r="L78" s="264" t="s">
        <v>494</v>
      </c>
      <c r="M78" s="264"/>
      <c r="N78" s="264">
        <v>0</v>
      </c>
      <c r="O78" s="264"/>
      <c r="P78" s="264" t="s">
        <v>494</v>
      </c>
      <c r="Q78" s="264"/>
      <c r="R78" s="264">
        <v>0</v>
      </c>
      <c r="S78" s="264"/>
      <c r="T78" s="281" t="s">
        <v>494</v>
      </c>
      <c r="U78" s="264"/>
      <c r="V78" s="264">
        <v>0</v>
      </c>
      <c r="W78" s="264"/>
      <c r="X78" s="264">
        <v>0</v>
      </c>
      <c r="Y78" s="264"/>
      <c r="Z78" s="264" t="s">
        <v>494</v>
      </c>
      <c r="AA78" s="264"/>
      <c r="AB78" s="264">
        <v>0</v>
      </c>
      <c r="AC78" s="265">
        <v>0</v>
      </c>
    </row>
    <row r="79" spans="1:29" x14ac:dyDescent="0.25">
      <c r="A79" s="160" t="s">
        <v>226</v>
      </c>
      <c r="B79" s="161" t="s">
        <v>486</v>
      </c>
      <c r="C79" s="264"/>
      <c r="D79" s="264"/>
      <c r="E79" s="264"/>
      <c r="F79" s="264"/>
      <c r="G79" s="200">
        <v>0</v>
      </c>
      <c r="H79" s="200" t="s">
        <v>494</v>
      </c>
      <c r="I79" s="200"/>
      <c r="J79" s="200">
        <v>0</v>
      </c>
      <c r="K79" s="200"/>
      <c r="L79" s="264" t="s">
        <v>494</v>
      </c>
      <c r="M79" s="264"/>
      <c r="N79" s="264">
        <v>0</v>
      </c>
      <c r="O79" s="264"/>
      <c r="P79" s="264" t="s">
        <v>494</v>
      </c>
      <c r="Q79" s="264"/>
      <c r="R79" s="264">
        <v>0</v>
      </c>
      <c r="S79" s="264"/>
      <c r="T79" s="281" t="s">
        <v>494</v>
      </c>
      <c r="U79" s="264"/>
      <c r="V79" s="264">
        <v>0</v>
      </c>
      <c r="W79" s="264"/>
      <c r="X79" s="264">
        <v>0</v>
      </c>
      <c r="Y79" s="264"/>
      <c r="Z79" s="264" t="s">
        <v>494</v>
      </c>
      <c r="AA79" s="264"/>
      <c r="AB79" s="264">
        <v>0</v>
      </c>
      <c r="AC79" s="265">
        <v>0</v>
      </c>
    </row>
    <row r="80" spans="1:29" x14ac:dyDescent="0.25">
      <c r="A80" s="160" t="s">
        <v>227</v>
      </c>
      <c r="B80" s="161" t="s">
        <v>463</v>
      </c>
      <c r="C80" s="264"/>
      <c r="D80" s="264"/>
      <c r="E80" s="264"/>
      <c r="F80" s="264"/>
      <c r="G80" s="200">
        <v>0</v>
      </c>
      <c r="H80" s="200" t="s">
        <v>494</v>
      </c>
      <c r="I80" s="200"/>
      <c r="J80" s="200">
        <v>0</v>
      </c>
      <c r="K80" s="200"/>
      <c r="L80" s="264" t="s">
        <v>494</v>
      </c>
      <c r="M80" s="264"/>
      <c r="N80" s="264">
        <v>0</v>
      </c>
      <c r="O80" s="264"/>
      <c r="P80" s="264" t="s">
        <v>494</v>
      </c>
      <c r="Q80" s="264"/>
      <c r="R80" s="264">
        <v>0</v>
      </c>
      <c r="S80" s="264"/>
      <c r="T80" s="281" t="s">
        <v>494</v>
      </c>
      <c r="U80" s="264"/>
      <c r="V80" s="264">
        <v>0</v>
      </c>
      <c r="W80" s="264"/>
      <c r="X80" s="264">
        <v>0</v>
      </c>
      <c r="Y80" s="264"/>
      <c r="Z80" s="264" t="s">
        <v>494</v>
      </c>
      <c r="AA80" s="264"/>
      <c r="AB80" s="264">
        <v>0</v>
      </c>
      <c r="AC80" s="265">
        <v>0</v>
      </c>
    </row>
    <row r="81" spans="1:29" x14ac:dyDescent="0.25">
      <c r="A81" s="160" t="s">
        <v>487</v>
      </c>
      <c r="B81" s="161" t="s">
        <v>464</v>
      </c>
      <c r="C81" s="264"/>
      <c r="D81" s="264"/>
      <c r="E81" s="264"/>
      <c r="F81" s="264"/>
      <c r="G81" s="200">
        <v>0</v>
      </c>
      <c r="H81" s="200" t="s">
        <v>494</v>
      </c>
      <c r="I81" s="200"/>
      <c r="J81" s="200">
        <v>0</v>
      </c>
      <c r="K81" s="200"/>
      <c r="L81" s="264" t="s">
        <v>494</v>
      </c>
      <c r="M81" s="264"/>
      <c r="N81" s="264">
        <v>0</v>
      </c>
      <c r="O81" s="264"/>
      <c r="P81" s="264" t="s">
        <v>494</v>
      </c>
      <c r="Q81" s="264"/>
      <c r="R81" s="264">
        <v>0</v>
      </c>
      <c r="S81" s="264"/>
      <c r="T81" s="281" t="s">
        <v>494</v>
      </c>
      <c r="U81" s="264"/>
      <c r="V81" s="264">
        <v>0</v>
      </c>
      <c r="W81" s="264"/>
      <c r="X81" s="264">
        <v>0</v>
      </c>
      <c r="Y81" s="264"/>
      <c r="Z81" s="264" t="s">
        <v>494</v>
      </c>
      <c r="AA81" s="264"/>
      <c r="AB81" s="264">
        <v>0</v>
      </c>
      <c r="AC81" s="265">
        <v>0</v>
      </c>
    </row>
    <row r="82" spans="1:29" x14ac:dyDescent="0.25">
      <c r="A82" s="160" t="s">
        <v>488</v>
      </c>
      <c r="B82" s="161" t="s">
        <v>465</v>
      </c>
      <c r="C82" s="264"/>
      <c r="D82" s="264"/>
      <c r="E82" s="264"/>
      <c r="F82" s="264"/>
      <c r="G82" s="200">
        <v>0</v>
      </c>
      <c r="H82" s="200" t="s">
        <v>494</v>
      </c>
      <c r="I82" s="200"/>
      <c r="J82" s="200">
        <v>0</v>
      </c>
      <c r="K82" s="200"/>
      <c r="L82" s="264" t="s">
        <v>494</v>
      </c>
      <c r="M82" s="264"/>
      <c r="N82" s="264">
        <v>0</v>
      </c>
      <c r="O82" s="264"/>
      <c r="P82" s="264" t="s">
        <v>494</v>
      </c>
      <c r="Q82" s="264"/>
      <c r="R82" s="264">
        <v>0</v>
      </c>
      <c r="S82" s="264"/>
      <c r="T82" s="281" t="s">
        <v>494</v>
      </c>
      <c r="U82" s="264"/>
      <c r="V82" s="264">
        <v>0</v>
      </c>
      <c r="W82" s="264"/>
      <c r="X82" s="264">
        <v>0</v>
      </c>
      <c r="Y82" s="264"/>
      <c r="Z82" s="264" t="s">
        <v>494</v>
      </c>
      <c r="AA82" s="264"/>
      <c r="AB82" s="264">
        <v>0</v>
      </c>
      <c r="AC82" s="265">
        <v>0</v>
      </c>
    </row>
    <row r="83" spans="1:29" x14ac:dyDescent="0.25">
      <c r="A83" s="160" t="s">
        <v>489</v>
      </c>
      <c r="B83" s="161" t="s">
        <v>467</v>
      </c>
      <c r="C83" s="264"/>
      <c r="D83" s="264"/>
      <c r="E83" s="264"/>
      <c r="F83" s="264"/>
      <c r="G83" s="200">
        <v>0</v>
      </c>
      <c r="H83" s="200" t="s">
        <v>494</v>
      </c>
      <c r="I83" s="200"/>
      <c r="J83" s="200">
        <v>0</v>
      </c>
      <c r="K83" s="200"/>
      <c r="L83" s="264" t="s">
        <v>494</v>
      </c>
      <c r="M83" s="264"/>
      <c r="N83" s="264">
        <v>0</v>
      </c>
      <c r="O83" s="264"/>
      <c r="P83" s="264" t="s">
        <v>494</v>
      </c>
      <c r="Q83" s="264"/>
      <c r="R83" s="264">
        <v>0</v>
      </c>
      <c r="S83" s="264"/>
      <c r="T83" s="281" t="s">
        <v>494</v>
      </c>
      <c r="U83" s="264"/>
      <c r="V83" s="264">
        <v>0</v>
      </c>
      <c r="W83" s="264"/>
      <c r="X83" s="264">
        <v>0</v>
      </c>
      <c r="Y83" s="264"/>
      <c r="Z83" s="264" t="s">
        <v>494</v>
      </c>
      <c r="AA83" s="264"/>
      <c r="AB83" s="264">
        <v>0</v>
      </c>
      <c r="AC83" s="265">
        <v>0</v>
      </c>
    </row>
    <row r="84" spans="1:29" x14ac:dyDescent="0.25">
      <c r="A84" s="160" t="s">
        <v>490</v>
      </c>
      <c r="B84" s="161" t="s">
        <v>469</v>
      </c>
      <c r="C84" s="264"/>
      <c r="D84" s="264"/>
      <c r="E84" s="264"/>
      <c r="F84" s="264"/>
      <c r="G84" s="200">
        <v>0</v>
      </c>
      <c r="H84" s="200" t="s">
        <v>494</v>
      </c>
      <c r="I84" s="200"/>
      <c r="J84" s="200">
        <v>0</v>
      </c>
      <c r="K84" s="200"/>
      <c r="L84" s="264" t="s">
        <v>494</v>
      </c>
      <c r="M84" s="264"/>
      <c r="N84" s="264">
        <v>0</v>
      </c>
      <c r="O84" s="264"/>
      <c r="P84" s="264" t="s">
        <v>494</v>
      </c>
      <c r="Q84" s="264"/>
      <c r="R84" s="264">
        <v>0</v>
      </c>
      <c r="S84" s="264"/>
      <c r="T84" s="281" t="s">
        <v>494</v>
      </c>
      <c r="U84" s="264"/>
      <c r="V84" s="264">
        <v>0</v>
      </c>
      <c r="W84" s="264"/>
      <c r="X84" s="264">
        <v>0</v>
      </c>
      <c r="Y84" s="264"/>
      <c r="Z84" s="264" t="s">
        <v>494</v>
      </c>
      <c r="AA84" s="264"/>
      <c r="AB84" s="264">
        <v>0</v>
      </c>
      <c r="AC84" s="265">
        <v>0</v>
      </c>
    </row>
    <row r="85" spans="1:29" x14ac:dyDescent="0.25">
      <c r="A85" s="160" t="s">
        <v>491</v>
      </c>
      <c r="B85" s="161" t="s">
        <v>471</v>
      </c>
      <c r="C85" s="264"/>
      <c r="D85" s="264"/>
      <c r="E85" s="264"/>
      <c r="F85" s="264"/>
      <c r="G85" s="200">
        <v>0</v>
      </c>
      <c r="H85" s="200" t="s">
        <v>494</v>
      </c>
      <c r="I85" s="200"/>
      <c r="J85" s="200">
        <v>0</v>
      </c>
      <c r="K85" s="200"/>
      <c r="L85" s="264" t="s">
        <v>494</v>
      </c>
      <c r="M85" s="264"/>
      <c r="N85" s="264">
        <v>0</v>
      </c>
      <c r="O85" s="264"/>
      <c r="P85" s="264" t="s">
        <v>494</v>
      </c>
      <c r="Q85" s="264"/>
      <c r="R85" s="264">
        <v>0</v>
      </c>
      <c r="S85" s="264"/>
      <c r="T85" s="281" t="s">
        <v>494</v>
      </c>
      <c r="U85" s="264"/>
      <c r="V85" s="264">
        <v>0</v>
      </c>
      <c r="W85" s="264"/>
      <c r="X85" s="264">
        <v>0</v>
      </c>
      <c r="Y85" s="264"/>
      <c r="Z85" s="264" t="s">
        <v>494</v>
      </c>
      <c r="AA85" s="264"/>
      <c r="AB85" s="264">
        <v>0</v>
      </c>
      <c r="AC85" s="265">
        <v>0</v>
      </c>
    </row>
    <row r="86" spans="1:29" x14ac:dyDescent="0.25">
      <c r="A86" s="160" t="s">
        <v>492</v>
      </c>
      <c r="B86" s="161" t="s">
        <v>473</v>
      </c>
      <c r="C86" s="264"/>
      <c r="D86" s="264"/>
      <c r="E86" s="264"/>
      <c r="F86" s="264"/>
      <c r="G86" s="200">
        <v>0</v>
      </c>
      <c r="H86" s="200" t="s">
        <v>494</v>
      </c>
      <c r="I86" s="200"/>
      <c r="J86" s="200">
        <v>0</v>
      </c>
      <c r="K86" s="200"/>
      <c r="L86" s="264" t="s">
        <v>494</v>
      </c>
      <c r="M86" s="264"/>
      <c r="N86" s="264">
        <v>0</v>
      </c>
      <c r="O86" s="264"/>
      <c r="P86" s="264" t="s">
        <v>494</v>
      </c>
      <c r="Q86" s="264"/>
      <c r="R86" s="264">
        <v>0</v>
      </c>
      <c r="S86" s="264"/>
      <c r="T86" s="281" t="s">
        <v>494</v>
      </c>
      <c r="U86" s="264"/>
      <c r="V86" s="264">
        <v>0</v>
      </c>
      <c r="W86" s="264"/>
      <c r="X86" s="264">
        <v>0</v>
      </c>
      <c r="Y86" s="264"/>
      <c r="Z86" s="264" t="s">
        <v>494</v>
      </c>
      <c r="AA86" s="264"/>
      <c r="AB86" s="264">
        <v>0</v>
      </c>
      <c r="AC86" s="265">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92" t="str">
        <f>'1. паспорт местоположение'!A5:C5</f>
        <v>Год раскрытия информации: 2026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4"/>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x14ac:dyDescent="0.25">
      <c r="A12" s="300" t="str">
        <f>'1. паспорт местоположение'!A12:C12</f>
        <v>Q_NS3400.VL.0053</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x14ac:dyDescent="0.25">
      <c r="A15" s="300" t="str">
        <f>'1. паспорт местоположение'!A15:C15</f>
        <v>ЛЭП 10 кВ от опоры № 95/1 ВЛ 10 кВ Дмитриево от ПС 35 кВ Ситниково, ЛЭП 10 кВ от опоры № 32 ВЛ 10 кВ Завод-2 от ПС 35 кВ Ситниково, ТП 10/0,4 кВ, 5ЛЭП 0,4 кВ для подключения энергопринимающих устройств ГКУ ТО "УКС" (новое строительство ТП 10/0,4 кВ мощностью 0,8 МВА; ВЛ 10 кВ протяженностью 1х0,02 км, 1х1,2 км; КЛ 0,4 кВ протяженностью 4х0,12 км, 2х0,2 км, 1х0,17 км; монтаж т.у. - 5 шт.) (проектирование)</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5"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5" customFormat="1" x14ac:dyDescent="0.25">
      <c r="A21" s="437" t="s">
        <v>437</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5" customFormat="1" ht="58.5" customHeight="1" x14ac:dyDescent="0.25">
      <c r="A22" s="438" t="s">
        <v>53</v>
      </c>
      <c r="B22" s="441" t="s">
        <v>25</v>
      </c>
      <c r="C22" s="438" t="s">
        <v>52</v>
      </c>
      <c r="D22" s="438" t="s">
        <v>51</v>
      </c>
      <c r="E22" s="444" t="s">
        <v>448</v>
      </c>
      <c r="F22" s="445"/>
      <c r="G22" s="445"/>
      <c r="H22" s="445"/>
      <c r="I22" s="445"/>
      <c r="J22" s="445"/>
      <c r="K22" s="445"/>
      <c r="L22" s="446"/>
      <c r="M22" s="438" t="s">
        <v>50</v>
      </c>
      <c r="N22" s="438" t="s">
        <v>49</v>
      </c>
      <c r="O22" s="438" t="s">
        <v>48</v>
      </c>
      <c r="P22" s="447" t="s">
        <v>236</v>
      </c>
      <c r="Q22" s="447" t="s">
        <v>47</v>
      </c>
      <c r="R22" s="447" t="s">
        <v>46</v>
      </c>
      <c r="S22" s="447" t="s">
        <v>45</v>
      </c>
      <c r="T22" s="447"/>
      <c r="U22" s="448" t="s">
        <v>44</v>
      </c>
      <c r="V22" s="448" t="s">
        <v>43</v>
      </c>
      <c r="W22" s="447" t="s">
        <v>42</v>
      </c>
      <c r="X22" s="447" t="s">
        <v>41</v>
      </c>
      <c r="Y22" s="447" t="s">
        <v>40</v>
      </c>
      <c r="Z22" s="461" t="s">
        <v>39</v>
      </c>
      <c r="AA22" s="447" t="s">
        <v>38</v>
      </c>
      <c r="AB22" s="447" t="s">
        <v>37</v>
      </c>
      <c r="AC22" s="447" t="s">
        <v>36</v>
      </c>
      <c r="AD22" s="447" t="s">
        <v>35</v>
      </c>
      <c r="AE22" s="447" t="s">
        <v>34</v>
      </c>
      <c r="AF22" s="447" t="s">
        <v>33</v>
      </c>
      <c r="AG22" s="447"/>
      <c r="AH22" s="447"/>
      <c r="AI22" s="447"/>
      <c r="AJ22" s="447"/>
      <c r="AK22" s="447"/>
      <c r="AL22" s="447" t="s">
        <v>32</v>
      </c>
      <c r="AM22" s="447"/>
      <c r="AN22" s="447"/>
      <c r="AO22" s="447"/>
      <c r="AP22" s="447" t="s">
        <v>31</v>
      </c>
      <c r="AQ22" s="447"/>
      <c r="AR22" s="447" t="s">
        <v>30</v>
      </c>
      <c r="AS22" s="447" t="s">
        <v>29</v>
      </c>
      <c r="AT22" s="447" t="s">
        <v>28</v>
      </c>
      <c r="AU22" s="447" t="s">
        <v>27</v>
      </c>
      <c r="AV22" s="451" t="s">
        <v>26</v>
      </c>
    </row>
    <row r="23" spans="1:48" s="25" customFormat="1" ht="64.5" customHeight="1" x14ac:dyDescent="0.25">
      <c r="A23" s="439"/>
      <c r="B23" s="442"/>
      <c r="C23" s="439"/>
      <c r="D23" s="439"/>
      <c r="E23" s="453" t="s">
        <v>24</v>
      </c>
      <c r="F23" s="455" t="s">
        <v>132</v>
      </c>
      <c r="G23" s="455" t="s">
        <v>131</v>
      </c>
      <c r="H23" s="455" t="s">
        <v>130</v>
      </c>
      <c r="I23" s="459" t="s">
        <v>358</v>
      </c>
      <c r="J23" s="459" t="s">
        <v>359</v>
      </c>
      <c r="K23" s="459" t="s">
        <v>360</v>
      </c>
      <c r="L23" s="455" t="s">
        <v>81</v>
      </c>
      <c r="M23" s="439"/>
      <c r="N23" s="439"/>
      <c r="O23" s="439"/>
      <c r="P23" s="447"/>
      <c r="Q23" s="447"/>
      <c r="R23" s="447"/>
      <c r="S23" s="457" t="s">
        <v>2</v>
      </c>
      <c r="T23" s="457" t="s">
        <v>12</v>
      </c>
      <c r="U23" s="448"/>
      <c r="V23" s="448"/>
      <c r="W23" s="447"/>
      <c r="X23" s="447"/>
      <c r="Y23" s="447"/>
      <c r="Z23" s="447"/>
      <c r="AA23" s="447"/>
      <c r="AB23" s="447"/>
      <c r="AC23" s="447"/>
      <c r="AD23" s="447"/>
      <c r="AE23" s="447"/>
      <c r="AF23" s="447" t="s">
        <v>23</v>
      </c>
      <c r="AG23" s="447"/>
      <c r="AH23" s="447" t="s">
        <v>22</v>
      </c>
      <c r="AI23" s="447"/>
      <c r="AJ23" s="438" t="s">
        <v>21</v>
      </c>
      <c r="AK23" s="438" t="s">
        <v>20</v>
      </c>
      <c r="AL23" s="438" t="s">
        <v>19</v>
      </c>
      <c r="AM23" s="438" t="s">
        <v>18</v>
      </c>
      <c r="AN23" s="438" t="s">
        <v>17</v>
      </c>
      <c r="AO23" s="438" t="s">
        <v>16</v>
      </c>
      <c r="AP23" s="438" t="s">
        <v>15</v>
      </c>
      <c r="AQ23" s="449" t="s">
        <v>12</v>
      </c>
      <c r="AR23" s="447"/>
      <c r="AS23" s="447"/>
      <c r="AT23" s="447"/>
      <c r="AU23" s="447"/>
      <c r="AV23" s="452"/>
    </row>
    <row r="24" spans="1:48" s="25" customFormat="1" ht="96.75" customHeight="1" x14ac:dyDescent="0.25">
      <c r="A24" s="440"/>
      <c r="B24" s="443"/>
      <c r="C24" s="440"/>
      <c r="D24" s="440"/>
      <c r="E24" s="454"/>
      <c r="F24" s="456"/>
      <c r="G24" s="456"/>
      <c r="H24" s="456"/>
      <c r="I24" s="460"/>
      <c r="J24" s="460"/>
      <c r="K24" s="460"/>
      <c r="L24" s="456"/>
      <c r="M24" s="440"/>
      <c r="N24" s="440"/>
      <c r="O24" s="440"/>
      <c r="P24" s="447"/>
      <c r="Q24" s="447"/>
      <c r="R24" s="447"/>
      <c r="S24" s="458"/>
      <c r="T24" s="458"/>
      <c r="U24" s="448"/>
      <c r="V24" s="448"/>
      <c r="W24" s="447"/>
      <c r="X24" s="447"/>
      <c r="Y24" s="447"/>
      <c r="Z24" s="447"/>
      <c r="AA24" s="447"/>
      <c r="AB24" s="447"/>
      <c r="AC24" s="447"/>
      <c r="AD24" s="447"/>
      <c r="AE24" s="447"/>
      <c r="AF24" s="135" t="s">
        <v>14</v>
      </c>
      <c r="AG24" s="135" t="s">
        <v>13</v>
      </c>
      <c r="AH24" s="136" t="s">
        <v>2</v>
      </c>
      <c r="AI24" s="136" t="s">
        <v>12</v>
      </c>
      <c r="AJ24" s="440"/>
      <c r="AK24" s="440"/>
      <c r="AL24" s="440"/>
      <c r="AM24" s="440"/>
      <c r="AN24" s="440"/>
      <c r="AO24" s="440"/>
      <c r="AP24" s="440"/>
      <c r="AQ24" s="450"/>
      <c r="AR24" s="447"/>
      <c r="AS24" s="447"/>
      <c r="AT24" s="447"/>
      <c r="AU24" s="447"/>
      <c r="AV24" s="452"/>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B67" sqref="B67"/>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62" t="str">
        <f>'1. паспорт местоположение'!A5:C5</f>
        <v>Год раскрытия информации: 2026 год</v>
      </c>
      <c r="B5" s="462"/>
      <c r="C5" s="70"/>
      <c r="D5" s="70"/>
      <c r="E5" s="70"/>
      <c r="F5" s="70"/>
      <c r="G5" s="70"/>
      <c r="H5" s="70"/>
    </row>
    <row r="6" spans="1:8" ht="18.75" x14ac:dyDescent="0.3">
      <c r="A6" s="140"/>
      <c r="B6" s="140"/>
      <c r="C6" s="140"/>
      <c r="D6" s="140"/>
      <c r="E6" s="140"/>
      <c r="F6" s="140"/>
      <c r="G6" s="140"/>
      <c r="H6" s="140"/>
    </row>
    <row r="7" spans="1:8" ht="18.75" x14ac:dyDescent="0.25">
      <c r="A7" s="296" t="s">
        <v>10</v>
      </c>
      <c r="B7" s="296"/>
      <c r="C7" s="139"/>
      <c r="D7" s="139"/>
      <c r="E7" s="139"/>
      <c r="F7" s="139"/>
      <c r="G7" s="139"/>
      <c r="H7" s="139"/>
    </row>
    <row r="8" spans="1:8" ht="18.75" x14ac:dyDescent="0.25">
      <c r="A8" s="139"/>
      <c r="B8" s="139"/>
      <c r="C8" s="139"/>
      <c r="D8" s="139"/>
      <c r="E8" s="139"/>
      <c r="F8" s="139"/>
      <c r="G8" s="139"/>
      <c r="H8" s="139"/>
    </row>
    <row r="9" spans="1:8" x14ac:dyDescent="0.25">
      <c r="A9" s="323" t="str">
        <f>'1. паспорт местоположение'!A9:C9</f>
        <v>АО "Россети Тюмень"</v>
      </c>
      <c r="B9" s="323"/>
      <c r="C9" s="137"/>
      <c r="D9" s="137"/>
      <c r="E9" s="137"/>
      <c r="F9" s="137"/>
      <c r="G9" s="137"/>
      <c r="H9" s="137"/>
    </row>
    <row r="10" spans="1:8" x14ac:dyDescent="0.25">
      <c r="A10" s="293" t="s">
        <v>9</v>
      </c>
      <c r="B10" s="293"/>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23" t="str">
        <f>'1. паспорт местоположение'!A12:C12</f>
        <v>Q_NS3400.VL.0053</v>
      </c>
      <c r="B12" s="323"/>
      <c r="C12" s="137"/>
      <c r="D12" s="137"/>
      <c r="E12" s="137"/>
      <c r="F12" s="137"/>
      <c r="G12" s="137"/>
      <c r="H12" s="137"/>
    </row>
    <row r="13" spans="1:8" x14ac:dyDescent="0.25">
      <c r="A13" s="293" t="s">
        <v>8</v>
      </c>
      <c r="B13" s="293"/>
      <c r="C13" s="138"/>
      <c r="D13" s="138"/>
      <c r="E13" s="138"/>
      <c r="F13" s="138"/>
      <c r="G13" s="138"/>
      <c r="H13" s="138"/>
    </row>
    <row r="14" spans="1:8" ht="18.75" x14ac:dyDescent="0.25">
      <c r="A14" s="10"/>
      <c r="B14" s="10"/>
      <c r="C14" s="10"/>
      <c r="D14" s="10"/>
      <c r="E14" s="10"/>
      <c r="F14" s="10"/>
      <c r="G14" s="10"/>
      <c r="H14" s="10"/>
    </row>
    <row r="15" spans="1:8" ht="70.5" customHeight="1" x14ac:dyDescent="0.25">
      <c r="A15" s="294" t="str">
        <f>'1. паспорт местоположение'!A15:C15</f>
        <v>ЛЭП 10 кВ от опоры № 95/1 ВЛ 10 кВ Дмитриево от ПС 35 кВ Ситниково, ЛЭП 10 кВ от опоры № 32 ВЛ 10 кВ Завод-2 от ПС 35 кВ Ситниково, ТП 10/0,4 кВ, 5ЛЭП 0,4 кВ для подключения энергопринимающих устройств ГКУ ТО "УКС" (новое строительство ТП 10/0,4 кВ мощностью 0,8 МВА; ВЛ 10 кВ протяженностью 1х0,02 км, 1х1,2 км; КЛ 0,4 кВ протяженностью 4х0,12 км, 2х0,2 км, 1х0,17 км; монтаж т.у. - 5 шт.) (проектирование)</v>
      </c>
      <c r="B15" s="294"/>
      <c r="C15" s="137"/>
      <c r="D15" s="137"/>
      <c r="E15" s="137"/>
      <c r="F15" s="137"/>
      <c r="G15" s="137"/>
      <c r="H15" s="137"/>
    </row>
    <row r="16" spans="1:8" x14ac:dyDescent="0.25">
      <c r="A16" s="293" t="s">
        <v>6</v>
      </c>
      <c r="B16" s="293"/>
      <c r="C16" s="138"/>
      <c r="D16" s="138"/>
      <c r="E16" s="138"/>
      <c r="F16" s="138"/>
      <c r="G16" s="138"/>
      <c r="H16" s="138"/>
    </row>
    <row r="17" spans="1:2" x14ac:dyDescent="0.25">
      <c r="B17" s="111"/>
    </row>
    <row r="18" spans="1:2" ht="33.75" customHeight="1" x14ac:dyDescent="0.25">
      <c r="A18" s="466" t="s">
        <v>438</v>
      </c>
      <c r="B18" s="467"/>
    </row>
    <row r="19" spans="1:2" x14ac:dyDescent="0.25">
      <c r="B19" s="46"/>
    </row>
    <row r="20" spans="1:2" ht="16.5" thickBot="1" x14ac:dyDescent="0.3">
      <c r="B20" s="112"/>
    </row>
    <row r="21" spans="1:2" ht="105.75" thickBot="1" x14ac:dyDescent="0.3">
      <c r="A21" s="113" t="s">
        <v>309</v>
      </c>
      <c r="B21" s="114" t="str">
        <f>A15</f>
        <v>ЛЭП 10 кВ от опоры № 95/1 ВЛ 10 кВ Дмитриево от ПС 35 кВ Ситниково, ЛЭП 10 кВ от опоры № 32 ВЛ 10 кВ Завод-2 от ПС 35 кВ Ситниково, ТП 10/0,4 кВ, 5ЛЭП 0,4 кВ для подключения энергопринимающих устройств ГКУ ТО "УКС" (новое строительство ТП 10/0,4 кВ мощностью 0,8 МВА; ВЛ 10 кВ протяженностью 1х0,02 км, 1х1,2 км; КЛ 0,4 кВ протяженностью 4х0,12 км, 2х0,2 км, 1х0,17 км; монтаж т.у. - 5 шт.) (проектирование)</v>
      </c>
    </row>
    <row r="22" spans="1:2" ht="16.5" thickBot="1" x14ac:dyDescent="0.3">
      <c r="A22" s="113" t="s">
        <v>310</v>
      </c>
      <c r="B22" s="114" t="str">
        <f>'1. паспорт местоположение'!C27</f>
        <v>Омутинский район</v>
      </c>
    </row>
    <row r="23" spans="1:2" ht="16.5" thickBot="1" x14ac:dyDescent="0.3">
      <c r="A23" s="113" t="s">
        <v>291</v>
      </c>
      <c r="B23" s="115" t="s">
        <v>539</v>
      </c>
    </row>
    <row r="24" spans="1:2" ht="16.5" thickBot="1" x14ac:dyDescent="0.3">
      <c r="A24" s="113" t="s">
        <v>311</v>
      </c>
      <c r="B24" s="115" t="s">
        <v>540</v>
      </c>
    </row>
    <row r="25" spans="1:2" ht="16.5" thickBot="1" x14ac:dyDescent="0.3">
      <c r="A25" s="116" t="s">
        <v>312</v>
      </c>
      <c r="B25" s="114">
        <v>2026</v>
      </c>
    </row>
    <row r="26" spans="1:2" ht="16.5" thickBot="1" x14ac:dyDescent="0.3">
      <c r="A26" s="117" t="s">
        <v>313</v>
      </c>
      <c r="B26" s="118" t="s">
        <v>503</v>
      </c>
    </row>
    <row r="27" spans="1:2" ht="29.25" thickBot="1" x14ac:dyDescent="0.3">
      <c r="A27" s="124" t="s">
        <v>500</v>
      </c>
      <c r="B27" s="188">
        <v>1.5384307512336048</v>
      </c>
    </row>
    <row r="28" spans="1:2" ht="16.5" thickBot="1" x14ac:dyDescent="0.3">
      <c r="A28" s="120" t="s">
        <v>314</v>
      </c>
      <c r="B28" s="120" t="s">
        <v>505</v>
      </c>
    </row>
    <row r="29" spans="1:2" ht="29.25" thickBot="1" x14ac:dyDescent="0.3">
      <c r="A29" s="125" t="s">
        <v>315</v>
      </c>
      <c r="B29" s="126" t="s">
        <v>302</v>
      </c>
    </row>
    <row r="30" spans="1:2" ht="29.25" thickBot="1" x14ac:dyDescent="0.3">
      <c r="A30" s="125" t="s">
        <v>316</v>
      </c>
      <c r="B30" s="189" t="s">
        <v>302</v>
      </c>
    </row>
    <row r="31" spans="1:2" ht="16.5" thickBot="1" x14ac:dyDescent="0.3">
      <c r="A31" s="120" t="s">
        <v>317</v>
      </c>
      <c r="B31" s="189" t="s">
        <v>302</v>
      </c>
    </row>
    <row r="32" spans="1:2" ht="29.25" thickBot="1" x14ac:dyDescent="0.3">
      <c r="A32" s="125" t="s">
        <v>318</v>
      </c>
      <c r="B32" s="189" t="s">
        <v>302</v>
      </c>
    </row>
    <row r="33" spans="1:2" ht="16.5" thickBot="1" x14ac:dyDescent="0.3">
      <c r="A33" s="120" t="s">
        <v>319</v>
      </c>
      <c r="B33" s="189" t="s">
        <v>302</v>
      </c>
    </row>
    <row r="34" spans="1:2" ht="16.5" thickBot="1" x14ac:dyDescent="0.3">
      <c r="A34" s="207" t="s">
        <v>320</v>
      </c>
      <c r="B34" s="213" t="s">
        <v>302</v>
      </c>
    </row>
    <row r="35" spans="1:2" ht="16.5" thickBot="1" x14ac:dyDescent="0.3">
      <c r="A35" s="212" t="s">
        <v>501</v>
      </c>
      <c r="B35" s="215" t="s">
        <v>302</v>
      </c>
    </row>
    <row r="36" spans="1:2" ht="16.5" thickBot="1" x14ac:dyDescent="0.3">
      <c r="A36" s="207" t="s">
        <v>502</v>
      </c>
      <c r="B36" s="214" t="s">
        <v>302</v>
      </c>
    </row>
    <row r="37" spans="1:2" ht="29.25" thickBot="1" x14ac:dyDescent="0.3">
      <c r="A37" s="125" t="s">
        <v>323</v>
      </c>
      <c r="B37" s="189" t="s">
        <v>302</v>
      </c>
    </row>
    <row r="38" spans="1:2" ht="16.5" thickBot="1" x14ac:dyDescent="0.3">
      <c r="A38" s="120" t="s">
        <v>319</v>
      </c>
      <c r="B38" s="189" t="s">
        <v>302</v>
      </c>
    </row>
    <row r="39" spans="1:2" ht="16.5" thickBot="1" x14ac:dyDescent="0.3">
      <c r="A39" s="120" t="s">
        <v>320</v>
      </c>
      <c r="B39" s="189" t="s">
        <v>302</v>
      </c>
    </row>
    <row r="40" spans="1:2" ht="16.5" thickBot="1" x14ac:dyDescent="0.3">
      <c r="A40" s="120" t="s">
        <v>321</v>
      </c>
      <c r="B40" s="189" t="s">
        <v>302</v>
      </c>
    </row>
    <row r="41" spans="1:2" ht="16.5" thickBot="1" x14ac:dyDescent="0.3">
      <c r="A41" s="120" t="s">
        <v>322</v>
      </c>
      <c r="B41" s="189" t="s">
        <v>302</v>
      </c>
    </row>
    <row r="42" spans="1:2" ht="29.25" thickBot="1" x14ac:dyDescent="0.3">
      <c r="A42" s="125" t="s">
        <v>324</v>
      </c>
      <c r="B42" s="126" t="s">
        <v>302</v>
      </c>
    </row>
    <row r="43" spans="1:2" ht="16.5" thickBot="1" x14ac:dyDescent="0.3">
      <c r="A43" s="120" t="s">
        <v>319</v>
      </c>
      <c r="B43" s="189" t="s">
        <v>302</v>
      </c>
    </row>
    <row r="44" spans="1:2" ht="16.5" thickBot="1" x14ac:dyDescent="0.3">
      <c r="A44" s="208" t="s">
        <v>320</v>
      </c>
      <c r="B44" s="189" t="s">
        <v>302</v>
      </c>
    </row>
    <row r="45" spans="1:2" ht="16.5" thickBot="1" x14ac:dyDescent="0.3">
      <c r="A45" s="208" t="s">
        <v>501</v>
      </c>
      <c r="B45" s="189" t="s">
        <v>302</v>
      </c>
    </row>
    <row r="46" spans="1:2" ht="16.5" thickBot="1" x14ac:dyDescent="0.3">
      <c r="A46" s="208" t="s">
        <v>502</v>
      </c>
      <c r="B46" s="189" t="s">
        <v>302</v>
      </c>
    </row>
    <row r="47" spans="1:2" ht="29.25" thickBot="1" x14ac:dyDescent="0.3">
      <c r="A47" s="119" t="s">
        <v>325</v>
      </c>
      <c r="B47" s="120" t="s">
        <v>506</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0" t="s">
        <v>333</v>
      </c>
      <c r="B56" s="191"/>
    </row>
    <row r="57" spans="1:2" x14ac:dyDescent="0.25">
      <c r="A57" s="192" t="s">
        <v>334</v>
      </c>
      <c r="B57" s="122" t="s">
        <v>302</v>
      </c>
    </row>
    <row r="58" spans="1:2" x14ac:dyDescent="0.25">
      <c r="A58" s="192" t="s">
        <v>335</v>
      </c>
      <c r="B58" s="122" t="s">
        <v>302</v>
      </c>
    </row>
    <row r="59" spans="1:2" x14ac:dyDescent="0.25">
      <c r="A59" s="192" t="s">
        <v>336</v>
      </c>
      <c r="B59" s="122" t="s">
        <v>302</v>
      </c>
    </row>
    <row r="60" spans="1:2" x14ac:dyDescent="0.25">
      <c r="A60" s="192" t="s">
        <v>337</v>
      </c>
      <c r="B60" s="122" t="s">
        <v>302</v>
      </c>
    </row>
    <row r="61" spans="1:2" ht="16.5" thickBot="1" x14ac:dyDescent="0.3">
      <c r="A61" s="193" t="s">
        <v>338</v>
      </c>
      <c r="B61" s="123" t="s">
        <v>302</v>
      </c>
    </row>
    <row r="62" spans="1:2" ht="30.75" thickBot="1" x14ac:dyDescent="0.3">
      <c r="A62" s="121" t="s">
        <v>339</v>
      </c>
      <c r="B62" s="123" t="s">
        <v>509</v>
      </c>
    </row>
    <row r="63" spans="1:2" ht="29.25" thickBot="1" x14ac:dyDescent="0.3">
      <c r="A63" s="116" t="s">
        <v>340</v>
      </c>
      <c r="B63" s="123" t="s">
        <v>509</v>
      </c>
    </row>
    <row r="64" spans="1:2" ht="16.5" thickBot="1" x14ac:dyDescent="0.3">
      <c r="A64" s="121" t="s">
        <v>317</v>
      </c>
      <c r="B64" s="194"/>
    </row>
    <row r="65" spans="1:2" ht="16.5" thickBot="1" x14ac:dyDescent="0.3">
      <c r="A65" s="121" t="s">
        <v>341</v>
      </c>
      <c r="B65" s="195"/>
    </row>
    <row r="66" spans="1:2" ht="16.5" thickBot="1" x14ac:dyDescent="0.3">
      <c r="A66" s="121" t="s">
        <v>342</v>
      </c>
      <c r="B66" s="194"/>
    </row>
    <row r="67" spans="1:2" ht="16.5" thickBot="1" x14ac:dyDescent="0.3">
      <c r="A67" s="127" t="s">
        <v>343</v>
      </c>
      <c r="B67" s="120"/>
    </row>
    <row r="68" spans="1:2" ht="16.5" thickBot="1" x14ac:dyDescent="0.3">
      <c r="A68" s="116" t="s">
        <v>344</v>
      </c>
      <c r="B68" s="120"/>
    </row>
    <row r="69" spans="1:2" ht="16.5" thickBot="1" x14ac:dyDescent="0.3">
      <c r="A69" s="122" t="s">
        <v>345</v>
      </c>
      <c r="B69" s="196"/>
    </row>
    <row r="70" spans="1:2" ht="16.5" thickBot="1" x14ac:dyDescent="0.3">
      <c r="A70" s="122" t="s">
        <v>346</v>
      </c>
      <c r="B70" s="197"/>
    </row>
    <row r="71" spans="1:2" ht="16.5" thickBot="1" x14ac:dyDescent="0.3">
      <c r="A71" s="122" t="s">
        <v>347</v>
      </c>
      <c r="B71" s="197"/>
    </row>
    <row r="72" spans="1:2" ht="29.25" thickBot="1" x14ac:dyDescent="0.3">
      <c r="A72" s="127" t="s">
        <v>348</v>
      </c>
      <c r="B72" s="194" t="s">
        <v>508</v>
      </c>
    </row>
    <row r="73" spans="1:2" ht="28.5" customHeight="1" x14ac:dyDescent="0.25">
      <c r="A73" s="119" t="s">
        <v>349</v>
      </c>
      <c r="B73" s="463" t="s">
        <v>498</v>
      </c>
    </row>
    <row r="74" spans="1:2" x14ac:dyDescent="0.25">
      <c r="A74" s="122" t="s">
        <v>350</v>
      </c>
      <c r="B74" s="464"/>
    </row>
    <row r="75" spans="1:2" x14ac:dyDescent="0.25">
      <c r="A75" s="122" t="s">
        <v>351</v>
      </c>
      <c r="B75" s="464"/>
    </row>
    <row r="76" spans="1:2" x14ac:dyDescent="0.25">
      <c r="A76" s="122" t="s">
        <v>352</v>
      </c>
      <c r="B76" s="464"/>
    </row>
    <row r="77" spans="1:2" x14ac:dyDescent="0.25">
      <c r="A77" s="122" t="s">
        <v>353</v>
      </c>
      <c r="B77" s="464"/>
    </row>
    <row r="78" spans="1:2" ht="16.5" thickBot="1" x14ac:dyDescent="0.3">
      <c r="A78" s="128" t="s">
        <v>354</v>
      </c>
      <c r="B78" s="465"/>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2026-04-21T14:34:49Z</dcterms:modified>
</cp:coreProperties>
</file>