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NS3400.VL.005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5" i="24" s="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<sst xmlns="http://schemas.openxmlformats.org/spreadsheetml/2006/main" count="1406" uniqueCount="565">
  <si>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</si>
  <si>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</si>
  <si>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</si>
  <si>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</si>
  <si>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</si>
  <si>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</si>
  <si>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</si>
  <si>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</si>
  <si>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</si>
  <si>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</si>
  <si>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</si>
  <si>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</si>
  <si>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</si>
  <si>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</si>
  <si>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</si>
  <si>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</si>
  <si>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</si>
  <si>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</si>
  <si>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</si>
  <si>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</si>
  <si>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</si>
  <si>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</si>
  <si>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</si>
  <si>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</si>
  <si>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</si>
  <si>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</si>
  <si>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</si>
  <si>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</si>
  <si>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</si>
  <si>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</si>
  <si>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</si>
  <si>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</si>
  <si>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</si>
  <si>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</si>
  <si>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</si>
  <si>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</si>
  <si>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</si>
  <si>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</si>
  <si>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</si>
  <si>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</si>
  <si>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</si>
  <si>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</si>
  <si>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</si>
  <si>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</si>
  <si>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</si>
  <si>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</si>
  <si>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</si>
  <si>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</si>
  <si>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</si>
  <si>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</si>
  <si>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</si>
  <si>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</si>
  <si>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</si>
  <si>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</si>
  <si>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</si>
  <si>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</si>
  <si>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</si>
  <si>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</si>
  <si>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</si>
  <si>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</si>
  <si>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</si>
  <si>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</si>
  <si>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</si>
  <si>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</si>
  <si>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</si>
  <si>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</si>
  <si>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</si>
  <si>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</si>
  <si>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</si>
  <si>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</si>
  <si>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</si>
  <si>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</si>
  <si>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</si>
  <si>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</si>
  <si>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</si>
  <si>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</si>
  <si>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</si>
  <si>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</si>
  <si>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</si>
  <si>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</si>
  <si>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</si>
  <si>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</si>
  <si>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</si>
  <si>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</si>
  <si>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</si>
  <si>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</si>
  <si>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</si>
  <si>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</si>
  <si>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</si>
  <si>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</si>
  <si>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</si>
  <si>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</si>
  <si>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</si>
  <si>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</si>
  <si>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</si>
  <si>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</si>
  <si>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</si>
  <si>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</si>
  <si>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</si>
  <si>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</si>
  <si>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</si>
  <si>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</si>
  <si>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</si>
  <si>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</si>
  <si>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</si>
  <si>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</si>
  <si>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</si>
  <si>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</si>
  <si>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</si>
  <si>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</si>
  <si>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</si>
  <si>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</si>
  <si>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</si>
  <si>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</si>
  <si>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</si>
  <si>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</si>
  <si>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</si>
  <si>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</si>
  <si>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</si>
  <si>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</si>
  <si>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</si>
  <si>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</si>
  <si>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</si>
  <si>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</si>
  <si>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</si>
  <si>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</si>
  <si>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</si>
  <si>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</si>
  <si>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</si>
  <si>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</si>
  <si>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</si>
  <si>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</si>
  <si>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</si>
  <si>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</si>
  <si>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</si>
  <si>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</si>
  <si>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</si>
  <si>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</si>
  <si>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</si>
  <si>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</si>
  <si>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</si>
  <si>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</si>
  <si>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</si>
  <si>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</si>
  <si>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</si>
  <si>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</si>
  <si>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</si>
  <si>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</si>
  <si>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</si>
  <si>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</si>
  <si>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</si>
  <si>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</si>
  <si>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</si>
  <si>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</si>
  <si>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</si>
  <si>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</si>
  <si>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</si>
  <si>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</si>
  <si>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</si>
  <si>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</si>
  <si>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</si>
  <si>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</si>
  <si>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</si>
  <si>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</si>
  <si>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</si>
  <si>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</si>
  <si>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</si>
  <si>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</si>
  <si>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</si>
  <si>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</si>
  <si>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</si>
  <si>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</si>
  <si>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</si>
  <si>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</si>
  <si>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</si>
  <si>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</si>
  <si>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</si>
  <si>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</si>
  <si>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</si>
  <si>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</si>
  <si>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</si>
  <si>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</si>
  <si>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</si>
  <si>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</si>
  <si>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</si>
  <si>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</si>
  <si>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</si>
  <si>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</si>
  <si>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</si>
  <si>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</si>
  <si>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</si>
  <si>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</si>
  <si>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</si>
  <si>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</si>
  <si>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</si>
  <si>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</si>
  <si>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</si>
  <si>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</si>
  <si>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</si>
  <si>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</si>
  <si>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</si>
  <si>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</si>
  <si>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</si>
  <si>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</si>
  <si>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</si>
  <si>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</si>
  <si>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</si>
  <si>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</si>
  <si>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</si>
  <si>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</si>
  <si>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</si>
  <si>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</si>
  <si>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</si>
  <si>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</si>
  <si>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</si>
  <si>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</si>
  <si>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</si>
  <si>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</si>
  <si>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</si>
  <si>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</si>
  <si>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</si>
  <si>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</si>
  <si>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</si>
  <si>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</si>
  <si>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</si>
  <si>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</si>
  <si>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</si>
  <si>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</si>
  <si>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</si>
  <si>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</si>
  <si>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</si>
  <si>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</si>
  <si>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</si>
  <si>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</si>
  <si>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</si>
  <si>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</si>
  <si>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</si>
  <si>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</si>
  <si>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</si>
  <si>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</si>
  <si>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</si>
  <si>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</si>
  <si>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</si>
  <si>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</si>
  <si>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</si>
  <si>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</si>
  <si>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</si>
  <si>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</si>
  <si>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</si>
  <si>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</si>
  <si>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</si>
  <si>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</si>
  <si>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</si>
  <si>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</si>
  <si>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</si>
  <si>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</si>
  <si>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</si>
  <si>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</si>
  <si>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</si>
  <si>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</si>
  <si>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</si>
  <si>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</si>
  <si>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</si>
  <si>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</si>
  <si>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</si>
  <si>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</si>
  <si>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</si>
  <si>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</si>
  <si>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</si>
  <si>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</si>
  <si>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</si>
  <si>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</si>
  <si>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</si>
  <si>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</si>
  <si>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</si>
  <si>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</si>
  <si>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</si>
  <si>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</si>
  <si>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</si>
  <si>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</si>
  <si>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</si>
  <si>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</si>
  <si>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</si>
  <si>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</si>
  <si>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</si>
  <si>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</si>
  <si>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</si>
  <si>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</si>
  <si>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</si>
  <si>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</si>
  <si>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</si>
  <si>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</si>
  <si>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</si>
  <si>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</si>
  <si>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</si>
  <si>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</si>
  <si>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</si>
  <si>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</si>
  <si>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</si>
  <si>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</si>
  <si>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</si>
  <si>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</si>
  <si>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</si>
  <si>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</si>
  <si>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</si>
  <si>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</si>
  <si>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</si>
  <si>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</si>
  <si>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</si>
  <si>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</si>
  <si>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</si>
  <si>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</si>
  <si>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</si>
  <si>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</si>
  <si>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</si>
  <si>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</si>
  <si>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</si>
  <si>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</si>
  <si>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</si>
  <si>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</si>
  <si>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</si>
  <si>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</si>
  <si>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</si>
  <si>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</si>
  <si>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</si>
  <si>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</si>
  <si>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</si>
  <si>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</si>
  <si>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</si>
  <si>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</si>
  <si>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</si>
  <si>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</si>
  <si>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</si>
  <si>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</si>
  <si>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</si>
  <si>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</si>
  <si>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</si>
  <si>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</si>
  <si>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</si>
  <si>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</si>
  <si>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</si>
  <si>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</si>
  <si>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</si>
  <si>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</si>
  <si>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</si>
  <si>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</si>
  <si>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</si>
  <si>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</si>
  <si>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</si>
  <si>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</si>
  <si>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</si>
  <si>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</si>
  <si>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</si>
  <si>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</si>
  <si>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</si>
  <si>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</si>
  <si>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</si>
  <si>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</si>
  <si>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</si>
  <si>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</si>
  <si>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</si>
  <si>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</si>
  <si>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</si>
  <si>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</si>
  <si>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</si>
  <si>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</si>
  <si>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</si>
  <si>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</si>
  <si>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</si>
  <si>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</si>
  <si>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</si>
  <si>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</si>
  <si>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</si>
  <si>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</si>
  <si>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</si>
  <si>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</si>
  <si>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</si>
  <si>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</si>
  <si>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</si>
  <si>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</si>
  <si>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</si>
  <si>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</si>
  <si>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</si>
  <si>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</si>
  <si>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</si>
  <si>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</si>
  <si>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</si>
  <si>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</si>
  <si>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</si>
  <si>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</si>
  <si>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</si>
  <si>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</si>
  <si>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</si>
  <si>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</si>
  <si>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</si>
  <si>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</si>
  <si>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</si>
  <si>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</si>
  <si>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</si>
  <si>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</si>
  <si>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</si>
  <si>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</si>
  <si>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</si>
  <si>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</si>
  <si>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</si>
  <si>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</si>
  <si>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</si>
  <si>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</si>
  <si>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</si>
  <si>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</si>
  <si>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</si>
  <si>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</si>
  <si>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</si>
  <si>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</si>
  <si>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</si>
  <si>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</si>
  <si>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</si>
  <si>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</si>
  <si>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</si>
  <si>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</si>
  <si>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</si>
  <si>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</si>
  <si>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</si>
  <si>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</si>
  <si>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</si>
  <si>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</si>
  <si>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</si>
  <si>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</si>
  <si>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</si>
  <si>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</si>
  <si>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</si>
  <si>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</si>
  <si>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</si>
  <si>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</si>
  <si>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</si>
  <si>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</si>
  <si>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</si>
  <si>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</si>
  <si>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</si>
  <si>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</si>
  <si>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</si>
  <si>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</si>
  <si>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</si>
  <si>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</si>
  <si>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</si>
  <si>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</si>
  <si>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</si>
  <si>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</si>
  <si>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</si>
  <si>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</si>
  <si>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</si>
  <si>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</si>
  <si>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</si>
  <si>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</si>
  <si>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</si>
  <si>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</si>
  <si>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</si>
  <si>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</si>
  <si>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</si>
  <si>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</si>
  <si>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</si>
  <si>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</si>
  <si>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</si>
  <si>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</si>
  <si>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</si>
  <si>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</si>
  <si>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</si>
  <si>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</si>
  <si>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</si>
  <si>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</si>
  <si>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</si>
  <si>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</si>
  <si>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</si>
  <si>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</si>
  <si>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</si>
  <si>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</si>
  <si>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</si>
  <si>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</si>
  <si>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</si>
  <si>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</si>
  <si>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</si>
  <si>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</si>
  <si>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</si>
  <si>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</si>
  <si>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</si>
  <si>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</si>
  <si>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</si>
  <si>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</si>
  <si>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</si>
  <si>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</si>
  <si>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</si>
  <si>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</si>
  <si>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</si>
  <si>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</si>
  <si>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</si>
  <si>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</si>
  <si>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</si>
  <si>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</si>
  <si>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</si>
  <si>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</si>
  <si>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</si>
  <si>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</si>
  <si>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</si>
  <si>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</si>
  <si>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</si>
  <si>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</si>
  <si>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</si>
  <si>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</si>
  <si>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</si>
  <si>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</si>
  <si>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</si>
  <si>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</si>
  <si>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</si>
  <si>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</si>
  <si>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</si>
  <si>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</si>
  <si>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</si>
  <si>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</si>
  <si>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</si>
  <si>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</si>
  <si>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</si>
  <si>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</si>
  <si>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</si>
  <si>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</si>
  <si>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</si>
  <si>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</si>
  <si>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</si>
  <si>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</si>
  <si>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</si>
  <si>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</si>
  <si>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</si>
  <si>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</si>
  <si>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</si>
  <si>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</si>
  <si>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</si>
  <si>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</si>
  <si>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</si>
  <si>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</si>
  <si>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</si>
  <si>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</si>
  <si>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</si>
  <si>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</si>
  <si>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</si>
  <si>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 xml:space="preserve"> по состоянию на 01.01.2025</t>
  </si>
  <si>
    <t>по состоянию на 01.01.2026</t>
  </si>
  <si>
    <t xml:space="preserve">Факт 2025 года </t>
  </si>
  <si>
    <t>Год 2030</t>
  </si>
  <si>
    <t>Год раскрытия информации: 2026 год</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</si>
  <si>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</si>
  <si>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Упоровский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</si>
  <si>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- 0,58198 млн.руб.</t>
  </si>
  <si>
    <t>№ Т13/25/04277-ДТП от 29.08.2025 ООО "Племенная индейка"</t>
  </si>
  <si>
    <t>Тюменская область, Упоровский район, в 0,6 км на север от д. Лыково, земельный участок с кадастровым номером 72:19:0506001:510</t>
  </si>
  <si>
    <t>ТП 10/0,4 кВ</t>
  </si>
  <si>
    <t>концевая опора вновь сооружаемой АО "Россети Тюмень" ВЛЗ 10 кВ от ВЛ 10 кВ Комплекс, ПС 110 кВ Ингалинка</t>
  </si>
  <si>
    <t>III</t>
  </si>
  <si>
    <t xml:space="preserve">1. Проектирование и строительство ВЛЗ 10 кВ на железобетонных опорах изолированным сталеалюминиевым проводом сечением до 50 мм2 (50 мм2) включительно от опоры № 90 ВЛ 10 кВ Комплекс протяженностью 0,6 км до ТП 10/0,4 кВ заявителя с установкой в месте присоединения к ВЛ 10 кВ Комплекс реклоузера 10 кВ номинальным током до 100 А включительно;
2. Монтаж и подключение к сети прибора коммерческого учета электрической энергии (мощности) трехфазного прямого включения (ПКУ 10 кВ) на концевой опоре вновь сооружаемой ВЛЗ 10 кВ </t>
  </si>
  <si>
    <t>Реализация мероприятий техологического присоединения энергопринимающих устройств ООО "Племенная индейка"</t>
  </si>
  <si>
    <t>новое строительство ВЛ 10 кВ - 1х0,6 км; установка реклоузера 10 кВ - 1 шт.; установка ПУ - 1 шт.</t>
  </si>
  <si>
    <t>ВЛ 10 кВ - 1х0,6 км; установка реклоузера 10 кВ - 1 шт.; установка ПУ - 1 шт.</t>
  </si>
  <si>
    <t>481,28 тыс.руб./шт. без НДС</t>
  </si>
  <si>
    <t>Исполнение обязательств по договору об осуществлении технологического присоединения от 23.10.2026 №Т13/25/04277-ДТП.</t>
  </si>
  <si>
    <t>Q_NS3400.VL.0054</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</si>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</sst>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2" t="s">
        <v>547</v>
      </c>
      <c r="B5" s="292"/>
      <c r="C5" s="292"/>
      <c r="D5" s="151"/>
      <c r="E5" s="151"/>
      <c r="F5" s="151"/>
      <c r="G5" s="151"/>
      <c r="H5" s="151"/>
      <c r="I5" s="151"/>
      <c r="J5" s="151"/>
    </row>
    <row r="6" spans="1:22" s="11" customFormat="1" ht="21.75" customHeight="1" x14ac:dyDescent="0.3">
      <c r="A6" s="16"/>
      <c r="F6" s="15"/>
      <c r="G6" s="15"/>
      <c r="H6" s="14"/>
    </row>
    <row r="7" spans="1:22" s="11" customFormat="1" ht="18.75" x14ac:dyDescent="0.2">
      <c r="A7" s="296" t="s">
        <v>10</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5" t="s">
        <v>457</v>
      </c>
      <c r="B9" s="295"/>
      <c r="C9" s="295"/>
      <c r="D9" s="7"/>
      <c r="E9" s="7"/>
      <c r="F9" s="7"/>
      <c r="G9" s="7"/>
      <c r="H9" s="7"/>
      <c r="I9" s="12"/>
      <c r="J9" s="12"/>
      <c r="K9" s="12"/>
      <c r="L9" s="12"/>
      <c r="M9" s="12"/>
      <c r="N9" s="12"/>
      <c r="O9" s="12"/>
      <c r="P9" s="12"/>
      <c r="Q9" s="12"/>
      <c r="R9" s="12"/>
      <c r="S9" s="12"/>
      <c r="T9" s="12"/>
      <c r="U9" s="12"/>
      <c r="V9" s="12"/>
    </row>
    <row r="10" spans="1:22" s="11" customFormat="1" ht="18.75" x14ac:dyDescent="0.2">
      <c r="A10" s="293" t="s">
        <v>9</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5" t="s">
        <v>562</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8</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8" t="s">
        <v>548</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439</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9"/>
      <c r="B24" s="290"/>
      <c r="C24" s="29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9"/>
      <c r="B39" s="290"/>
      <c r="C39" s="291"/>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9"/>
      <c r="B47" s="290"/>
      <c r="C47" s="29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0.58198121682798443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0.48128412164669704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8"/>
  <sheetViews>
    <sheetView view="pageBreakPreview" topLeftCell="H16"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10</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2"/>
      <c r="U8" s="12"/>
      <c r="V8" s="12"/>
      <c r="W8" s="12"/>
      <c r="X8" s="12"/>
      <c r="Y8" s="12"/>
      <c r="Z8" s="12"/>
      <c r="AA8" s="12"/>
      <c r="AB8" s="12"/>
    </row>
    <row r="9" spans="1:28" s="11" customFormat="1" ht="18.75" x14ac:dyDescent="0.2">
      <c r="A9" s="293" t="s">
        <v>9</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301" t="str">
        <f>'1. паспорт местоположение'!A12:C12</f>
        <v>Q_NS3400.VL.0054</v>
      </c>
      <c r="B11" s="301"/>
      <c r="C11" s="301"/>
      <c r="D11" s="301"/>
      <c r="E11" s="301"/>
      <c r="F11" s="301"/>
      <c r="G11" s="301"/>
      <c r="H11" s="301"/>
      <c r="I11" s="301"/>
      <c r="J11" s="301"/>
      <c r="K11" s="301"/>
      <c r="L11" s="301"/>
      <c r="M11" s="301"/>
      <c r="N11" s="301"/>
      <c r="O11" s="301"/>
      <c r="P11" s="301"/>
      <c r="Q11" s="301"/>
      <c r="R11" s="301"/>
      <c r="S11" s="301"/>
      <c r="T11" s="12"/>
      <c r="U11" s="12"/>
      <c r="V11" s="12"/>
      <c r="W11" s="12"/>
      <c r="X11" s="12"/>
      <c r="Y11" s="12"/>
      <c r="Z11" s="12"/>
      <c r="AA11" s="12"/>
      <c r="AB11" s="12"/>
    </row>
    <row r="12" spans="1:28" s="11"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9"/>
      <c r="U13" s="9"/>
      <c r="V13" s="9"/>
      <c r="W13" s="9"/>
      <c r="X13" s="9"/>
      <c r="Y13" s="9"/>
      <c r="Z13" s="9"/>
      <c r="AA13" s="9"/>
      <c r="AB13" s="9"/>
    </row>
    <row r="14" spans="1:28" s="2" customFormat="1" ht="12" x14ac:dyDescent="0.2">
      <c r="A14" s="301"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294" t="s">
        <v>413</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
      <c r="U18" s="3"/>
      <c r="V18" s="3"/>
      <c r="W18" s="3"/>
      <c r="X18" s="3"/>
      <c r="Y18" s="3"/>
    </row>
    <row r="19" spans="1:28" s="2" customFormat="1" ht="54" customHeight="1" x14ac:dyDescent="0.2">
      <c r="A19" s="300" t="s">
        <v>5</v>
      </c>
      <c r="B19" s="300" t="s">
        <v>101</v>
      </c>
      <c r="C19" s="302" t="s">
        <v>308</v>
      </c>
      <c r="D19" s="300" t="s">
        <v>307</v>
      </c>
      <c r="E19" s="300" t="s">
        <v>100</v>
      </c>
      <c r="F19" s="300" t="s">
        <v>99</v>
      </c>
      <c r="G19" s="300" t="s">
        <v>303</v>
      </c>
      <c r="H19" s="300" t="s">
        <v>98</v>
      </c>
      <c r="I19" s="300" t="s">
        <v>97</v>
      </c>
      <c r="J19" s="300" t="s">
        <v>96</v>
      </c>
      <c r="K19" s="300" t="s">
        <v>95</v>
      </c>
      <c r="L19" s="300" t="s">
        <v>94</v>
      </c>
      <c r="M19" s="300" t="s">
        <v>93</v>
      </c>
      <c r="N19" s="300" t="s">
        <v>92</v>
      </c>
      <c r="O19" s="300" t="s">
        <v>91</v>
      </c>
      <c r="P19" s="300" t="s">
        <v>90</v>
      </c>
      <c r="Q19" s="300" t="s">
        <v>306</v>
      </c>
      <c r="R19" s="300"/>
      <c r="S19" s="304" t="s">
        <v>407</v>
      </c>
      <c r="T19" s="3"/>
      <c r="U19" s="3"/>
      <c r="V19" s="3"/>
      <c r="W19" s="3"/>
      <c r="X19" s="3"/>
      <c r="Y19" s="3"/>
    </row>
    <row r="20" spans="1:28" s="2" customFormat="1" ht="180.75" customHeight="1" x14ac:dyDescent="0.2">
      <c r="A20" s="300"/>
      <c r="B20" s="300"/>
      <c r="C20" s="303"/>
      <c r="D20" s="300"/>
      <c r="E20" s="300"/>
      <c r="F20" s="300"/>
      <c r="G20" s="300"/>
      <c r="H20" s="300"/>
      <c r="I20" s="300"/>
      <c r="J20" s="300"/>
      <c r="K20" s="300"/>
      <c r="L20" s="300"/>
      <c r="M20" s="300"/>
      <c r="N20" s="300"/>
      <c r="O20" s="300"/>
      <c r="P20" s="300"/>
      <c r="Q20" s="44" t="s">
        <v>304</v>
      </c>
      <c r="R20" s="45" t="s">
        <v>305</v>
      </c>
      <c r="S20" s="30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551</v>
      </c>
      <c r="C22" s="178" t="s">
        <v>302</v>
      </c>
      <c r="D22" s="178" t="s">
        <v>507</v>
      </c>
      <c r="E22" s="178" t="s">
        <v>552</v>
      </c>
      <c r="F22" s="178" t="s">
        <v>553</v>
      </c>
      <c r="G22" s="285" t="s">
        <v>554</v>
      </c>
      <c r="H22" s="178">
        <v>0.47</v>
      </c>
      <c r="I22" s="178">
        <v>0</v>
      </c>
      <c r="J22" s="178">
        <f>H22-I22</f>
        <v>0.47</v>
      </c>
      <c r="K22" s="178">
        <v>10</v>
      </c>
      <c r="L22" s="178" t="s">
        <v>555</v>
      </c>
      <c r="M22" s="178">
        <v>0</v>
      </c>
      <c r="N22" s="178">
        <v>0</v>
      </c>
      <c r="O22" s="178" t="s">
        <v>494</v>
      </c>
      <c r="P22" s="178" t="s">
        <v>494</v>
      </c>
      <c r="Q22" s="178" t="s">
        <v>556</v>
      </c>
      <c r="R22" s="178"/>
      <c r="S22" s="219">
        <v>4.67428344</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2" t="str">
        <f>'2. паспорт  ТП'!A4:S4</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1"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301" t="str">
        <f>'1. паспорт местоположение'!A12:C12</f>
        <v>Q_NS3400.VL.0054</v>
      </c>
      <c r="B13" s="301"/>
      <c r="C13" s="301"/>
      <c r="D13" s="301"/>
      <c r="E13" s="301"/>
      <c r="F13" s="301"/>
      <c r="G13" s="301"/>
      <c r="H13" s="301"/>
      <c r="I13" s="301"/>
      <c r="J13" s="301"/>
      <c r="K13" s="301"/>
      <c r="L13" s="301"/>
      <c r="M13" s="301"/>
      <c r="N13" s="301"/>
      <c r="O13" s="301"/>
      <c r="P13" s="301"/>
      <c r="Q13" s="301"/>
      <c r="R13" s="301"/>
      <c r="S13" s="301"/>
      <c r="T13" s="301"/>
    </row>
    <row r="14" spans="1:20" s="11"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2" customFormat="1" ht="12" x14ac:dyDescent="0.2">
      <c r="A16" s="301"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6" s="301"/>
      <c r="C16" s="301"/>
      <c r="D16" s="301"/>
      <c r="E16" s="301"/>
      <c r="F16" s="301"/>
      <c r="G16" s="301"/>
      <c r="H16" s="301"/>
      <c r="I16" s="301"/>
      <c r="J16" s="301"/>
      <c r="K16" s="301"/>
      <c r="L16" s="301"/>
      <c r="M16" s="301"/>
      <c r="N16" s="301"/>
      <c r="O16" s="301"/>
      <c r="P16" s="301"/>
      <c r="Q16" s="301"/>
      <c r="R16" s="301"/>
      <c r="S16" s="301"/>
      <c r="T16" s="301"/>
    </row>
    <row r="17" spans="1:20"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2" customFormat="1" ht="15" customHeight="1" x14ac:dyDescent="0.2">
      <c r="A19" s="295" t="s">
        <v>418</v>
      </c>
      <c r="B19" s="295"/>
      <c r="C19" s="295"/>
      <c r="D19" s="295"/>
      <c r="E19" s="295"/>
      <c r="F19" s="295"/>
      <c r="G19" s="295"/>
      <c r="H19" s="295"/>
      <c r="I19" s="295"/>
      <c r="J19" s="295"/>
      <c r="K19" s="295"/>
      <c r="L19" s="295"/>
      <c r="M19" s="295"/>
      <c r="N19" s="295"/>
      <c r="O19" s="295"/>
      <c r="P19" s="295"/>
      <c r="Q19" s="295"/>
      <c r="R19" s="295"/>
      <c r="S19" s="295"/>
      <c r="T19" s="295"/>
    </row>
    <row r="20" spans="1:20" s="6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5</v>
      </c>
      <c r="B21" s="309" t="s">
        <v>222</v>
      </c>
      <c r="C21" s="310"/>
      <c r="D21" s="313" t="s">
        <v>123</v>
      </c>
      <c r="E21" s="309" t="s">
        <v>447</v>
      </c>
      <c r="F21" s="310"/>
      <c r="G21" s="309" t="s">
        <v>241</v>
      </c>
      <c r="H21" s="310"/>
      <c r="I21" s="309" t="s">
        <v>122</v>
      </c>
      <c r="J21" s="310"/>
      <c r="K21" s="313" t="s">
        <v>121</v>
      </c>
      <c r="L21" s="309" t="s">
        <v>120</v>
      </c>
      <c r="M21" s="310"/>
      <c r="N21" s="309" t="s">
        <v>443</v>
      </c>
      <c r="O21" s="310"/>
      <c r="P21" s="313" t="s">
        <v>119</v>
      </c>
      <c r="Q21" s="319" t="s">
        <v>118</v>
      </c>
      <c r="R21" s="320"/>
      <c r="S21" s="319" t="s">
        <v>117</v>
      </c>
      <c r="T21" s="321"/>
    </row>
    <row r="22" spans="1:20" ht="204.75" customHeight="1" x14ac:dyDescent="0.25">
      <c r="A22" s="317"/>
      <c r="B22" s="311"/>
      <c r="C22" s="312"/>
      <c r="D22" s="315"/>
      <c r="E22" s="311"/>
      <c r="F22" s="312"/>
      <c r="G22" s="311"/>
      <c r="H22" s="312"/>
      <c r="I22" s="311"/>
      <c r="J22" s="312"/>
      <c r="K22" s="314"/>
      <c r="L22" s="311"/>
      <c r="M22" s="312"/>
      <c r="N22" s="311"/>
      <c r="O22" s="312"/>
      <c r="P22" s="314"/>
      <c r="Q22" s="94" t="s">
        <v>116</v>
      </c>
      <c r="R22" s="94" t="s">
        <v>417</v>
      </c>
      <c r="S22" s="94" t="s">
        <v>115</v>
      </c>
      <c r="T22" s="94" t="s">
        <v>114</v>
      </c>
    </row>
    <row r="23" spans="1:20" ht="51.75" customHeight="1" x14ac:dyDescent="0.25">
      <c r="A23" s="318"/>
      <c r="B23" s="149" t="s">
        <v>112</v>
      </c>
      <c r="C23" s="149" t="s">
        <v>113</v>
      </c>
      <c r="D23" s="314"/>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8" t="s">
        <v>453</v>
      </c>
      <c r="C33" s="308"/>
      <c r="D33" s="308"/>
      <c r="E33" s="308"/>
      <c r="F33" s="308"/>
      <c r="G33" s="308"/>
      <c r="H33" s="308"/>
      <c r="I33" s="308"/>
      <c r="J33" s="308"/>
      <c r="K33" s="308"/>
      <c r="L33" s="308"/>
      <c r="M33" s="308"/>
      <c r="N33" s="308"/>
      <c r="O33" s="308"/>
      <c r="P33" s="308"/>
      <c r="Q33" s="308"/>
      <c r="R33" s="308"/>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X41" sqref="X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2" t="str">
        <f>'3.1. паспорт Техсостояние ПС'!A6:T6</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'1. паспорт местоположение'!A12:C12</f>
        <v>Q_NS3400.VL.0054</v>
      </c>
      <c r="B12" s="330"/>
      <c r="C12" s="330"/>
      <c r="D12" s="330"/>
      <c r="E12" s="330" t="s">
        <v>7</v>
      </c>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5"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5" s="295"/>
      <c r="C15" s="295"/>
      <c r="D15" s="295"/>
      <c r="E15" s="295" t="s">
        <v>7</v>
      </c>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1" customFormat="1" ht="21" customHeight="1" x14ac:dyDescent="0.25"/>
    <row r="21" spans="1:27" ht="15.75" customHeight="1" x14ac:dyDescent="0.25">
      <c r="A21" s="323" t="s">
        <v>5</v>
      </c>
      <c r="B21" s="326" t="s">
        <v>427</v>
      </c>
      <c r="C21" s="327"/>
      <c r="D21" s="326" t="s">
        <v>429</v>
      </c>
      <c r="E21" s="327"/>
      <c r="F21" s="319" t="s">
        <v>95</v>
      </c>
      <c r="G21" s="321"/>
      <c r="H21" s="321"/>
      <c r="I21" s="320"/>
      <c r="J21" s="323" t="s">
        <v>430</v>
      </c>
      <c r="K21" s="326" t="s">
        <v>431</v>
      </c>
      <c r="L21" s="327"/>
      <c r="M21" s="326" t="s">
        <v>432</v>
      </c>
      <c r="N21" s="327"/>
      <c r="O21" s="326" t="s">
        <v>419</v>
      </c>
      <c r="P21" s="327"/>
      <c r="Q21" s="326" t="s">
        <v>128</v>
      </c>
      <c r="R21" s="327"/>
      <c r="S21" s="323" t="s">
        <v>127</v>
      </c>
      <c r="T21" s="323" t="s">
        <v>433</v>
      </c>
      <c r="U21" s="323" t="s">
        <v>428</v>
      </c>
      <c r="V21" s="326" t="s">
        <v>126</v>
      </c>
      <c r="W21" s="327"/>
      <c r="X21" s="319" t="s">
        <v>118</v>
      </c>
      <c r="Y21" s="321"/>
      <c r="Z21" s="319" t="s">
        <v>117</v>
      </c>
      <c r="AA21" s="321"/>
    </row>
    <row r="22" spans="1:27" ht="216" customHeight="1" x14ac:dyDescent="0.25">
      <c r="A22" s="324"/>
      <c r="B22" s="328"/>
      <c r="C22" s="329"/>
      <c r="D22" s="328"/>
      <c r="E22" s="329"/>
      <c r="F22" s="319" t="s">
        <v>125</v>
      </c>
      <c r="G22" s="320"/>
      <c r="H22" s="319" t="s">
        <v>124</v>
      </c>
      <c r="I22" s="320"/>
      <c r="J22" s="325"/>
      <c r="K22" s="328"/>
      <c r="L22" s="329"/>
      <c r="M22" s="328"/>
      <c r="N22" s="329"/>
      <c r="O22" s="328"/>
      <c r="P22" s="329"/>
      <c r="Q22" s="328"/>
      <c r="R22" s="329"/>
      <c r="S22" s="325"/>
      <c r="T22" s="325"/>
      <c r="U22" s="325"/>
      <c r="V22" s="328"/>
      <c r="W22" s="329"/>
      <c r="X22" s="94" t="s">
        <v>116</v>
      </c>
      <c r="Y22" s="94" t="s">
        <v>417</v>
      </c>
      <c r="Z22" s="94" t="s">
        <v>115</v>
      </c>
      <c r="AA22" s="94" t="s">
        <v>114</v>
      </c>
    </row>
    <row r="23" spans="1:27" ht="60" customHeight="1" x14ac:dyDescent="0.25">
      <c r="A23" s="325"/>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2" t="str">
        <f>'1. паспорт местоположение'!A5:C5</f>
        <v>Год раскрытия информации: 2026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6" t="s">
        <v>10</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293" t="s">
        <v>9</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Q_NS3400.VL.0054</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293" t="s">
        <v>8</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5"/>
      <c r="B14" s="305"/>
      <c r="C14" s="305"/>
      <c r="D14" s="9"/>
      <c r="E14" s="9"/>
      <c r="F14" s="9"/>
      <c r="G14" s="9"/>
      <c r="H14" s="9"/>
      <c r="I14" s="9"/>
      <c r="J14" s="9"/>
      <c r="K14" s="9"/>
      <c r="L14" s="9"/>
      <c r="M14" s="9"/>
      <c r="N14" s="9"/>
      <c r="O14" s="9"/>
      <c r="P14" s="9"/>
      <c r="Q14" s="9"/>
      <c r="R14" s="9"/>
      <c r="S14" s="9"/>
      <c r="T14" s="9"/>
      <c r="U14" s="9"/>
    </row>
    <row r="15" spans="1:29" s="2" customFormat="1" ht="57" customHeight="1" x14ac:dyDescent="0.2">
      <c r="A15" s="331"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6"/>
      <c r="B17" s="306"/>
      <c r="C17" s="306"/>
      <c r="D17" s="3"/>
      <c r="E17" s="3"/>
      <c r="F17" s="3"/>
      <c r="G17" s="3"/>
      <c r="H17" s="3"/>
      <c r="I17" s="3"/>
      <c r="J17" s="3"/>
      <c r="K17" s="3"/>
      <c r="L17" s="3"/>
      <c r="M17" s="3"/>
      <c r="N17" s="3"/>
      <c r="O17" s="3"/>
      <c r="P17" s="3"/>
      <c r="Q17" s="3"/>
      <c r="R17" s="3"/>
    </row>
    <row r="18" spans="1:21" s="2" customFormat="1" ht="27.75" customHeight="1" x14ac:dyDescent="0.2">
      <c r="A18" s="294" t="s">
        <v>412</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557</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561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4"/>
      <c r="AB6" s="14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4"/>
      <c r="AB7" s="144"/>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5"/>
      <c r="AB8" s="14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6"/>
      <c r="AB9" s="14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4"/>
      <c r="AB10" s="144"/>
    </row>
    <row r="11" spans="1:28" x14ac:dyDescent="0.25">
      <c r="A11" s="301" t="str">
        <f>'1. паспорт местоположение'!A12:C12</f>
        <v>Q_NS3400.VL.0054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5"/>
      <c r="AB11" s="14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6"/>
      <c r="AB12" s="14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0"/>
      <c r="AB13" s="10"/>
    </row>
    <row r="14" spans="1:28" x14ac:dyDescent="0.25">
      <c r="A14" s="301"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5"/>
      <c r="AB14" s="14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6"/>
      <c r="AB15" s="14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4"/>
      <c r="AB16" s="15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4"/>
      <c r="AB17" s="15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4"/>
      <c r="AB18" s="15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2" t="str">
        <f>'3.4. Паспорт надежность'!A4:Z4</f>
        <v>Год раскрытия информации: 2026 год</v>
      </c>
      <c r="B5" s="292"/>
      <c r="C5" s="292"/>
      <c r="D5" s="292"/>
      <c r="E5" s="292"/>
      <c r="F5" s="292"/>
      <c r="G5" s="292"/>
      <c r="H5" s="292"/>
      <c r="I5" s="292"/>
      <c r="J5" s="292"/>
      <c r="K5" s="292"/>
      <c r="L5" s="292"/>
      <c r="M5" s="292"/>
      <c r="N5" s="292"/>
      <c r="O5" s="292"/>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6" t="s">
        <v>10</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93" t="s">
        <v>9</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01" t="str">
        <f>'1. паспорт местоположение'!A12:C12</f>
        <v>Q_NS3400.VL.0054</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3" t="s">
        <v>8</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5"/>
      <c r="B14" s="305"/>
      <c r="C14" s="305"/>
      <c r="D14" s="305"/>
      <c r="E14" s="305"/>
      <c r="F14" s="305"/>
      <c r="G14" s="305"/>
      <c r="H14" s="305"/>
      <c r="I14" s="305"/>
      <c r="J14" s="305"/>
      <c r="K14" s="305"/>
      <c r="L14" s="305"/>
      <c r="M14" s="305"/>
      <c r="N14" s="305"/>
      <c r="O14" s="305"/>
      <c r="P14" s="9"/>
      <c r="Q14" s="9"/>
      <c r="R14" s="9"/>
      <c r="S14" s="9"/>
      <c r="T14" s="9"/>
      <c r="U14" s="9"/>
      <c r="V14" s="9"/>
      <c r="W14" s="9"/>
      <c r="X14" s="9"/>
      <c r="Y14" s="9"/>
      <c r="Z14" s="9"/>
    </row>
    <row r="15" spans="1:28" s="2" customFormat="1" ht="12" x14ac:dyDescent="0.2">
      <c r="A15" s="301"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42" t="s">
        <v>421</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00" t="s">
        <v>5</v>
      </c>
      <c r="B19" s="300" t="s">
        <v>89</v>
      </c>
      <c r="C19" s="300" t="s">
        <v>88</v>
      </c>
      <c r="D19" s="300" t="s">
        <v>77</v>
      </c>
      <c r="E19" s="339" t="s">
        <v>87</v>
      </c>
      <c r="F19" s="340"/>
      <c r="G19" s="340"/>
      <c r="H19" s="340"/>
      <c r="I19" s="341"/>
      <c r="J19" s="300" t="s">
        <v>86</v>
      </c>
      <c r="K19" s="300"/>
      <c r="L19" s="300"/>
      <c r="M19" s="300"/>
      <c r="N19" s="300"/>
      <c r="O19" s="300"/>
      <c r="P19" s="3"/>
      <c r="Q19" s="3"/>
      <c r="R19" s="3"/>
      <c r="S19" s="3"/>
      <c r="T19" s="3"/>
      <c r="U19" s="3"/>
      <c r="V19" s="3"/>
      <c r="W19" s="3"/>
    </row>
    <row r="20" spans="1:26" s="2" customFormat="1" ht="51" customHeight="1" x14ac:dyDescent="0.2">
      <c r="A20" s="300"/>
      <c r="B20" s="300"/>
      <c r="C20" s="300"/>
      <c r="D20" s="300"/>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343" t="str">
        <f>'4. паспортбюджет'!A5:O5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16"/>
      <c r="I6" s="15"/>
      <c r="J6" s="15"/>
      <c r="K6" s="14"/>
    </row>
    <row r="7" spans="1:44"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5" t="s">
        <v>457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5" t="str">
        <f>'1. паспорт местоположение'!A12:C12</f>
        <v>Q_NS3400.VL.0054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4"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5" t="s">
        <v>422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57" t="s">
        <v>289</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225"/>
      <c r="AN24" s="225"/>
      <c r="AO24" s="226"/>
      <c r="AP24" s="226"/>
      <c r="AQ24" s="226"/>
      <c r="AR24" s="226"/>
      <c r="AS24" s="227"/>
    </row>
    <row r="25" spans="1:45" ht="12.75" customHeight="1" x14ac:dyDescent="0.25">
      <c r="A25" s="344" t="s">
        <v>510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28"/>
      <c r="AN25" s="347" t="s">
        <v>288</v>
      </c>
      <c r="AO25" s="347"/>
      <c r="AP25" s="347"/>
      <c r="AQ25" s="348"/>
      <c r="AR25" s="348"/>
      <c r="AS25" s="227"/>
    </row>
    <row r="26" spans="1:45" ht="17.25" customHeight="1" x14ac:dyDescent="0.25">
      <c r="A26" s="349" t="s">
        <v>287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28"/>
      <c r="AN26" s="352" t="s">
        <v>286</v>
      </c>
      <c r="AO26" s="353"/>
      <c r="AP26" s="354"/>
      <c r="AQ26" s="355"/>
      <c r="AR26" s="356"/>
      <c r="AS26" s="227"/>
    </row>
    <row r="27" spans="1:45" ht="17.25" customHeight="1" x14ac:dyDescent="0.25">
      <c r="A27" s="349" t="s">
        <v>285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28"/>
      <c r="AN27" s="352" t="s">
        <v>284</v>
      </c>
      <c r="AO27" s="353"/>
      <c r="AP27" s="354"/>
      <c r="AQ27" s="355"/>
      <c r="AR27" s="356"/>
      <c r="AS27" s="227"/>
    </row>
    <row r="28" spans="1:45" ht="27.75" customHeight="1" thickBot="1" x14ac:dyDescent="0.3">
      <c r="A28" s="364" t="s">
        <v>283</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28"/>
      <c r="AN28" s="368" t="s">
        <v>511</v>
      </c>
      <c r="AO28" s="369"/>
      <c r="AP28" s="370"/>
      <c r="AQ28" s="355"/>
      <c r="AR28" s="356"/>
      <c r="AS28" s="227"/>
    </row>
    <row r="29" spans="1:45" ht="17.25" customHeight="1" x14ac:dyDescent="0.25">
      <c r="A29" s="358" t="s">
        <v>282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228"/>
      <c r="AN29" s="361"/>
      <c r="AO29" s="362"/>
      <c r="AP29" s="362"/>
      <c r="AQ29" s="355"/>
      <c r="AR29" s="363"/>
      <c r="AS29" s="227"/>
    </row>
    <row r="30" spans="1:45" ht="17.25" customHeight="1" x14ac:dyDescent="0.25">
      <c r="A30" s="349" t="s">
        <v>512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28"/>
      <c r="AS30" s="227"/>
    </row>
    <row r="31" spans="1:45" ht="17.25" customHeight="1" x14ac:dyDescent="0.25">
      <c r="A31" s="349" t="s">
        <v>281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28"/>
      <c r="AN31" s="228"/>
      <c r="AO31" s="229"/>
      <c r="AP31" s="229"/>
      <c r="AQ31" s="229"/>
      <c r="AR31" s="229"/>
      <c r="AS31" s="227"/>
    </row>
    <row r="32" spans="1:45" ht="17.25" customHeight="1" x14ac:dyDescent="0.25">
      <c r="A32" s="349" t="s">
        <v>265</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28"/>
      <c r="AN32" s="228"/>
      <c r="AO32" s="228"/>
      <c r="AP32" s="228"/>
      <c r="AQ32" s="228"/>
      <c r="AR32" s="228"/>
      <c r="AS32" s="227"/>
    </row>
    <row r="33" spans="1:45" ht="17.25" customHeight="1" x14ac:dyDescent="0.25">
      <c r="A33" s="349" t="s">
        <v>280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3"/>
      <c r="AL33" s="373"/>
      <c r="AM33" s="228"/>
      <c r="AN33" s="228"/>
      <c r="AO33" s="228"/>
      <c r="AP33" s="228"/>
      <c r="AQ33" s="228"/>
      <c r="AR33" s="228"/>
      <c r="AS33" s="227"/>
    </row>
    <row r="34" spans="1:45" ht="17.25" customHeight="1" x14ac:dyDescent="0.25">
      <c r="A34" s="349" t="s">
        <v>279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28"/>
      <c r="AN34" s="228"/>
      <c r="AO34" s="228"/>
      <c r="AP34" s="228"/>
      <c r="AQ34" s="228"/>
      <c r="AR34" s="228"/>
      <c r="AS34" s="22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28"/>
      <c r="AN35" s="228"/>
      <c r="AO35" s="228"/>
      <c r="AP35" s="228"/>
      <c r="AQ35" s="228"/>
      <c r="AR35" s="228"/>
      <c r="AS35" s="227"/>
    </row>
    <row r="36" spans="1:45" ht="17.25" customHeight="1" thickBot="1" x14ac:dyDescent="0.3">
      <c r="A36" s="371" t="s">
        <v>258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228"/>
      <c r="AN36" s="228"/>
      <c r="AO36" s="228"/>
      <c r="AP36" s="228"/>
      <c r="AQ36" s="228"/>
      <c r="AR36" s="228"/>
      <c r="AS36" s="227"/>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28"/>
      <c r="AN37" s="228"/>
      <c r="AO37" s="228"/>
      <c r="AP37" s="228"/>
      <c r="AQ37" s="228"/>
      <c r="AR37" s="228"/>
      <c r="AS37" s="227"/>
    </row>
    <row r="38" spans="1:45" ht="17.25" customHeight="1" x14ac:dyDescent="0.25">
      <c r="A38" s="349" t="s">
        <v>278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28"/>
      <c r="AN38" s="228"/>
      <c r="AO38" s="228"/>
      <c r="AP38" s="228"/>
      <c r="AQ38" s="228"/>
      <c r="AR38" s="228"/>
      <c r="AS38" s="227"/>
    </row>
    <row r="39" spans="1:45" ht="17.25" customHeight="1" thickBot="1" x14ac:dyDescent="0.3">
      <c r="A39" s="371" t="s">
        <v>277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228"/>
      <c r="AN39" s="228"/>
      <c r="AO39" s="228"/>
      <c r="AP39" s="228"/>
      <c r="AQ39" s="228"/>
      <c r="AR39" s="228"/>
      <c r="AS39" s="227"/>
    </row>
    <row r="40" spans="1:45" ht="17.25" customHeight="1" x14ac:dyDescent="0.25">
      <c r="A40" s="344" t="s">
        <v>513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28"/>
      <c r="AN40" s="228"/>
      <c r="AO40" s="228"/>
      <c r="AP40" s="228"/>
      <c r="AQ40" s="228"/>
      <c r="AR40" s="228"/>
      <c r="AS40" s="227"/>
    </row>
    <row r="41" spans="1:45" ht="17.25" customHeight="1" x14ac:dyDescent="0.25">
      <c r="A41" s="349" t="s">
        <v>276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28"/>
      <c r="AN41" s="228"/>
      <c r="AO41" s="228"/>
      <c r="AP41" s="228"/>
      <c r="AQ41" s="228"/>
      <c r="AR41" s="228"/>
      <c r="AS41" s="227"/>
    </row>
    <row r="42" spans="1:45" ht="17.25" customHeight="1" x14ac:dyDescent="0.25">
      <c r="A42" s="349" t="s">
        <v>275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28"/>
      <c r="AN42" s="228"/>
      <c r="AO42" s="228"/>
      <c r="AP42" s="228"/>
      <c r="AQ42" s="228"/>
      <c r="AR42" s="228"/>
      <c r="AS42" s="227"/>
    </row>
    <row r="43" spans="1:45" ht="17.25" customHeight="1" x14ac:dyDescent="0.25">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28"/>
      <c r="AN43" s="228"/>
      <c r="AO43" s="228"/>
      <c r="AP43" s="228"/>
      <c r="AQ43" s="228"/>
      <c r="AR43" s="228"/>
      <c r="AS43" s="227"/>
    </row>
    <row r="44" spans="1:45" ht="17.25" customHeight="1" x14ac:dyDescent="0.25">
      <c r="A44" s="349" t="s">
        <v>273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28"/>
      <c r="AN44" s="228"/>
      <c r="AO44" s="228"/>
      <c r="AP44" s="228"/>
      <c r="AQ44" s="228"/>
      <c r="AR44" s="228"/>
      <c r="AS44" s="227"/>
    </row>
    <row r="45" spans="1:45" ht="17.25" customHeight="1" x14ac:dyDescent="0.25">
      <c r="A45" s="349" t="s">
        <v>272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28"/>
      <c r="AN45" s="228"/>
      <c r="AO45" s="228"/>
      <c r="AP45" s="228"/>
      <c r="AQ45" s="228"/>
      <c r="AR45" s="228"/>
      <c r="AS45" s="227"/>
    </row>
    <row r="46" spans="1:45" ht="17.25" customHeight="1" thickBot="1" x14ac:dyDescent="0.3">
      <c r="A46" s="374" t="s">
        <v>514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28"/>
      <c r="AN46" s="228"/>
      <c r="AO46" s="228"/>
      <c r="AP46" s="228"/>
      <c r="AQ46" s="228"/>
      <c r="AR46" s="228"/>
      <c r="AS46" s="227"/>
    </row>
    <row r="47" spans="1:45" ht="24" customHeight="1" x14ac:dyDescent="0.25">
      <c r="A47" s="377" t="s">
        <v>271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4</v>
      </c>
      <c r="AL47" s="346"/>
      <c r="AM47" s="380" t="s">
        <v>515</v>
      </c>
      <c r="AN47" s="380"/>
      <c r="AO47" s="230" t="s">
        <v>516</v>
      </c>
      <c r="AP47" s="230" t="s">
        <v>517</v>
      </c>
      <c r="AQ47" s="227"/>
    </row>
    <row r="48" spans="1:45" ht="12" customHeight="1" x14ac:dyDescent="0.25">
      <c r="A48" s="349" t="s">
        <v>270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31"/>
      <c r="AP48" s="231"/>
      <c r="AQ48" s="227"/>
    </row>
    <row r="49" spans="1:43" ht="12" customHeight="1" x14ac:dyDescent="0.25">
      <c r="A49" s="349" t="s">
        <v>269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31"/>
      <c r="AP49" s="231"/>
      <c r="AQ49" s="227"/>
    </row>
    <row r="50" spans="1:43" ht="12" customHeight="1" thickBot="1" x14ac:dyDescent="0.3">
      <c r="A50" s="371" t="s">
        <v>518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81" t="s">
        <v>519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515</v>
      </c>
      <c r="AN52" s="380"/>
      <c r="AO52" s="230" t="s">
        <v>516</v>
      </c>
      <c r="AP52" s="230" t="s">
        <v>517</v>
      </c>
      <c r="AQ52" s="227"/>
    </row>
    <row r="53" spans="1:43" ht="11.25" customHeight="1" x14ac:dyDescent="0.25">
      <c r="A53" s="383" t="s">
        <v>520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237"/>
      <c r="AP53" s="237"/>
      <c r="AQ53" s="227"/>
    </row>
    <row r="54" spans="1:43" ht="12" customHeight="1" x14ac:dyDescent="0.25">
      <c r="A54" s="349" t="s">
        <v>521</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31"/>
      <c r="AP54" s="231"/>
      <c r="AQ54" s="227"/>
    </row>
    <row r="55" spans="1:43" ht="12" customHeight="1" x14ac:dyDescent="0.25">
      <c r="A55" s="349" t="s">
        <v>522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31"/>
      <c r="AP55" s="231"/>
      <c r="AQ55" s="227"/>
    </row>
    <row r="56" spans="1:43" ht="12" customHeight="1" thickBot="1" x14ac:dyDescent="0.3">
      <c r="A56" s="371" t="s">
        <v>523</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81" t="s">
        <v>524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515</v>
      </c>
      <c r="AN58" s="380"/>
      <c r="AO58" s="230" t="s">
        <v>516</v>
      </c>
      <c r="AP58" s="230" t="s">
        <v>517</v>
      </c>
      <c r="AQ58" s="227"/>
    </row>
    <row r="59" spans="1:43" ht="12.75" customHeight="1" x14ac:dyDescent="0.25">
      <c r="A59" s="385" t="s">
        <v>268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40"/>
      <c r="AP59" s="240"/>
      <c r="AQ59" s="241"/>
    </row>
    <row r="60" spans="1:43" ht="12" customHeight="1" x14ac:dyDescent="0.25">
      <c r="A60" s="349" t="s">
        <v>267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31"/>
      <c r="AP60" s="231"/>
      <c r="AQ60" s="227"/>
    </row>
    <row r="61" spans="1:43" ht="12" customHeight="1" x14ac:dyDescent="0.25">
      <c r="A61" s="349" t="s">
        <v>266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31"/>
      <c r="AP61" s="231"/>
      <c r="AQ61" s="227"/>
    </row>
    <row r="62" spans="1:43" ht="12" customHeight="1" x14ac:dyDescent="0.25">
      <c r="A62" s="349" t="s">
        <v>265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31"/>
      <c r="AP62" s="231"/>
      <c r="AQ62" s="22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31"/>
      <c r="AP63" s="231"/>
      <c r="AQ63" s="22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31"/>
      <c r="AP64" s="231"/>
      <c r="AQ64" s="227"/>
    </row>
    <row r="65" spans="1:43" ht="12" customHeight="1" x14ac:dyDescent="0.25">
      <c r="A65" s="349" t="s">
        <v>264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31"/>
      <c r="AP65" s="231"/>
      <c r="AQ65" s="227"/>
    </row>
    <row r="66" spans="1:43" ht="27.75" customHeight="1" x14ac:dyDescent="0.25">
      <c r="A66" s="388" t="s">
        <v>525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42"/>
      <c r="AP66" s="242"/>
      <c r="AQ66" s="241"/>
    </row>
    <row r="67" spans="1:43" ht="11.25" customHeight="1" x14ac:dyDescent="0.25">
      <c r="A67" s="349" t="s">
        <v>260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31"/>
      <c r="AP67" s="231"/>
      <c r="AQ67" s="227"/>
    </row>
    <row r="68" spans="1:43" ht="25.5" customHeight="1" x14ac:dyDescent="0.25">
      <c r="A68" s="388" t="s">
        <v>526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42"/>
      <c r="AP68" s="242"/>
      <c r="AQ68" s="241"/>
    </row>
    <row r="69" spans="1:43" ht="12" customHeight="1" x14ac:dyDescent="0.25">
      <c r="A69" s="349" t="s">
        <v>259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31"/>
      <c r="AP69" s="231"/>
      <c r="AQ69" s="227"/>
    </row>
    <row r="70" spans="1:43" ht="12.75" customHeight="1" x14ac:dyDescent="0.25">
      <c r="A70" s="396" t="s">
        <v>263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42"/>
      <c r="AP70" s="242"/>
      <c r="AQ70" s="241"/>
    </row>
    <row r="71" spans="1:43" ht="12" customHeight="1" x14ac:dyDescent="0.25">
      <c r="A71" s="349" t="s">
        <v>258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31"/>
      <c r="AP71" s="231"/>
      <c r="AQ71" s="227"/>
    </row>
    <row r="72" spans="1:43" ht="12.75" customHeight="1" thickBot="1" x14ac:dyDescent="0.3">
      <c r="A72" s="392" t="s">
        <v>262</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81" t="s">
        <v>261</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515</v>
      </c>
      <c r="AN74" s="380"/>
      <c r="AO74" s="230" t="s">
        <v>516</v>
      </c>
      <c r="AP74" s="230" t="s">
        <v>517</v>
      </c>
      <c r="AQ74" s="227"/>
    </row>
    <row r="75" spans="1:43" ht="25.5" customHeight="1" x14ac:dyDescent="0.25">
      <c r="A75" s="388" t="s">
        <v>526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44"/>
      <c r="AP75" s="244"/>
      <c r="AQ75" s="241"/>
    </row>
    <row r="76" spans="1:43" ht="12" customHeight="1" x14ac:dyDescent="0.25">
      <c r="A76" s="349" t="s">
        <v>260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8"/>
      <c r="AN76" s="398"/>
      <c r="AO76" s="245"/>
      <c r="AP76" s="245"/>
      <c r="AQ76" s="227"/>
    </row>
    <row r="77" spans="1:43" ht="12" customHeight="1" x14ac:dyDescent="0.25">
      <c r="A77" s="349" t="s">
        <v>259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8"/>
      <c r="AN77" s="398"/>
      <c r="AO77" s="245"/>
      <c r="AP77" s="245"/>
      <c r="AQ77" s="227"/>
    </row>
    <row r="78" spans="1:43" ht="12" customHeight="1" x14ac:dyDescent="0.25">
      <c r="A78" s="349" t="s">
        <v>258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8"/>
      <c r="AN78" s="398"/>
      <c r="AO78" s="245"/>
      <c r="AP78" s="245"/>
      <c r="AQ78" s="227"/>
    </row>
    <row r="79" spans="1:43" ht="12" customHeight="1" x14ac:dyDescent="0.25">
      <c r="A79" s="349" t="s">
        <v>257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8"/>
      <c r="AN79" s="398"/>
      <c r="AO79" s="245"/>
      <c r="AP79" s="245"/>
      <c r="AQ79" s="227"/>
    </row>
    <row r="80" spans="1:43" ht="12" customHeight="1" x14ac:dyDescent="0.25">
      <c r="A80" s="349" t="s">
        <v>256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8"/>
      <c r="AN80" s="398"/>
      <c r="AO80" s="245"/>
      <c r="AP80" s="245"/>
      <c r="AQ80" s="227"/>
    </row>
    <row r="81" spans="1:45" ht="12.75" customHeight="1" x14ac:dyDescent="0.25">
      <c r="A81" s="349" t="s">
        <v>255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8"/>
      <c r="AN81" s="398"/>
      <c r="AO81" s="245"/>
      <c r="AP81" s="245"/>
      <c r="AQ81" s="227"/>
    </row>
    <row r="82" spans="1:45" ht="12.75" customHeight="1" x14ac:dyDescent="0.25">
      <c r="A82" s="349" t="s">
        <v>254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8"/>
      <c r="AN82" s="398"/>
      <c r="AO82" s="245"/>
      <c r="AP82" s="245"/>
      <c r="AQ82" s="227"/>
    </row>
    <row r="83" spans="1:45"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44"/>
      <c r="AP83" s="244"/>
      <c r="AQ83" s="241"/>
    </row>
    <row r="84" spans="1:45" ht="12" customHeight="1" x14ac:dyDescent="0.25">
      <c r="A84" s="396" t="s">
        <v>527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44"/>
      <c r="AP84" s="244"/>
      <c r="AQ84" s="241"/>
    </row>
    <row r="85" spans="1:45" ht="12" customHeight="1" x14ac:dyDescent="0.25">
      <c r="A85" s="349" t="s">
        <v>252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8"/>
      <c r="AN85" s="398"/>
      <c r="AO85" s="245"/>
      <c r="AP85" s="245"/>
      <c r="AQ85" s="225"/>
    </row>
    <row r="86" spans="1:45" ht="27.75" customHeight="1" x14ac:dyDescent="0.25">
      <c r="A86" s="388" t="s">
        <v>528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44"/>
      <c r="AP86" s="244"/>
      <c r="AQ86" s="241"/>
    </row>
    <row r="87" spans="1:45" x14ac:dyDescent="0.25">
      <c r="A87" s="388" t="s">
        <v>529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44"/>
      <c r="AP87" s="244"/>
      <c r="AQ87" s="241"/>
    </row>
    <row r="88" spans="1:45" ht="14.25" customHeight="1" x14ac:dyDescent="0.25">
      <c r="A88" s="400" t="s">
        <v>530</v>
      </c>
      <c r="B88" s="401"/>
      <c r="C88" s="401"/>
      <c r="D88" s="402"/>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3"/>
      <c r="AL88" s="404"/>
      <c r="AM88" s="405"/>
      <c r="AN88" s="406"/>
      <c r="AO88" s="244"/>
      <c r="AP88" s="244"/>
      <c r="AQ88" s="241"/>
    </row>
    <row r="89" spans="1:45" x14ac:dyDescent="0.25">
      <c r="A89" s="400" t="s">
        <v>531</v>
      </c>
      <c r="B89" s="401"/>
      <c r="C89" s="401"/>
      <c r="D89" s="402"/>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03"/>
      <c r="AL89" s="404"/>
      <c r="AM89" s="405"/>
      <c r="AN89" s="406"/>
      <c r="AO89" s="244"/>
      <c r="AP89" s="244"/>
      <c r="AQ89" s="225"/>
    </row>
    <row r="90" spans="1:45" ht="12" customHeight="1" thickBot="1" x14ac:dyDescent="0.3">
      <c r="A90" s="247" t="s">
        <v>532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07"/>
      <c r="AL90" s="408"/>
      <c r="AM90" s="409"/>
      <c r="AN90" s="410"/>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N19" sqref="N19"/>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30" t="str">
        <f>'1. паспорт местоположение'!A12:C12</f>
        <v>Q_NS3400.VL.0054</v>
      </c>
      <c r="B12" s="330"/>
      <c r="C12" s="330"/>
      <c r="D12" s="330"/>
      <c r="E12" s="330"/>
      <c r="F12" s="330"/>
      <c r="G12" s="330"/>
      <c r="H12" s="330"/>
      <c r="I12" s="330"/>
      <c r="J12" s="330"/>
      <c r="K12" s="330"/>
      <c r="L12" s="330"/>
    </row>
    <row r="13" spans="1:44" x14ac:dyDescent="0.25">
      <c r="A13" s="293" t="s">
        <v>8</v>
      </c>
      <c r="B13" s="293"/>
      <c r="C13" s="293"/>
      <c r="D13" s="293"/>
      <c r="E13" s="293"/>
      <c r="F13" s="293"/>
      <c r="G13" s="293"/>
      <c r="H13" s="293"/>
      <c r="I13" s="293"/>
      <c r="J13" s="293"/>
      <c r="K13" s="293"/>
      <c r="L13" s="293"/>
    </row>
    <row r="14" spans="1:44" ht="18.75" x14ac:dyDescent="0.25">
      <c r="A14" s="305"/>
      <c r="B14" s="305"/>
      <c r="C14" s="305"/>
      <c r="D14" s="305"/>
      <c r="E14" s="305"/>
      <c r="F14" s="305"/>
      <c r="G14" s="305"/>
      <c r="H14" s="305"/>
      <c r="I14" s="305"/>
      <c r="J14" s="305"/>
      <c r="K14" s="305"/>
      <c r="L14" s="305"/>
    </row>
    <row r="15" spans="1:44" ht="40.5" customHeight="1" x14ac:dyDescent="0.25">
      <c r="A15" s="298"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5" s="298"/>
      <c r="C15" s="298"/>
      <c r="D15" s="298"/>
      <c r="E15" s="298"/>
      <c r="F15" s="298"/>
      <c r="G15" s="298"/>
      <c r="H15" s="298"/>
      <c r="I15" s="298"/>
      <c r="J15" s="298"/>
      <c r="K15" s="298"/>
      <c r="L15" s="298"/>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21" t="s">
        <v>423</v>
      </c>
      <c r="B19" s="421"/>
      <c r="C19" s="421"/>
      <c r="D19" s="421"/>
      <c r="E19" s="421"/>
      <c r="F19" s="421"/>
      <c r="G19" s="421"/>
      <c r="H19" s="421"/>
      <c r="I19" s="421"/>
      <c r="J19" s="421"/>
      <c r="K19" s="421"/>
      <c r="L19" s="421"/>
    </row>
    <row r="20" spans="1:12" x14ac:dyDescent="0.25">
      <c r="A20" s="65"/>
      <c r="B20" s="65"/>
      <c r="C20" s="80"/>
      <c r="D20" s="80"/>
      <c r="E20" s="80"/>
      <c r="F20" s="80"/>
      <c r="G20" s="80"/>
      <c r="H20" s="80"/>
      <c r="I20" s="80"/>
      <c r="J20" s="80"/>
      <c r="K20" s="80"/>
      <c r="L20" s="80"/>
    </row>
    <row r="21" spans="1:12" ht="28.5" customHeight="1" x14ac:dyDescent="0.25">
      <c r="A21" s="411" t="s">
        <v>221</v>
      </c>
      <c r="B21" s="411" t="s">
        <v>220</v>
      </c>
      <c r="C21" s="417" t="s">
        <v>355</v>
      </c>
      <c r="D21" s="417"/>
      <c r="E21" s="417"/>
      <c r="F21" s="417"/>
      <c r="G21" s="417"/>
      <c r="H21" s="417"/>
      <c r="I21" s="412" t="s">
        <v>219</v>
      </c>
      <c r="J21" s="414" t="s">
        <v>357</v>
      </c>
      <c r="K21" s="411" t="s">
        <v>218</v>
      </c>
      <c r="L21" s="413" t="s">
        <v>356</v>
      </c>
    </row>
    <row r="22" spans="1:12" ht="58.5" customHeight="1" x14ac:dyDescent="0.25">
      <c r="A22" s="411"/>
      <c r="B22" s="411"/>
      <c r="C22" s="418" t="s">
        <v>2</v>
      </c>
      <c r="D22" s="418"/>
      <c r="E22" s="133"/>
      <c r="F22" s="134"/>
      <c r="G22" s="419" t="s">
        <v>1</v>
      </c>
      <c r="H22" s="420"/>
      <c r="I22" s="412"/>
      <c r="J22" s="415"/>
      <c r="K22" s="411"/>
      <c r="L22" s="413"/>
    </row>
    <row r="23" spans="1:12" ht="47.25" x14ac:dyDescent="0.25">
      <c r="A23" s="411"/>
      <c r="B23" s="411"/>
      <c r="C23" s="79" t="s">
        <v>217</v>
      </c>
      <c r="D23" s="79" t="s">
        <v>216</v>
      </c>
      <c r="E23" s="79" t="s">
        <v>217</v>
      </c>
      <c r="F23" s="79" t="s">
        <v>216</v>
      </c>
      <c r="G23" s="79" t="s">
        <v>217</v>
      </c>
      <c r="H23" s="79" t="s">
        <v>216</v>
      </c>
      <c r="I23" s="412"/>
      <c r="J23" s="416"/>
      <c r="K23" s="411"/>
      <c r="L23" s="413"/>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45898</v>
      </c>
      <c r="H26" s="202">
        <v>45953</v>
      </c>
      <c r="I26" s="288">
        <v>1</v>
      </c>
      <c r="J26" s="288">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46145</v>
      </c>
      <c r="H30" s="202">
        <v>46345</v>
      </c>
      <c r="I30" s="183"/>
      <c r="J30" s="77"/>
      <c r="K30" s="71"/>
      <c r="L30" s="71"/>
    </row>
    <row r="31" spans="1:12" s="66" customFormat="1" ht="37.5" customHeight="1" x14ac:dyDescent="0.25">
      <c r="A31" s="73" t="s">
        <v>210</v>
      </c>
      <c r="B31" s="72" t="s">
        <v>365</v>
      </c>
      <c r="C31" s="203" t="s">
        <v>494</v>
      </c>
      <c r="D31" s="203" t="s">
        <v>494</v>
      </c>
      <c r="E31" s="183"/>
      <c r="F31" s="183"/>
      <c r="G31" s="202">
        <v>46105</v>
      </c>
      <c r="H31" s="203">
        <v>46145</v>
      </c>
      <c r="I31" s="209"/>
      <c r="J31" s="209"/>
      <c r="K31" s="71"/>
      <c r="L31" s="71"/>
    </row>
    <row r="32" spans="1:12" s="66" customFormat="1" ht="31.5" x14ac:dyDescent="0.25">
      <c r="A32" s="73" t="s">
        <v>208</v>
      </c>
      <c r="B32" s="72" t="s">
        <v>370</v>
      </c>
      <c r="C32" s="203" t="s">
        <v>494</v>
      </c>
      <c r="D32" s="203" t="s">
        <v>494</v>
      </c>
      <c r="E32" s="183"/>
      <c r="F32" s="183"/>
      <c r="G32" s="203">
        <v>46175</v>
      </c>
      <c r="H32" s="203">
        <v>46355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46355</v>
      </c>
      <c r="H35" s="203">
        <v>46370</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t="s">
        <v>493</v>
      </c>
      <c r="H37" s="203" t="s">
        <v>493</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55" zoomScaleNormal="70" zoomScaleSheetLayoutView="55" workbookViewId="0">
      <selection activeCell="AF46" sqref="AF4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4"/>
      <c r="B5" s="64"/>
      <c r="C5" s="64"/>
      <c r="D5" s="64"/>
      <c r="E5" s="64"/>
      <c r="F5" s="64"/>
      <c r="L5" s="64"/>
      <c r="M5" s="64"/>
      <c r="U5" s="14"/>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36" t="str">
        <f>'1. паспорт местоположение'!A12:C12</f>
        <v>Q_NS3400.VL.0054</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8"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64"/>
      <c r="L17" s="64"/>
      <c r="M17" s="64"/>
      <c r="N17" s="64"/>
      <c r="O17" s="64"/>
      <c r="P17" s="64"/>
      <c r="Q17" s="64"/>
      <c r="R17" s="64"/>
      <c r="S17" s="64"/>
      <c r="T17" s="260"/>
    </row>
    <row r="18" spans="1:29" x14ac:dyDescent="0.25">
      <c r="A18" s="427" t="s">
        <v>424</v>
      </c>
      <c r="B18" s="427"/>
      <c r="C18" s="427"/>
      <c r="D18" s="427"/>
      <c r="E18" s="427"/>
      <c r="F18" s="427"/>
      <c r="G18" s="427"/>
      <c r="H18" s="427"/>
      <c r="I18" s="427"/>
      <c r="J18" s="427"/>
      <c r="K18" s="427"/>
      <c r="L18" s="427"/>
      <c r="M18" s="427"/>
      <c r="N18" s="427"/>
      <c r="O18" s="427"/>
      <c r="P18" s="427"/>
      <c r="Q18" s="427"/>
      <c r="R18" s="427"/>
      <c r="S18" s="427"/>
      <c r="T18" s="427"/>
      <c r="U18" s="427"/>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8" t="s">
        <v>187</v>
      </c>
      <c r="B20" s="428" t="s">
        <v>186</v>
      </c>
      <c r="C20" s="431" t="s">
        <v>185</v>
      </c>
      <c r="D20" s="431"/>
      <c r="E20" s="432" t="s">
        <v>184</v>
      </c>
      <c r="F20" s="432"/>
      <c r="G20" s="433" t="s">
        <v>545</v>
      </c>
      <c r="H20" s="422" t="s">
        <v>458</v>
      </c>
      <c r="I20" s="423"/>
      <c r="J20" s="423"/>
      <c r="K20" s="423"/>
      <c r="L20" s="422" t="s">
        <v>459</v>
      </c>
      <c r="M20" s="423"/>
      <c r="N20" s="423"/>
      <c r="O20" s="423"/>
      <c r="P20" s="422" t="s">
        <v>499</v>
      </c>
      <c r="Q20" s="423"/>
      <c r="R20" s="423"/>
      <c r="S20" s="423"/>
      <c r="T20" s="422" t="s">
        <v>504</v>
      </c>
      <c r="U20" s="423"/>
      <c r="V20" s="423"/>
      <c r="W20" s="423"/>
      <c r="X20" s="422" t="s">
        <v>546</v>
      </c>
      <c r="Y20" s="423"/>
      <c r="Z20" s="423"/>
      <c r="AA20" s="423"/>
      <c r="AB20" s="424" t="s">
        <v>183</v>
      </c>
      <c r="AC20" s="424"/>
    </row>
    <row r="21" spans="1:29" s="204" customFormat="1" ht="15.75" customHeight="1" x14ac:dyDescent="0.25">
      <c r="A21" s="429"/>
      <c r="B21" s="429"/>
      <c r="C21" s="431"/>
      <c r="D21" s="431"/>
      <c r="E21" s="432"/>
      <c r="F21" s="432"/>
      <c r="G21" s="434"/>
      <c r="H21" s="425" t="s">
        <v>2</v>
      </c>
      <c r="I21" s="425"/>
      <c r="J21" s="425" t="s">
        <v>181</v>
      </c>
      <c r="K21" s="425"/>
      <c r="L21" s="425" t="s">
        <v>2</v>
      </c>
      <c r="M21" s="425"/>
      <c r="N21" s="425" t="s">
        <v>181</v>
      </c>
      <c r="O21" s="425"/>
      <c r="P21" s="425" t="s">
        <v>2</v>
      </c>
      <c r="Q21" s="425"/>
      <c r="R21" s="425" t="s">
        <v>181</v>
      </c>
      <c r="S21" s="425"/>
      <c r="T21" s="425" t="s">
        <v>2</v>
      </c>
      <c r="U21" s="425"/>
      <c r="V21" s="425" t="s">
        <v>181</v>
      </c>
      <c r="W21" s="425"/>
      <c r="X21" s="425" t="s">
        <v>2</v>
      </c>
      <c r="Y21" s="425"/>
      <c r="Z21" s="425" t="s">
        <v>181</v>
      </c>
      <c r="AA21" s="425"/>
      <c r="AB21" s="424"/>
      <c r="AC21" s="424"/>
    </row>
    <row r="22" spans="1:29" s="204" customFormat="1" ht="78.75" x14ac:dyDescent="0.25">
      <c r="A22" s="430"/>
      <c r="B22" s="430"/>
      <c r="C22" s="255" t="s">
        <v>2</v>
      </c>
      <c r="D22" s="255" t="s">
        <v>181</v>
      </c>
      <c r="E22" s="199" t="s">
        <v>543</v>
      </c>
      <c r="F22" s="199" t="s">
        <v>544</v>
      </c>
      <c r="G22" s="435"/>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0.58198121682798443</v>
      </c>
      <c r="E24" s="263" t="s">
        <v>494</v>
      </c>
      <c r="F24" s="263" t="s">
        <v>494</v>
      </c>
      <c r="G24" s="263">
        <v>0</v>
      </c>
      <c r="H24" s="263" t="s">
        <v>494</v>
      </c>
      <c r="I24" s="263"/>
      <c r="J24" s="263">
        <v>0.58198121682798443</v>
      </c>
      <c r="K24" s="263"/>
      <c r="L24" s="263" t="s">
        <v>494</v>
      </c>
      <c r="M24" s="263"/>
      <c r="N24" s="263">
        <v>0</v>
      </c>
      <c r="O24" s="263"/>
      <c r="P24" s="263" t="s">
        <v>494</v>
      </c>
      <c r="Q24" s="263"/>
      <c r="R24" s="263">
        <v>0</v>
      </c>
      <c r="S24" s="263"/>
      <c r="T24" s="263" t="s">
        <v>494</v>
      </c>
      <c r="U24" s="264"/>
      <c r="V24" s="264">
        <v>0</v>
      </c>
      <c r="W24" s="264"/>
      <c r="X24" s="264">
        <v>0</v>
      </c>
      <c r="Y24" s="264"/>
      <c r="Z24" s="264" t="s">
        <v>494</v>
      </c>
      <c r="AA24" s="264"/>
      <c r="AB24" s="264">
        <v>0</v>
      </c>
      <c r="AC24" s="265">
        <v>0.58198121682798443</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7"/>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0.58198121682798443</v>
      </c>
      <c r="K28" s="198"/>
      <c r="L28" s="198">
        <v>0</v>
      </c>
      <c r="M28" s="198"/>
      <c r="N28" s="267">
        <v>0</v>
      </c>
      <c r="O28" s="201"/>
      <c r="P28" s="201">
        <v>0</v>
      </c>
      <c r="Q28" s="201"/>
      <c r="R28" s="267">
        <v>0</v>
      </c>
      <c r="S28" s="201"/>
      <c r="T28" s="201">
        <v>0</v>
      </c>
      <c r="U28" s="264"/>
      <c r="V28" s="264">
        <v>0</v>
      </c>
      <c r="W28" s="264"/>
      <c r="X28" s="264">
        <v>0</v>
      </c>
      <c r="Y28" s="264"/>
      <c r="Z28" s="264">
        <v>0</v>
      </c>
      <c r="AA28" s="264"/>
      <c r="AB28" s="264">
        <v>0</v>
      </c>
      <c r="AC28" s="265">
        <v>0.58198121682798443</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0.48128412164669704</v>
      </c>
      <c r="E30" s="263" t="s">
        <v>494</v>
      </c>
      <c r="F30" s="263" t="s">
        <v>494</v>
      </c>
      <c r="G30" s="198">
        <v>0</v>
      </c>
      <c r="H30" s="198" t="s">
        <v>494</v>
      </c>
      <c r="I30" s="198"/>
      <c r="J30" s="263">
        <v>0.48128412164669704</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0.48128412164669704</v>
      </c>
    </row>
    <row r="31" spans="1:29" x14ac:dyDescent="0.25">
      <c r="A31" s="261" t="s">
        <v>169</v>
      </c>
      <c r="B31" s="198" t="s">
        <v>168</v>
      </c>
      <c r="C31" s="262" t="s">
        <v>494</v>
      </c>
      <c r="D31" s="269">
        <v>0.43386046066435197</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4.7423660982345038E-2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564</v>
      </c>
      <c r="L36" s="198" t="s">
        <v>494</v>
      </c>
      <c r="M36" s="198" t="s">
        <v>494</v>
      </c>
      <c r="N36" s="263">
        <v>0</v>
      </c>
      <c r="O36" s="201" t="s">
        <v>564</v>
      </c>
      <c r="P36" s="201" t="s">
        <v>494</v>
      </c>
      <c r="Q36" s="201" t="s">
        <v>494</v>
      </c>
      <c r="R36" s="201">
        <v>0</v>
      </c>
      <c r="S36" s="201" t="s">
        <v>564</v>
      </c>
      <c r="T36" s="201" t="s">
        <v>494</v>
      </c>
      <c r="U36" s="264" t="s">
        <v>494</v>
      </c>
      <c r="V36" s="264">
        <v>0</v>
      </c>
      <c r="W36" s="264" t="s">
        <v>564</v>
      </c>
      <c r="X36" s="264">
        <v>0</v>
      </c>
      <c r="Y36" s="264" t="s">
        <v>564</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564</v>
      </c>
      <c r="L37" s="198" t="s">
        <v>494</v>
      </c>
      <c r="M37" s="198" t="s">
        <v>494</v>
      </c>
      <c r="N37" s="263">
        <v>0</v>
      </c>
      <c r="O37" s="201" t="s">
        <v>564</v>
      </c>
      <c r="P37" s="201" t="s">
        <v>494</v>
      </c>
      <c r="Q37" s="201" t="s">
        <v>494</v>
      </c>
      <c r="R37" s="201">
        <v>0</v>
      </c>
      <c r="S37" s="201" t="s">
        <v>564</v>
      </c>
      <c r="T37" s="201" t="s">
        <v>494</v>
      </c>
      <c r="U37" s="264" t="s">
        <v>494</v>
      </c>
      <c r="V37" s="264">
        <v>0</v>
      </c>
      <c r="W37" s="264" t="s">
        <v>564</v>
      </c>
      <c r="X37" s="264">
        <v>0</v>
      </c>
      <c r="Y37" s="264" t="s">
        <v>564</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564</v>
      </c>
      <c r="L38" s="198" t="s">
        <v>494</v>
      </c>
      <c r="M38" s="198" t="s">
        <v>494</v>
      </c>
      <c r="N38" s="263">
        <v>0</v>
      </c>
      <c r="O38" s="201" t="s">
        <v>564</v>
      </c>
      <c r="P38" s="201" t="s">
        <v>494</v>
      </c>
      <c r="Q38" s="201" t="s">
        <v>494</v>
      </c>
      <c r="R38" s="263">
        <v>0</v>
      </c>
      <c r="S38" s="201" t="s">
        <v>564</v>
      </c>
      <c r="T38" s="201" t="s">
        <v>494</v>
      </c>
      <c r="U38" s="264" t="s">
        <v>494</v>
      </c>
      <c r="V38" s="264">
        <v>0</v>
      </c>
      <c r="W38" s="264" t="s">
        <v>564</v>
      </c>
      <c r="X38" s="264">
        <v>0</v>
      </c>
      <c r="Y38" s="264" t="s">
        <v>564</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564</v>
      </c>
      <c r="L39" s="198" t="s">
        <v>494</v>
      </c>
      <c r="M39" s="198" t="s">
        <v>494</v>
      </c>
      <c r="N39" s="263">
        <v>0</v>
      </c>
      <c r="O39" s="201" t="s">
        <v>564</v>
      </c>
      <c r="P39" s="201" t="s">
        <v>494</v>
      </c>
      <c r="Q39" s="201" t="s">
        <v>494</v>
      </c>
      <c r="R39" s="263">
        <v>0</v>
      </c>
      <c r="S39" s="201" t="s">
        <v>564</v>
      </c>
      <c r="T39" s="201" t="s">
        <v>494</v>
      </c>
      <c r="U39" s="264" t="s">
        <v>494</v>
      </c>
      <c r="V39" s="264">
        <v>0</v>
      </c>
      <c r="W39" s="264" t="s">
        <v>564</v>
      </c>
      <c r="X39" s="264">
        <v>0</v>
      </c>
      <c r="Y39" s="264" t="s">
        <v>564</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564</v>
      </c>
      <c r="L40" s="198" t="s">
        <v>494</v>
      </c>
      <c r="M40" s="198" t="s">
        <v>494</v>
      </c>
      <c r="N40" s="263">
        <v>0</v>
      </c>
      <c r="O40" s="201" t="s">
        <v>564</v>
      </c>
      <c r="P40" s="201" t="s">
        <v>494</v>
      </c>
      <c r="Q40" s="201" t="s">
        <v>494</v>
      </c>
      <c r="R40" s="263">
        <v>0</v>
      </c>
      <c r="S40" s="201" t="s">
        <v>564</v>
      </c>
      <c r="T40" s="201" t="s">
        <v>494</v>
      </c>
      <c r="U40" s="264" t="s">
        <v>494</v>
      </c>
      <c r="V40" s="264">
        <v>0</v>
      </c>
      <c r="W40" s="264" t="s">
        <v>564</v>
      </c>
      <c r="X40" s="264">
        <v>0</v>
      </c>
      <c r="Y40" s="264" t="s">
        <v>564</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564</v>
      </c>
      <c r="L41" s="198" t="s">
        <v>494</v>
      </c>
      <c r="M41" s="198" t="s">
        <v>494</v>
      </c>
      <c r="N41" s="263">
        <v>0</v>
      </c>
      <c r="O41" s="201" t="s">
        <v>564</v>
      </c>
      <c r="P41" s="201" t="s">
        <v>494</v>
      </c>
      <c r="Q41" s="201" t="s">
        <v>494</v>
      </c>
      <c r="R41" s="263">
        <v>0</v>
      </c>
      <c r="S41" s="201" t="s">
        <v>564</v>
      </c>
      <c r="T41" s="201" t="s">
        <v>494</v>
      </c>
      <c r="U41" s="264" t="s">
        <v>494</v>
      </c>
      <c r="V41" s="264">
        <v>0</v>
      </c>
      <c r="W41" s="264" t="s">
        <v>564</v>
      </c>
      <c r="X41" s="264">
        <v>0</v>
      </c>
      <c r="Y41" s="264" t="s">
        <v>564</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564</v>
      </c>
      <c r="L42" s="198" t="s">
        <v>494</v>
      </c>
      <c r="M42" s="198" t="s">
        <v>494</v>
      </c>
      <c r="N42" s="263">
        <v>0</v>
      </c>
      <c r="O42" s="201" t="s">
        <v>564</v>
      </c>
      <c r="P42" s="201" t="s">
        <v>494</v>
      </c>
      <c r="Q42" s="201" t="s">
        <v>494</v>
      </c>
      <c r="R42" s="263">
        <v>0</v>
      </c>
      <c r="S42" s="201" t="s">
        <v>564</v>
      </c>
      <c r="T42" s="201" t="s">
        <v>494</v>
      </c>
      <c r="U42" s="264" t="s">
        <v>494</v>
      </c>
      <c r="V42" s="264">
        <v>0</v>
      </c>
      <c r="W42" s="264" t="s">
        <v>564</v>
      </c>
      <c r="X42" s="264">
        <v>0</v>
      </c>
      <c r="Y42" s="264" t="s">
        <v>564</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564</v>
      </c>
      <c r="L43" s="198" t="s">
        <v>494</v>
      </c>
      <c r="M43" s="198" t="s">
        <v>494</v>
      </c>
      <c r="N43" s="263">
        <v>0</v>
      </c>
      <c r="O43" s="201" t="s">
        <v>564</v>
      </c>
      <c r="P43" s="201" t="s">
        <v>494</v>
      </c>
      <c r="Q43" s="201" t="s">
        <v>494</v>
      </c>
      <c r="R43" s="263">
        <v>0</v>
      </c>
      <c r="S43" s="201" t="s">
        <v>564</v>
      </c>
      <c r="T43" s="201" t="s">
        <v>494</v>
      </c>
      <c r="U43" s="264" t="s">
        <v>494</v>
      </c>
      <c r="V43" s="264">
        <v>0</v>
      </c>
      <c r="W43" s="264" t="s">
        <v>564</v>
      </c>
      <c r="X43" s="264">
        <v>0</v>
      </c>
      <c r="Y43" s="264" t="s">
        <v>564</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564</v>
      </c>
      <c r="L44" s="275" t="s">
        <v>494</v>
      </c>
      <c r="M44" s="275" t="s">
        <v>494</v>
      </c>
      <c r="N44" s="274">
        <v>0</v>
      </c>
      <c r="O44" s="201" t="s">
        <v>564</v>
      </c>
      <c r="P44" s="201" t="s">
        <v>494</v>
      </c>
      <c r="Q44" s="201" t="s">
        <v>494</v>
      </c>
      <c r="R44" s="263">
        <v>0</v>
      </c>
      <c r="S44" s="201" t="s">
        <v>564</v>
      </c>
      <c r="T44" s="201" t="s">
        <v>494</v>
      </c>
      <c r="U44" s="264" t="s">
        <v>494</v>
      </c>
      <c r="V44" s="264">
        <v>0</v>
      </c>
      <c r="W44" s="264" t="s">
        <v>564</v>
      </c>
      <c r="X44" s="264">
        <v>0</v>
      </c>
      <c r="Y44" s="264" t="s">
        <v>564</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564</v>
      </c>
      <c r="L45" s="198" t="s">
        <v>494</v>
      </c>
      <c r="M45" s="198" t="s">
        <v>494</v>
      </c>
      <c r="N45" s="263">
        <v>0</v>
      </c>
      <c r="O45" s="201" t="s">
        <v>564</v>
      </c>
      <c r="P45" s="201" t="s">
        <v>494</v>
      </c>
      <c r="Q45" s="201" t="s">
        <v>494</v>
      </c>
      <c r="R45" s="263">
        <v>0</v>
      </c>
      <c r="S45" s="201" t="s">
        <v>564</v>
      </c>
      <c r="T45" s="201" t="s">
        <v>494</v>
      </c>
      <c r="U45" s="264" t="s">
        <v>494</v>
      </c>
      <c r="V45" s="264">
        <v>0</v>
      </c>
      <c r="W45" s="264" t="s">
        <v>564</v>
      </c>
      <c r="X45" s="264">
        <v>0</v>
      </c>
      <c r="Y45" s="264" t="s">
        <v>564</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564</v>
      </c>
      <c r="L46" s="198" t="s">
        <v>494</v>
      </c>
      <c r="M46" s="198" t="s">
        <v>494</v>
      </c>
      <c r="N46" s="263"/>
      <c r="O46" s="201" t="s">
        <v>564</v>
      </c>
      <c r="P46" s="201" t="s">
        <v>494</v>
      </c>
      <c r="Q46" s="201" t="s">
        <v>494</v>
      </c>
      <c r="R46" s="263"/>
      <c r="S46" s="201" t="s">
        <v>564</v>
      </c>
      <c r="T46" s="201" t="s">
        <v>494</v>
      </c>
      <c r="U46" s="264" t="s">
        <v>494</v>
      </c>
      <c r="V46" s="264"/>
      <c r="W46" s="264" t="s">
        <v>564</v>
      </c>
      <c r="X46" s="264"/>
      <c r="Y46" s="264" t="s">
        <v>564</v>
      </c>
      <c r="Z46" s="264"/>
      <c r="AA46" s="264" t="s">
        <v>564</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0.48128412164669704</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1" t="str">
        <f>'1. паспорт местоположение'!A12:C12</f>
        <v>Q_NS3400.VL.0054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01"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51" t="s">
        <v>437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5" customFormat="1" ht="58.5" customHeight="1" x14ac:dyDescent="0.25">
      <c r="A22" s="442" t="s">
        <v>53</v>
      </c>
      <c r="B22" s="453" t="s">
        <v>25</v>
      </c>
      <c r="C22" s="442" t="s">
        <v>52</v>
      </c>
      <c r="D22" s="442" t="s">
        <v>51</v>
      </c>
      <c r="E22" s="456" t="s">
        <v>448</v>
      </c>
      <c r="F22" s="457"/>
      <c r="G22" s="457"/>
      <c r="H22" s="457"/>
      <c r="I22" s="457"/>
      <c r="J22" s="457"/>
      <c r="K22" s="457"/>
      <c r="L22" s="458"/>
      <c r="M22" s="442" t="s">
        <v>50</v>
      </c>
      <c r="N22" s="442" t="s">
        <v>49</v>
      </c>
      <c r="O22" s="442" t="s">
        <v>48</v>
      </c>
      <c r="P22" s="437" t="s">
        <v>236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5" customFormat="1" ht="64.5" customHeight="1" x14ac:dyDescent="0.25">
      <c r="A23" s="452"/>
      <c r="B23" s="454"/>
      <c r="C23" s="452"/>
      <c r="D23" s="452"/>
      <c r="E23" s="447" t="s">
        <v>24</v>
      </c>
      <c r="F23" s="438" t="s">
        <v>132</v>
      </c>
      <c r="G23" s="438" t="s">
        <v>131</v>
      </c>
      <c r="H23" s="438" t="s">
        <v>130</v>
      </c>
      <c r="I23" s="440" t="s">
        <v>358</v>
      </c>
      <c r="J23" s="440" t="s">
        <v>359</v>
      </c>
      <c r="K23" s="440" t="s">
        <v>360</v>
      </c>
      <c r="L23" s="438" t="s">
        <v>81</v>
      </c>
      <c r="M23" s="452"/>
      <c r="N23" s="452"/>
      <c r="O23" s="452"/>
      <c r="P23" s="437"/>
      <c r="Q23" s="437"/>
      <c r="R23" s="437"/>
      <c r="S23" s="449" t="s">
        <v>2</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5"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5" t="s">
        <v>14</v>
      </c>
      <c r="AG24" s="135" t="s">
        <v>13</v>
      </c>
      <c r="AH24" s="136" t="s">
        <v>2</v>
      </c>
      <c r="AI24" s="136" t="s">
        <v>12</v>
      </c>
      <c r="AJ24" s="443"/>
      <c r="AK24" s="443"/>
      <c r="AL24" s="443"/>
      <c r="AM24" s="443"/>
      <c r="AN24" s="443"/>
      <c r="AO24" s="443"/>
      <c r="AP24" s="443"/>
      <c r="AQ24" s="461"/>
      <c r="AR24" s="437"/>
      <c r="AS24" s="437"/>
      <c r="AT24" s="437"/>
      <c r="AU24" s="437"/>
      <c r="AV24" s="44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7" t="str">
        <f>'1. паспорт местоположение'!A5:C5</f>
        <v>Год раскрытия информации: 2026 год</v>
      </c>
      <c r="B5" s="467"/>
      <c r="C5" s="70"/>
      <c r="D5" s="70"/>
      <c r="E5" s="70"/>
      <c r="F5" s="70"/>
      <c r="G5" s="70"/>
      <c r="H5" s="70"/>
    </row>
    <row r="6" spans="1:8" ht="18.75" x14ac:dyDescent="0.3">
      <c r="A6" s="140"/>
      <c r="B6" s="140"/>
      <c r="C6" s="140"/>
      <c r="D6" s="140"/>
      <c r="E6" s="140"/>
      <c r="F6" s="140"/>
      <c r="G6" s="140"/>
      <c r="H6" s="140"/>
    </row>
    <row r="7" spans="1:8" ht="18.75" x14ac:dyDescent="0.25">
      <c r="A7" s="296" t="s">
        <v>10</v>
      </c>
      <c r="B7" s="296"/>
      <c r="C7" s="139"/>
      <c r="D7" s="139"/>
      <c r="E7" s="139"/>
      <c r="F7" s="139"/>
      <c r="G7" s="139"/>
      <c r="H7" s="139"/>
    </row>
    <row r="8" spans="1:8" ht="18.75" x14ac:dyDescent="0.25">
      <c r="A8" s="139"/>
      <c r="B8" s="139"/>
      <c r="C8" s="139"/>
      <c r="D8" s="139"/>
      <c r="E8" s="139"/>
      <c r="F8" s="139"/>
      <c r="G8" s="139"/>
      <c r="H8" s="139"/>
    </row>
    <row r="9" spans="1:8" x14ac:dyDescent="0.25">
      <c r="A9" s="330" t="str">
        <f>'1. паспорт местоположение'!A9:C9</f>
        <v>АО "Россети Тюмень"</v>
      </c>
      <c r="B9" s="330"/>
      <c r="C9" s="137"/>
      <c r="D9" s="137"/>
      <c r="E9" s="137"/>
      <c r="F9" s="137"/>
      <c r="G9" s="137"/>
      <c r="H9" s="137"/>
    </row>
    <row r="10" spans="1:8" x14ac:dyDescent="0.25">
      <c r="A10" s="293" t="s">
        <v>9</v>
      </c>
      <c r="B10" s="29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0" t="str">
        <f>'1. паспорт местоположение'!A12:C12</f>
        <v>Q_NS3400.VL.0054</v>
      </c>
      <c r="B12" s="330"/>
      <c r="C12" s="137"/>
      <c r="D12" s="137"/>
      <c r="E12" s="137"/>
      <c r="F12" s="137"/>
      <c r="G12" s="137"/>
      <c r="H12" s="137"/>
    </row>
    <row r="13" spans="1:8" x14ac:dyDescent="0.25">
      <c r="A13" s="293" t="s">
        <v>8</v>
      </c>
      <c r="B13" s="293"/>
      <c r="C13" s="138"/>
      <c r="D13" s="138"/>
      <c r="E13" s="138"/>
      <c r="F13" s="138"/>
      <c r="G13" s="138"/>
      <c r="H13" s="138"/>
    </row>
    <row r="14" spans="1:8" ht="18.75" x14ac:dyDescent="0.25">
      <c r="A14" s="10"/>
      <c r="B14" s="10"/>
      <c r="C14" s="10"/>
      <c r="D14" s="10"/>
      <c r="E14" s="10"/>
      <c r="F14" s="10"/>
      <c r="G14" s="10"/>
      <c r="H14" s="10"/>
    </row>
    <row r="15" spans="1:8" ht="70.5" customHeight="1" x14ac:dyDescent="0.25">
      <c r="A15" s="294" t="str">
        <f>'1. паспорт местоположение'!A15:C15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c r="B15" s="294"/>
      <c r="C15" s="137"/>
      <c r="D15" s="137"/>
      <c r="E15" s="137"/>
      <c r="F15" s="137"/>
      <c r="G15" s="137"/>
      <c r="H15" s="137"/>
    </row>
    <row r="16" spans="1:8" x14ac:dyDescent="0.25">
      <c r="A16" s="293" t="s">
        <v>6</v>
      </c>
      <c r="B16" s="293"/>
      <c r="C16" s="138"/>
      <c r="D16" s="138"/>
      <c r="E16" s="138"/>
      <c r="F16" s="138"/>
      <c r="G16" s="138"/>
      <c r="H16" s="138"/>
    </row>
    <row r="17" spans="1:2" x14ac:dyDescent="0.25">
      <c r="B17" s="111"/>
    </row>
    <row r="18" spans="1:2" ht="33.75" customHeight="1" x14ac:dyDescent="0.25">
      <c r="A18" s="465" t="s">
        <v>438</v>
      </c>
      <c r="B18" s="466"/>
    </row>
    <row r="19" spans="1:2" x14ac:dyDescent="0.25">
      <c r="B19" s="46"/>
    </row>
    <row r="20" spans="1:2" ht="16.5" thickBot="1" x14ac:dyDescent="0.3">
      <c r="B20" s="112"/>
    </row>
    <row r="21" spans="1:2" ht="75.75" thickBot="1" x14ac:dyDescent="0.3">
      <c r="A21" s="113" t="s">
        <v>309</v>
      </c>
      <c r="B21" s="114" t="str">
        <f>A15</f>
        <v>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v>
      </c>
    </row>
    <row r="22" spans="1:2" ht="16.5" thickBot="1" x14ac:dyDescent="0.3">
      <c r="A22" s="113" t="s">
        <v>310</v>
      </c>
      <c r="B22" s="114" t="str">
        <f>'1. паспорт местоположение'!C27</f>
        <v>Упоровский район</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0.58198121682798443</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2" t="s">
        <v>498</v>
      </c>
    </row>
    <row r="74" spans="1:2" x14ac:dyDescent="0.25">
      <c r="A74" s="122" t="s">
        <v>350</v>
      </c>
      <c r="B74" s="463"/>
    </row>
    <row r="75" spans="1:2" x14ac:dyDescent="0.25">
      <c r="A75" s="122" t="s">
        <v>351</v>
      </c>
      <c r="B75" s="463"/>
    </row>
    <row r="76" spans="1:2" x14ac:dyDescent="0.25">
      <c r="A76" s="122" t="s">
        <v>352</v>
      </c>
      <c r="B76" s="463"/>
    </row>
    <row r="77" spans="1:2" x14ac:dyDescent="0.25">
      <c r="A77" s="122" t="s">
        <v>353</v>
      </c>
      <c r="B77" s="463"/>
    </row>
    <row r="78" spans="1:2" ht="16.5" thickBot="1" x14ac:dyDescent="0.3">
      <c r="A78" s="128" t="s">
        <v>354</v>
      </c>
      <c r="B78" s="464"/>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2026-04-21T14:34:53Z</dcterms:modified>
</cp:coreProperties>
</file>