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ИшТПО\Q_NS3500.VL.003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G32" i="16" l="1"/>
  <c r="H32" i="16" s="1"/>
  <c r="G35" i="16" l="1"/>
  <c r="H35"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<sst xmlns="http://schemas.openxmlformats.org/spreadsheetml/2006/main" count="1411" uniqueCount="566">
  <si>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</si>
  <si>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</si>
  <si>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</si>
  <si>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</si>
  <si>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</si>
  <si>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</si>
  <si>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</si>
  <si>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</si>
  <si>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</si>
  <si>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</si>
  <si>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</si>
  <si>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</si>
  <si>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</si>
  <si>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</si>
  <si>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</si>
  <si>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</si>
  <si>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</si>
  <si>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</si>
  <si>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</si>
  <si>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</si>
  <si>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</si>
  <si>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</si>
  <si>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</si>
  <si>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</si>
  <si>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</si>
  <si>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</si>
  <si>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</si>
  <si>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</si>
  <si>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</si>
  <si>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</si>
  <si>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</si>
  <si>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</si>
  <si>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</si>
  <si>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</si>
  <si>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</si>
  <si>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</si>
  <si>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</si>
  <si>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</si>
  <si>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</si>
  <si>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</si>
  <si>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</si>
  <si>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</si>
  <si>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</si>
  <si>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</si>
  <si>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</si>
  <si>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</si>
  <si>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</si>
  <si>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</si>
  <si>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</si>
  <si>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</si>
  <si>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</si>
  <si>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</si>
  <si>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</si>
  <si>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</si>
  <si>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</si>
  <si>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</si>
  <si>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</si>
  <si>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</si>
  <si>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</si>
  <si>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</si>
  <si>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</si>
  <si>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</si>
  <si>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</si>
  <si>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</si>
  <si>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</si>
  <si>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</si>
  <si>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</si>
  <si>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</si>
  <si>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</si>
  <si>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</si>
  <si>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</si>
  <si>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</si>
  <si>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</si>
  <si>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</si>
  <si>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</si>
  <si>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</si>
  <si>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</si>
  <si>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</si>
  <si>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</si>
  <si>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</si>
  <si>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</si>
  <si>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</si>
  <si>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</si>
  <si>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</si>
  <si>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</si>
  <si>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</si>
  <si>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</si>
  <si>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</si>
  <si>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</si>
  <si>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</si>
  <si>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</si>
  <si>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</si>
  <si>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</si>
  <si>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</si>
  <si>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</si>
  <si>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</si>
  <si>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</si>
  <si>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</si>
  <si>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</si>
  <si>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</si>
  <si>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</si>
  <si>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</si>
  <si>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</si>
  <si>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</si>
  <si>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</si>
  <si>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</si>
  <si>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</si>
  <si>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</si>
  <si>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</si>
  <si>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</si>
  <si>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</si>
  <si>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</si>
  <si>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</si>
  <si>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</si>
  <si>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</si>
  <si>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</si>
  <si>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</si>
  <si>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</si>
  <si>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</si>
  <si>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</si>
  <si>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</si>
  <si>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</si>
  <si>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</si>
  <si>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</si>
  <si>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</si>
  <si>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</si>
  <si>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</si>
  <si>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</si>
  <si>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</si>
  <si>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</si>
  <si>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</si>
  <si>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</si>
  <si>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</si>
  <si>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</si>
  <si>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</si>
  <si>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</si>
  <si>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</si>
  <si>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</si>
  <si>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</si>
  <si>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</si>
  <si>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</si>
  <si>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</si>
  <si>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</si>
  <si>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</si>
  <si>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</si>
  <si>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</si>
  <si>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</si>
  <si>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</si>
  <si>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</si>
  <si>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</si>
  <si>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</si>
  <si>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</si>
  <si>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</si>
  <si>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</si>
  <si>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</si>
  <si>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</si>
  <si>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</si>
  <si>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</si>
  <si>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</si>
  <si>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</si>
  <si>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</si>
  <si>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</si>
  <si>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</si>
  <si>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</si>
  <si>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</si>
  <si>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</si>
  <si>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</si>
  <si>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</si>
  <si>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</si>
  <si>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</si>
  <si>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</si>
  <si>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</si>
  <si>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</si>
  <si>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</si>
  <si>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</si>
  <si>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</si>
  <si>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</si>
  <si>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</si>
  <si>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</si>
  <si>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</si>
  <si>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</si>
  <si>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</si>
  <si>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</si>
  <si>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</si>
  <si>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</si>
  <si>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</si>
  <si>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</si>
  <si>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</si>
  <si>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</si>
  <si>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</si>
  <si>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</si>
  <si>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</si>
  <si>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</si>
  <si>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</si>
  <si>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</si>
  <si>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</si>
  <si>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</si>
  <si>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</si>
  <si>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</si>
  <si>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</si>
  <si>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</si>
  <si>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</si>
  <si>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</si>
  <si>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</si>
  <si>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</si>
  <si>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</si>
  <si>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</si>
  <si>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</si>
  <si>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</si>
  <si>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</si>
  <si>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</si>
  <si>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</si>
  <si>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</si>
  <si>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</si>
  <si>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</si>
  <si>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</si>
  <si>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</si>
  <si>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</si>
  <si>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</si>
  <si>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</si>
  <si>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</si>
  <si>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</si>
  <si>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</si>
  <si>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</si>
  <si>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</si>
  <si>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</si>
  <si>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</si>
  <si>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</si>
  <si>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</si>
  <si>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</si>
  <si>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</si>
  <si>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</si>
  <si>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</si>
  <si>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</si>
  <si>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</si>
  <si>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</si>
  <si>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</si>
  <si>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</si>
  <si>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</si>
  <si>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</si>
  <si>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</si>
  <si>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</si>
  <si>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</si>
  <si>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</si>
  <si>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</si>
  <si>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</si>
  <si>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</si>
  <si>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</si>
  <si>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</si>
  <si>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</si>
  <si>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</si>
  <si>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</si>
  <si>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</si>
  <si>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</si>
  <si>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</si>
  <si>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</si>
  <si>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</si>
  <si>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</si>
  <si>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</si>
  <si>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</si>
  <si>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</si>
  <si>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</si>
  <si>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</si>
  <si>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</si>
  <si>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</si>
  <si>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</si>
  <si>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</si>
  <si>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</si>
  <si>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</si>
  <si>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</si>
  <si>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</si>
  <si>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</si>
  <si>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</si>
  <si>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</si>
  <si>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</si>
  <si>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</si>
  <si>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</si>
  <si>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</si>
  <si>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</si>
  <si>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</si>
  <si>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</si>
  <si>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</si>
  <si>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</si>
  <si>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</si>
  <si>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</si>
  <si>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</si>
  <si>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</si>
  <si>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</si>
  <si>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</si>
  <si>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</si>
  <si>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</si>
  <si>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</si>
  <si>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</si>
  <si>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</si>
  <si>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</si>
  <si>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</si>
  <si>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</si>
  <si>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</si>
  <si>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</si>
  <si>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</si>
  <si>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</si>
  <si>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</si>
  <si>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</si>
  <si>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</si>
  <si>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</si>
  <si>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</si>
  <si>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</si>
  <si>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</si>
  <si>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</si>
  <si>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</si>
  <si>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</si>
  <si>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</si>
  <si>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</si>
  <si>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</si>
  <si>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</si>
  <si>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</si>
  <si>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</si>
  <si>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</si>
  <si>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</si>
  <si>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</si>
  <si>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</si>
  <si>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</si>
  <si>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</si>
  <si>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</si>
  <si>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</si>
  <si>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</si>
  <si>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</si>
  <si>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</si>
  <si>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</si>
  <si>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</si>
  <si>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</si>
  <si>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</si>
  <si>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</si>
  <si>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</si>
  <si>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</si>
  <si>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</si>
  <si>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</si>
  <si>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</si>
  <si>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</si>
  <si>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</si>
  <si>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</si>
  <si>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</si>
  <si>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</si>
  <si>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</si>
  <si>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</si>
  <si>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</si>
  <si>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</si>
  <si>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</si>
  <si>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</si>
  <si>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</si>
  <si>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</si>
  <si>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</si>
  <si>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</si>
  <si>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</si>
  <si>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</si>
  <si>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</si>
  <si>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</si>
  <si>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</si>
  <si>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</si>
  <si>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</si>
  <si>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</si>
  <si>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</si>
  <si>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</si>
  <si>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</si>
  <si>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</si>
  <si>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</si>
  <si>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</si>
  <si>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</si>
  <si>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</si>
  <si>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</si>
  <si>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</si>
  <si>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</si>
  <si>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</si>
  <si>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</si>
  <si>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</si>
  <si>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</si>
  <si>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</si>
  <si>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</si>
  <si>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</si>
  <si>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</si>
  <si>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</si>
  <si>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</si>
  <si>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</si>
  <si>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</si>
  <si>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</si>
  <si>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</si>
  <si>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</si>
  <si>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</si>
  <si>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</si>
  <si>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</si>
  <si>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</si>
  <si>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</si>
  <si>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</si>
  <si>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</si>
  <si>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</si>
  <si>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</si>
  <si>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</si>
  <si>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</si>
  <si>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</si>
  <si>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</si>
  <si>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</si>
  <si>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</si>
  <si>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</si>
  <si>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</si>
  <si>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</si>
  <si>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</si>
  <si>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</si>
  <si>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</si>
  <si>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</si>
  <si>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</si>
  <si>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</si>
  <si>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</si>
  <si>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</si>
  <si>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</si>
  <si>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</si>
  <si>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</si>
  <si>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</si>
  <si>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</si>
  <si>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</si>
  <si>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</si>
  <si>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</si>
  <si>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</si>
  <si>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</si>
  <si>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</si>
  <si>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</si>
  <si>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</si>
  <si>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</si>
  <si>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</si>
  <si>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</si>
  <si>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</si>
  <si>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</si>
  <si>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</si>
  <si>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</si>
  <si>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</si>
  <si>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</si>
  <si>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</si>
  <si>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</si>
  <si>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</si>
  <si>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</si>
  <si>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</si>
  <si>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</si>
  <si>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</si>
  <si>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</si>
  <si>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</si>
  <si>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</si>
  <si>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</si>
  <si>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</si>
  <si>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</si>
  <si>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</si>
  <si>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</si>
  <si>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</si>
  <si>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</si>
  <si>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</si>
  <si>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</si>
  <si>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</si>
  <si>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</si>
  <si>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</si>
  <si>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</si>
  <si>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</si>
  <si>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</si>
  <si>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</si>
  <si>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</si>
  <si>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</si>
  <si>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</si>
  <si>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</si>
  <si>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</si>
  <si>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</si>
  <si>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</si>
  <si>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</si>
  <si>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</si>
  <si>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</si>
  <si>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</si>
  <si>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</si>
  <si>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</si>
  <si>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</si>
  <si>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</si>
  <si>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</si>
  <si>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</si>
  <si>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</si>
  <si>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</si>
  <si>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</si>
  <si>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</si>
  <si>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</si>
  <si>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</si>
  <si>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</si>
  <si>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</si>
  <si>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</si>
  <si>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</si>
  <si>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</si>
  <si>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</si>
  <si>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</si>
  <si>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</si>
  <si>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</si>
  <si>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</si>
  <si>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</si>
  <si>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</si>
  <si>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</si>
  <si>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</si>
  <si>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</si>
  <si>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</si>
  <si>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</si>
  <si>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</si>
  <si>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</si>
  <si>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</si>
  <si>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</si>
  <si>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</si>
  <si>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</si>
  <si>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</si>
  <si>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</si>
  <si>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</si>
  <si>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</si>
  <si>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</si>
  <si>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</si>
  <si>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</si>
  <si>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</si>
  <si>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</si>
  <si>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</si>
  <si>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</si>
  <si>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</si>
  <si>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</si>
  <si>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</si>
  <si>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</si>
  <si>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</si>
  <si>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</si>
  <si>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</si>
  <si>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</si>
  <si>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</si>
  <si>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</si>
  <si>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</si>
  <si>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</si>
  <si>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</si>
  <si>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</si>
  <si>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</si>
  <si>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</si>
  <si>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</si>
  <si>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</si>
  <si>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</si>
  <si>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</si>
  <si>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</si>
  <si>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</si>
  <si>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</si>
  <si>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от «05» мая 2016 г. №380</t>
  </si>
  <si>
    <t>3.6 Прочие инвестиционные проекты</t>
  </si>
  <si>
    <t>III</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</si>
  <si>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</si>
  <si>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Казанский район, Огневское сельское поселение</t>
  </si>
  <si>
    <t>№ Т13/25/02809-ДТПЭДО от 05.09.2025 АО "Агрокомплекс Маяк"</t>
  </si>
  <si>
    <t>Тюменская область, Казанский район, Огневское сельское поселение, 0,2 км западнее д. Шагалово, кадастровый номер земельного участка 72:11:0706001:251</t>
  </si>
  <si>
    <t xml:space="preserve">ЛЭП 10 кВ </t>
  </si>
  <si>
    <t>концевая опора вновь сооружаемой АО "Россети Тюмень" от опоры № 187 ВЛ 10 кВ Огнево ПС 110 кВ Лариха</t>
  </si>
  <si>
    <t>1. Проектирование и строительствоВЛЗ 10 кВ от опоры № 187 ВЛ 10 кВ Огнево ПС 110 кВ Лариха воздушной линией на железобетонных опорах изолированным алюминиевым проводом сечением до 50 мм2 включительно одноцепной протяженностью 0,03 км от ВЛ 10 кВ Огнево ПС 110 кВ Лариха с установкой на границе земельного участка заявителя линейного разьединителя номинальным током до 100 А, реклоузера номинальным током до 100 А включительнои установкой в нем средства коммерческого учета электрической энергии (мощности) трехфазного косвенного включения:
2. Проверка уставок РЗА ВЛ 10 кВ Огнево от ячейки 10 кВ № 7 ПС 110 кВ Лариха</t>
  </si>
  <si>
    <t>Реализация мероприятий техологического присоединения энергопринимающих устройств АО "Агрокомплекс Маяк"</t>
  </si>
  <si>
    <t>новое строительство ВЛ 10 кВ - 1х0,03 км; устанвока реклоузера 10 кВ - 1 шт.</t>
  </si>
  <si>
    <t xml:space="preserve"> ВЛ 10 кВ - 1х0,03 км; реклоузер 10 кВ - 1 шт.</t>
  </si>
  <si>
    <t>Исполнение обязательств по договору технологического присоединения от 05.09.2025 №Т13/25/02809-ДТПЭДО для подключения энергопринимающих устройств АО "Агрокомплекс Маяк"</t>
  </si>
  <si>
    <t>Реклоузер с функцией коммерческого учета 10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</si>
  <si>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- 0,49874 млн.руб.</t>
  </si>
  <si>
    <t>362,60 тыс.руб./шт. без НДС</t>
  </si>
  <si>
    <t>Q_NS3500.VL.0035</t>
  </si>
  <si>
    <t>Год раскрытия информации: 2026 год</t>
  </si>
  <si>
    <t xml:space="preserve">Факт 2025 года </t>
  </si>
  <si>
    <t>Год 2030</t>
  </si>
  <si>
    <t xml:space="preserve"> по состоянию на 01.01.2025</t>
  </si>
  <si>
    <t>по состоянию на 01.01.2026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</si>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</sst>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559</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558</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544</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0.50641424725157747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0.41805094129579884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3"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Q_NS3500.VL.0035</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546</v>
      </c>
      <c r="C22" s="178" t="s">
        <v>302</v>
      </c>
      <c r="D22" s="178" t="s">
        <v>508</v>
      </c>
      <c r="E22" s="178" t="s">
        <v>547</v>
      </c>
      <c r="F22" s="178" t="s">
        <v>548</v>
      </c>
      <c r="G22" s="284" t="s">
        <v>549</v>
      </c>
      <c r="H22" s="178">
        <v>0.76</v>
      </c>
      <c r="I22" s="178">
        <v>0.15</v>
      </c>
      <c r="J22" s="178">
        <f>H22-I22</f>
        <v>0.61</v>
      </c>
      <c r="K22" s="178">
        <v>10</v>
      </c>
      <c r="L22" s="178" t="s">
        <v>543</v>
      </c>
      <c r="M22" s="178" t="s">
        <v>494</v>
      </c>
      <c r="N22" s="178" t="s">
        <v>494</v>
      </c>
      <c r="O22" s="178" t="s">
        <v>494</v>
      </c>
      <c r="P22" s="178" t="s">
        <v>494</v>
      </c>
      <c r="Q22" s="178" t="s">
        <v>550</v>
      </c>
      <c r="R22" s="178"/>
      <c r="S22" s="219">
        <v>2.71450214</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Q_NS3500.VL.0035</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Q_NS3500.VL.0035</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Q_NS3500.VL.0035</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Q_NS3500.VL.0035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Q_NS3500.VL.0035</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8" t="s">
        <v>87</v>
      </c>
      <c r="F19" s="339"/>
      <c r="G19" s="339"/>
      <c r="H19" s="339"/>
      <c r="I19" s="340"/>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Q_NS3500.VL.0035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5"/>
      <c r="AN24" s="225"/>
      <c r="AO24" s="226"/>
      <c r="AP24" s="226"/>
      <c r="AQ24" s="226"/>
      <c r="AR24" s="226"/>
      <c r="AS24" s="227"/>
    </row>
    <row r="25" spans="1:45" ht="12.75" customHeight="1" x14ac:dyDescent="0.25">
      <c r="A25" s="341" t="s">
        <v>511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8"/>
      <c r="AN25" s="344" t="s">
        <v>288</v>
      </c>
      <c r="AO25" s="344"/>
      <c r="AP25" s="344"/>
      <c r="AQ25" s="345"/>
      <c r="AR25" s="345"/>
      <c r="AS25" s="227"/>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8"/>
      <c r="AN26" s="349" t="s">
        <v>286</v>
      </c>
      <c r="AO26" s="350"/>
      <c r="AP26" s="351"/>
      <c r="AQ26" s="352"/>
      <c r="AR26" s="353"/>
      <c r="AS26" s="227"/>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8"/>
      <c r="AN27" s="349" t="s">
        <v>284</v>
      </c>
      <c r="AO27" s="350"/>
      <c r="AP27" s="351"/>
      <c r="AQ27" s="352"/>
      <c r="AR27" s="353"/>
      <c r="AS27" s="227"/>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8"/>
      <c r="AN28" s="365" t="s">
        <v>512</v>
      </c>
      <c r="AO28" s="366"/>
      <c r="AP28" s="367"/>
      <c r="AQ28" s="352"/>
      <c r="AR28" s="353"/>
      <c r="AS28" s="227"/>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8"/>
      <c r="AN29" s="358"/>
      <c r="AO29" s="359"/>
      <c r="AP29" s="359"/>
      <c r="AQ29" s="352"/>
      <c r="AR29" s="360"/>
      <c r="AS29" s="227"/>
    </row>
    <row r="30" spans="1:45" ht="17.25" customHeight="1" x14ac:dyDescent="0.25">
      <c r="A30" s="346" t="s">
        <v>513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8"/>
      <c r="AS30" s="227"/>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8"/>
      <c r="AN31" s="228"/>
      <c r="AO31" s="229"/>
      <c r="AP31" s="229"/>
      <c r="AQ31" s="229"/>
      <c r="AR31" s="229"/>
      <c r="AS31" s="227"/>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8"/>
      <c r="AN32" s="228"/>
      <c r="AO32" s="228"/>
      <c r="AP32" s="228"/>
      <c r="AQ32" s="228"/>
      <c r="AR32" s="228"/>
      <c r="AS32" s="227"/>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8"/>
      <c r="AN33" s="228"/>
      <c r="AO33" s="228"/>
      <c r="AP33" s="228"/>
      <c r="AQ33" s="228"/>
      <c r="AR33" s="228"/>
      <c r="AS33" s="227"/>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8"/>
      <c r="AN34" s="228"/>
      <c r="AO34" s="228"/>
      <c r="AP34" s="228"/>
      <c r="AQ34" s="228"/>
      <c r="AR34" s="228"/>
      <c r="AS34" s="22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8"/>
      <c r="AN35" s="228"/>
      <c r="AO35" s="228"/>
      <c r="AP35" s="228"/>
      <c r="AQ35" s="228"/>
      <c r="AR35" s="228"/>
      <c r="AS35" s="227"/>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8"/>
      <c r="AN36" s="228"/>
      <c r="AO36" s="228"/>
      <c r="AP36" s="228"/>
      <c r="AQ36" s="228"/>
      <c r="AR36" s="228"/>
      <c r="AS36" s="2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8"/>
      <c r="AN37" s="228"/>
      <c r="AO37" s="228"/>
      <c r="AP37" s="228"/>
      <c r="AQ37" s="228"/>
      <c r="AR37" s="228"/>
      <c r="AS37" s="227"/>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8"/>
      <c r="AN38" s="228"/>
      <c r="AO38" s="228"/>
      <c r="AP38" s="228"/>
      <c r="AQ38" s="228"/>
      <c r="AR38" s="228"/>
      <c r="AS38" s="227"/>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8"/>
      <c r="AN39" s="228"/>
      <c r="AO39" s="228"/>
      <c r="AP39" s="228"/>
      <c r="AQ39" s="228"/>
      <c r="AR39" s="228"/>
      <c r="AS39" s="227"/>
    </row>
    <row r="40" spans="1:45" ht="17.25" customHeight="1" x14ac:dyDescent="0.25">
      <c r="A40" s="341" t="s">
        <v>514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8"/>
      <c r="AN40" s="228"/>
      <c r="AO40" s="228"/>
      <c r="AP40" s="228"/>
      <c r="AQ40" s="228"/>
      <c r="AR40" s="228"/>
      <c r="AS40" s="227"/>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8"/>
      <c r="AN41" s="228"/>
      <c r="AO41" s="228"/>
      <c r="AP41" s="228"/>
      <c r="AQ41" s="228"/>
      <c r="AR41" s="228"/>
      <c r="AS41" s="227"/>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8"/>
      <c r="AN42" s="228"/>
      <c r="AO42" s="228"/>
      <c r="AP42" s="228"/>
      <c r="AQ42" s="228"/>
      <c r="AR42" s="228"/>
      <c r="AS42" s="227"/>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8"/>
      <c r="AN43" s="228"/>
      <c r="AO43" s="228"/>
      <c r="AP43" s="228"/>
      <c r="AQ43" s="228"/>
      <c r="AR43" s="228"/>
      <c r="AS43" s="227"/>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8"/>
      <c r="AN44" s="228"/>
      <c r="AO44" s="228"/>
      <c r="AP44" s="228"/>
      <c r="AQ44" s="228"/>
      <c r="AR44" s="228"/>
      <c r="AS44" s="227"/>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8"/>
      <c r="AN45" s="228"/>
      <c r="AO45" s="228"/>
      <c r="AP45" s="228"/>
      <c r="AQ45" s="228"/>
      <c r="AR45" s="228"/>
      <c r="AS45" s="227"/>
    </row>
    <row r="46" spans="1:45" ht="17.25" customHeight="1" thickBot="1" x14ac:dyDescent="0.3">
      <c r="A46" s="371" t="s">
        <v>515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8"/>
      <c r="AN46" s="228"/>
      <c r="AO46" s="228"/>
      <c r="AP46" s="228"/>
      <c r="AQ46" s="228"/>
      <c r="AR46" s="228"/>
      <c r="AS46" s="227"/>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516</v>
      </c>
      <c r="AN47" s="377"/>
      <c r="AO47" s="230" t="s">
        <v>517</v>
      </c>
      <c r="AP47" s="230" t="s">
        <v>518</v>
      </c>
      <c r="AQ47" s="227"/>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1"/>
      <c r="AP48" s="231"/>
      <c r="AQ48" s="227"/>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1"/>
      <c r="AP49" s="231"/>
      <c r="AQ49" s="227"/>
    </row>
    <row r="50" spans="1:43" ht="12" customHeight="1" thickBot="1" x14ac:dyDescent="0.3">
      <c r="A50" s="368" t="s">
        <v>519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8" t="s">
        <v>520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516</v>
      </c>
      <c r="AN52" s="377"/>
      <c r="AO52" s="230" t="s">
        <v>517</v>
      </c>
      <c r="AP52" s="230" t="s">
        <v>518</v>
      </c>
      <c r="AQ52" s="227"/>
    </row>
    <row r="53" spans="1:43" ht="11.25" customHeight="1" x14ac:dyDescent="0.25">
      <c r="A53" s="380" t="s">
        <v>521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7"/>
      <c r="AP53" s="237"/>
      <c r="AQ53" s="227"/>
    </row>
    <row r="54" spans="1:43" ht="12" customHeight="1" x14ac:dyDescent="0.25">
      <c r="A54" s="346" t="s">
        <v>522</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1"/>
      <c r="AP54" s="231"/>
      <c r="AQ54" s="227"/>
    </row>
    <row r="55" spans="1:43" ht="12" customHeight="1" x14ac:dyDescent="0.25">
      <c r="A55" s="346" t="s">
        <v>523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1"/>
      <c r="AP55" s="231"/>
      <c r="AQ55" s="227"/>
    </row>
    <row r="56" spans="1:43" ht="12" customHeight="1" thickBot="1" x14ac:dyDescent="0.3">
      <c r="A56" s="368" t="s">
        <v>524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8" t="s">
        <v>525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516</v>
      </c>
      <c r="AN58" s="377"/>
      <c r="AO58" s="230" t="s">
        <v>517</v>
      </c>
      <c r="AP58" s="230" t="s">
        <v>518</v>
      </c>
      <c r="AQ58" s="227"/>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0"/>
      <c r="AP59" s="240"/>
      <c r="AQ59" s="241"/>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1"/>
      <c r="AP60" s="231"/>
      <c r="AQ60" s="227"/>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1"/>
      <c r="AP61" s="231"/>
      <c r="AQ61" s="227"/>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1"/>
      <c r="AP62" s="231"/>
      <c r="AQ62" s="22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1"/>
      <c r="AP63" s="231"/>
      <c r="AQ63" s="22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1"/>
      <c r="AP64" s="231"/>
      <c r="AQ64" s="227"/>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1"/>
      <c r="AP65" s="231"/>
      <c r="AQ65" s="227"/>
    </row>
    <row r="66" spans="1:43" ht="27.75" customHeight="1" x14ac:dyDescent="0.25">
      <c r="A66" s="385" t="s">
        <v>526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2"/>
      <c r="AP66" s="242"/>
      <c r="AQ66" s="241"/>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1"/>
      <c r="AP67" s="231"/>
      <c r="AQ67" s="227"/>
    </row>
    <row r="68" spans="1:43" ht="25.5" customHeight="1" x14ac:dyDescent="0.25">
      <c r="A68" s="385" t="s">
        <v>527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2"/>
      <c r="AP68" s="242"/>
      <c r="AQ68" s="241"/>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1"/>
      <c r="AP69" s="231"/>
      <c r="AQ69" s="227"/>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2"/>
      <c r="AP70" s="242"/>
      <c r="AQ70" s="241"/>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1"/>
      <c r="AP71" s="231"/>
      <c r="AQ71" s="227"/>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516</v>
      </c>
      <c r="AN74" s="377"/>
      <c r="AO74" s="230" t="s">
        <v>517</v>
      </c>
      <c r="AP74" s="230" t="s">
        <v>518</v>
      </c>
      <c r="AQ74" s="227"/>
    </row>
    <row r="75" spans="1:43" ht="25.5" customHeight="1" x14ac:dyDescent="0.25">
      <c r="A75" s="385" t="s">
        <v>527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4"/>
      <c r="AP75" s="244"/>
      <c r="AQ75" s="241"/>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5"/>
      <c r="AP76" s="245"/>
      <c r="AQ76" s="227"/>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5"/>
      <c r="AP77" s="245"/>
      <c r="AQ77" s="227"/>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5"/>
      <c r="AP78" s="245"/>
      <c r="AQ78" s="227"/>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5"/>
      <c r="AP79" s="245"/>
      <c r="AQ79" s="227"/>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5"/>
      <c r="AP80" s="245"/>
      <c r="AQ80" s="227"/>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5"/>
      <c r="AP81" s="245"/>
      <c r="AQ81" s="227"/>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5"/>
      <c r="AP82" s="245"/>
      <c r="AQ82" s="227"/>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4"/>
      <c r="AP83" s="244"/>
      <c r="AQ83" s="241"/>
    </row>
    <row r="84" spans="1:45" ht="12" customHeight="1" x14ac:dyDescent="0.25">
      <c r="A84" s="393" t="s">
        <v>528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4"/>
      <c r="AP84" s="244"/>
      <c r="AQ84" s="241"/>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5"/>
      <c r="AP85" s="245"/>
      <c r="AQ85" s="225"/>
    </row>
    <row r="86" spans="1:45" ht="27.75" customHeight="1" x14ac:dyDescent="0.25">
      <c r="A86" s="385" t="s">
        <v>529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4"/>
      <c r="AP86" s="244"/>
      <c r="AQ86" s="241"/>
    </row>
    <row r="87" spans="1:45" x14ac:dyDescent="0.25">
      <c r="A87" s="385" t="s">
        <v>530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4"/>
      <c r="AP87" s="244"/>
      <c r="AQ87" s="241"/>
    </row>
    <row r="88" spans="1:45" ht="14.25" customHeight="1" x14ac:dyDescent="0.25">
      <c r="A88" s="397" t="s">
        <v>531</v>
      </c>
      <c r="B88" s="398"/>
      <c r="C88" s="398"/>
      <c r="D88" s="39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0"/>
      <c r="AL88" s="401"/>
      <c r="AM88" s="402"/>
      <c r="AN88" s="403"/>
      <c r="AO88" s="244"/>
      <c r="AP88" s="244"/>
      <c r="AQ88" s="241"/>
    </row>
    <row r="89" spans="1:45" x14ac:dyDescent="0.25">
      <c r="A89" s="397" t="s">
        <v>532</v>
      </c>
      <c r="B89" s="398"/>
      <c r="C89" s="398"/>
      <c r="D89" s="39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0"/>
      <c r="AL89" s="401"/>
      <c r="AM89" s="402"/>
      <c r="AN89" s="403"/>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4"/>
      <c r="AL90" s="405"/>
      <c r="AM90" s="406"/>
      <c r="AN90" s="407"/>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K32" sqref="K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Q_NS3500.VL.0035</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45876</v>
      </c>
      <c r="H26" s="202">
        <v>45905</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46061</v>
      </c>
      <c r="H30" s="202">
        <v>46161</v>
      </c>
      <c r="I30" s="183"/>
      <c r="J30" s="77"/>
      <c r="K30" s="71"/>
      <c r="L30" s="71"/>
    </row>
    <row r="31" spans="1:12" s="66" customFormat="1" ht="37.5" customHeight="1" x14ac:dyDescent="0.25">
      <c r="A31" s="73" t="s">
        <v>210</v>
      </c>
      <c r="B31" s="72" t="s">
        <v>365</v>
      </c>
      <c r="C31" s="203" t="s">
        <v>494</v>
      </c>
      <c r="D31" s="203" t="s">
        <v>494</v>
      </c>
      <c r="E31" s="183"/>
      <c r="F31" s="183"/>
      <c r="G31" s="203">
        <v>46034</v>
      </c>
      <c r="H31" s="203">
        <v>46061</v>
      </c>
      <c r="I31" s="209"/>
      <c r="J31" s="209"/>
      <c r="K31" s="71"/>
      <c r="L31" s="71"/>
    </row>
    <row r="32" spans="1:12" s="66" customFormat="1" ht="31.5" x14ac:dyDescent="0.25">
      <c r="A32" s="73" t="s">
        <v>208</v>
      </c>
      <c r="B32" s="72" t="s">
        <v>370</v>
      </c>
      <c r="C32" s="203" t="s">
        <v>494</v>
      </c>
      <c r="D32" s="203" t="s">
        <v>494</v>
      </c>
      <c r="E32" s="183"/>
      <c r="F32" s="183"/>
      <c r="G32" s="203">
        <f>H31</f>
        <v>46061</v>
      </c>
      <c r="H32" s="203">
        <f>G32+90</f>
        <v>46151</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f>H32</f>
        <v>46151</v>
      </c>
      <c r="H35" s="203">
        <f>G35+10</f>
        <v>46161</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t="s">
        <v>493</v>
      </c>
      <c r="H37" s="202" t="s">
        <v>493</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3" t="s">
        <v>494</v>
      </c>
      <c r="H39" s="203" t="s">
        <v>494</v>
      </c>
      <c r="I39" s="71"/>
      <c r="J39" s="71"/>
      <c r="K39" s="71"/>
      <c r="L39" s="71"/>
    </row>
    <row r="40" spans="1:12" ht="33.75" customHeight="1" x14ac:dyDescent="0.25">
      <c r="A40" s="73" t="s">
        <v>205</v>
      </c>
      <c r="B40" s="72" t="s">
        <v>373</v>
      </c>
      <c r="C40" s="203" t="s">
        <v>494</v>
      </c>
      <c r="D40" s="203" t="s">
        <v>494</v>
      </c>
      <c r="E40" s="202" t="s">
        <v>493</v>
      </c>
      <c r="F40" s="202" t="s">
        <v>493</v>
      </c>
      <c r="G40" s="203" t="s">
        <v>494</v>
      </c>
      <c r="H40" s="203"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3" t="s">
        <v>494</v>
      </c>
      <c r="H42" s="203" t="s">
        <v>494</v>
      </c>
      <c r="I42" s="71"/>
      <c r="J42" s="71"/>
      <c r="K42" s="71"/>
      <c r="L42" s="71"/>
    </row>
    <row r="43" spans="1:12" ht="34.5" customHeight="1" x14ac:dyDescent="0.25">
      <c r="A43" s="73" t="s">
        <v>203</v>
      </c>
      <c r="B43" s="72" t="s">
        <v>201</v>
      </c>
      <c r="C43" s="203" t="s">
        <v>494</v>
      </c>
      <c r="D43" s="203" t="s">
        <v>494</v>
      </c>
      <c r="E43" s="202" t="s">
        <v>493</v>
      </c>
      <c r="F43" s="202" t="s">
        <v>493</v>
      </c>
      <c r="G43" s="203" t="s">
        <v>494</v>
      </c>
      <c r="H43" s="203" t="s">
        <v>494</v>
      </c>
      <c r="I43" s="71"/>
      <c r="J43" s="71"/>
      <c r="K43" s="71"/>
      <c r="L43" s="71"/>
    </row>
    <row r="44" spans="1:12" ht="24.75" customHeight="1" x14ac:dyDescent="0.25">
      <c r="A44" s="73" t="s">
        <v>202</v>
      </c>
      <c r="B44" s="72" t="s">
        <v>199</v>
      </c>
      <c r="C44" s="203" t="s">
        <v>494</v>
      </c>
      <c r="D44" s="203" t="s">
        <v>494</v>
      </c>
      <c r="E44" s="202" t="s">
        <v>493</v>
      </c>
      <c r="F44" s="202" t="s">
        <v>493</v>
      </c>
      <c r="G44" s="203" t="s">
        <v>494</v>
      </c>
      <c r="H44" s="203" t="s">
        <v>494</v>
      </c>
      <c r="I44" s="71"/>
      <c r="J44" s="71"/>
      <c r="K44" s="71"/>
      <c r="L44" s="71"/>
    </row>
    <row r="45" spans="1:12" ht="90.75" customHeight="1" x14ac:dyDescent="0.25">
      <c r="A45" s="73" t="s">
        <v>200</v>
      </c>
      <c r="B45" s="72" t="s">
        <v>377</v>
      </c>
      <c r="C45" s="203" t="s">
        <v>494</v>
      </c>
      <c r="D45" s="203" t="s">
        <v>494</v>
      </c>
      <c r="E45" s="202" t="s">
        <v>493</v>
      </c>
      <c r="F45" s="202" t="s">
        <v>493</v>
      </c>
      <c r="G45" s="203" t="s">
        <v>494</v>
      </c>
      <c r="H45" s="203" t="s">
        <v>494</v>
      </c>
      <c r="I45" s="71"/>
      <c r="J45" s="71"/>
      <c r="K45" s="71"/>
      <c r="L45" s="71"/>
    </row>
    <row r="46" spans="1:12" ht="167.25" customHeight="1" x14ac:dyDescent="0.25">
      <c r="A46" s="73" t="s">
        <v>198</v>
      </c>
      <c r="B46" s="72" t="s">
        <v>375</v>
      </c>
      <c r="C46" s="203" t="s">
        <v>494</v>
      </c>
      <c r="D46" s="203" t="s">
        <v>494</v>
      </c>
      <c r="E46" s="202" t="s">
        <v>493</v>
      </c>
      <c r="F46" s="202" t="s">
        <v>493</v>
      </c>
      <c r="G46" s="203" t="s">
        <v>494</v>
      </c>
      <c r="H46" s="203" t="s">
        <v>494</v>
      </c>
      <c r="I46" s="71"/>
      <c r="J46" s="71"/>
      <c r="K46" s="71"/>
      <c r="L46" s="71"/>
    </row>
    <row r="47" spans="1:12" ht="30.75" customHeight="1" x14ac:dyDescent="0.25">
      <c r="A47" s="73" t="s">
        <v>196</v>
      </c>
      <c r="B47" s="72" t="s">
        <v>197</v>
      </c>
      <c r="C47" s="203" t="s">
        <v>494</v>
      </c>
      <c r="D47" s="203" t="s">
        <v>494</v>
      </c>
      <c r="E47" s="202" t="s">
        <v>493</v>
      </c>
      <c r="F47" s="202" t="s">
        <v>493</v>
      </c>
      <c r="G47" s="203" t="s">
        <v>494</v>
      </c>
      <c r="H47" s="203"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3" t="s">
        <v>494</v>
      </c>
      <c r="H49" s="203" t="s">
        <v>494</v>
      </c>
      <c r="I49" s="71"/>
      <c r="J49" s="71"/>
      <c r="K49" s="71"/>
      <c r="L49" s="71"/>
    </row>
    <row r="50" spans="1:12" ht="86.25" customHeight="1" x14ac:dyDescent="0.25">
      <c r="A50" s="73" t="s">
        <v>194</v>
      </c>
      <c r="B50" s="72" t="s">
        <v>376</v>
      </c>
      <c r="C50" s="203" t="s">
        <v>494</v>
      </c>
      <c r="D50" s="203" t="s">
        <v>494</v>
      </c>
      <c r="E50" s="202" t="s">
        <v>493</v>
      </c>
      <c r="F50" s="202" t="s">
        <v>493</v>
      </c>
      <c r="G50" s="203" t="s">
        <v>494</v>
      </c>
      <c r="H50" s="203" t="s">
        <v>494</v>
      </c>
      <c r="I50" s="71"/>
      <c r="J50" s="71"/>
      <c r="K50" s="71"/>
      <c r="L50" s="71"/>
    </row>
    <row r="51" spans="1:12" ht="77.25" customHeight="1" x14ac:dyDescent="0.25">
      <c r="A51" s="73" t="s">
        <v>192</v>
      </c>
      <c r="B51" s="72" t="s">
        <v>378</v>
      </c>
      <c r="C51" s="203" t="s">
        <v>494</v>
      </c>
      <c r="D51" s="203" t="s">
        <v>494</v>
      </c>
      <c r="E51" s="202" t="s">
        <v>493</v>
      </c>
      <c r="F51" s="202" t="s">
        <v>493</v>
      </c>
      <c r="G51" s="203" t="s">
        <v>494</v>
      </c>
      <c r="H51" s="203" t="s">
        <v>494</v>
      </c>
      <c r="I51" s="71"/>
      <c r="J51" s="71"/>
      <c r="K51" s="71"/>
      <c r="L51" s="71"/>
    </row>
    <row r="52" spans="1:12" ht="71.25" customHeight="1" x14ac:dyDescent="0.25">
      <c r="A52" s="73" t="s">
        <v>190</v>
      </c>
      <c r="B52" s="72" t="s">
        <v>191</v>
      </c>
      <c r="C52" s="203" t="s">
        <v>494</v>
      </c>
      <c r="D52" s="203" t="s">
        <v>494</v>
      </c>
      <c r="E52" s="202" t="s">
        <v>493</v>
      </c>
      <c r="F52" s="202" t="s">
        <v>493</v>
      </c>
      <c r="G52" s="203" t="s">
        <v>494</v>
      </c>
      <c r="H52" s="203" t="s">
        <v>494</v>
      </c>
      <c r="I52" s="71"/>
      <c r="J52" s="71"/>
      <c r="K52" s="71"/>
      <c r="L52" s="71"/>
    </row>
    <row r="53" spans="1:12" ht="48" customHeight="1" x14ac:dyDescent="0.25">
      <c r="A53" s="73" t="s">
        <v>188</v>
      </c>
      <c r="B53" s="141" t="s">
        <v>379</v>
      </c>
      <c r="C53" s="203" t="s">
        <v>494</v>
      </c>
      <c r="D53" s="203" t="s">
        <v>494</v>
      </c>
      <c r="E53" s="202" t="s">
        <v>493</v>
      </c>
      <c r="F53" s="202" t="s">
        <v>493</v>
      </c>
      <c r="G53" s="203" t="s">
        <v>494</v>
      </c>
      <c r="H53" s="203" t="s">
        <v>494</v>
      </c>
      <c r="I53" s="71"/>
      <c r="J53" s="71"/>
      <c r="K53" s="71"/>
      <c r="L53" s="71"/>
    </row>
    <row r="54" spans="1:12" ht="46.5" customHeight="1" x14ac:dyDescent="0.25">
      <c r="A54" s="73" t="s">
        <v>380</v>
      </c>
      <c r="B54" s="72" t="s">
        <v>189</v>
      </c>
      <c r="C54" s="203" t="s">
        <v>494</v>
      </c>
      <c r="D54" s="203" t="s">
        <v>494</v>
      </c>
      <c r="E54" s="202" t="s">
        <v>493</v>
      </c>
      <c r="F54" s="202" t="s">
        <v>493</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O32" sqref="O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33" t="str">
        <f>'1. паспорт местоположение'!A12:C12</f>
        <v>Q_NS3500.VL.0035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6"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59"/>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5" t="s">
        <v>187</v>
      </c>
      <c r="B20" s="425" t="s">
        <v>186</v>
      </c>
      <c r="C20" s="428" t="s">
        <v>185</v>
      </c>
      <c r="D20" s="428"/>
      <c r="E20" s="429" t="s">
        <v>184</v>
      </c>
      <c r="F20" s="429"/>
      <c r="G20" s="430" t="s">
        <v>560</v>
      </c>
      <c r="H20" s="419" t="s">
        <v>458</v>
      </c>
      <c r="I20" s="420"/>
      <c r="J20" s="420"/>
      <c r="K20" s="420"/>
      <c r="L20" s="419" t="s">
        <v>459</v>
      </c>
      <c r="M20" s="420"/>
      <c r="N20" s="420"/>
      <c r="O20" s="420"/>
      <c r="P20" s="419" t="s">
        <v>499</v>
      </c>
      <c r="Q20" s="420"/>
      <c r="R20" s="420"/>
      <c r="S20" s="420"/>
      <c r="T20" s="419" t="s">
        <v>505</v>
      </c>
      <c r="U20" s="420"/>
      <c r="V20" s="420"/>
      <c r="W20" s="420"/>
      <c r="X20" s="419" t="s">
        <v>561</v>
      </c>
      <c r="Y20" s="420"/>
      <c r="Z20" s="420"/>
      <c r="AA20" s="420"/>
      <c r="AB20" s="421" t="s">
        <v>183</v>
      </c>
      <c r="AC20" s="421"/>
    </row>
    <row r="21" spans="1:29" s="204"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4" customFormat="1" ht="78.75" x14ac:dyDescent="0.25">
      <c r="A22" s="427"/>
      <c r="B22" s="427"/>
      <c r="C22" s="286" t="s">
        <v>2</v>
      </c>
      <c r="D22" s="286" t="s">
        <v>181</v>
      </c>
      <c r="E22" s="199" t="s">
        <v>562</v>
      </c>
      <c r="F22" s="199" t="s">
        <v>563</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6" t="s">
        <v>182</v>
      </c>
      <c r="AC22" s="286"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0.50641424725157747</v>
      </c>
      <c r="E24" s="262" t="s">
        <v>494</v>
      </c>
      <c r="F24" s="262" t="s">
        <v>494</v>
      </c>
      <c r="G24" s="262">
        <v>0</v>
      </c>
      <c r="H24" s="262" t="s">
        <v>494</v>
      </c>
      <c r="I24" s="262"/>
      <c r="J24" s="262">
        <v>0.50641424725157747</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0.50641424725157747</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t="s">
        <v>494</v>
      </c>
      <c r="I26" s="285"/>
      <c r="J26" s="262">
        <v>0</v>
      </c>
      <c r="K26" s="285"/>
      <c r="L26" s="285" t="s">
        <v>494</v>
      </c>
      <c r="M26" s="285"/>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7">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0.50641424725157747</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0.50641424725157747</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0.41805094129579884</v>
      </c>
      <c r="E30" s="262" t="s">
        <v>494</v>
      </c>
      <c r="F30" s="262" t="s">
        <v>494</v>
      </c>
      <c r="G30" s="198">
        <v>0</v>
      </c>
      <c r="H30" s="198" t="s">
        <v>494</v>
      </c>
      <c r="I30" s="198"/>
      <c r="J30" s="262">
        <v>0.41805094129579884</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0.41805094129579884</v>
      </c>
    </row>
    <row r="31" spans="1:29" x14ac:dyDescent="0.25">
      <c r="A31" s="260" t="s">
        <v>169</v>
      </c>
      <c r="B31" s="198" t="s">
        <v>168</v>
      </c>
      <c r="C31" s="261" t="s">
        <v>494</v>
      </c>
      <c r="D31" s="268">
        <v>0.38374867479021602</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3.4302266505582865E-2</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0.41805094129579884</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Q_NS3500.VL.0035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85" zoomScaleNormal="90" zoomScaleSheetLayoutView="85" workbookViewId="0">
      <selection activeCell="H54" sqref="H54"/>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2026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Q_NS3500.VL.0035</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60.75" thickBot="1" x14ac:dyDescent="0.3">
      <c r="A21" s="113" t="s">
        <v>309</v>
      </c>
      <c r="B21" s="114" t="str">
        <f>A15</f>
        <v>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v>
      </c>
    </row>
    <row r="22" spans="1:2" ht="16.5" thickBot="1" x14ac:dyDescent="0.3">
      <c r="A22" s="113" t="s">
        <v>310</v>
      </c>
      <c r="B22" s="114" t="str">
        <f>'1. паспорт местоположение'!C27</f>
        <v>Казанский район, Огневское сельское поселение</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0.50641424725157747</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555</v>
      </c>
    </row>
    <row r="68" spans="1:2" ht="16.5" thickBot="1" x14ac:dyDescent="0.3">
      <c r="A68" s="116" t="s">
        <v>344</v>
      </c>
      <c r="B68" s="120"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59" t="s">
        <v>498</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2026-04-21T14:04:02Z</dcterms:modified>
</cp:coreProperties>
</file>