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PK1900.07.01\"/>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5" l="1"/>
  <c r="A15" i="6" l="1"/>
  <c r="B55" i="25" l="1"/>
  <c r="B53" i="25"/>
  <c r="B52" i="25" l="1"/>
  <c r="B54" i="25"/>
  <c r="A15" i="25" l="1"/>
  <c r="A12" i="25"/>
  <c r="A15" i="5"/>
  <c r="A14" i="15"/>
  <c r="A15" i="24"/>
  <c r="A15" i="19"/>
  <c r="A15" i="10"/>
  <c r="A14" i="17"/>
  <c r="B21" i="25" l="1"/>
  <c r="B67" i="25" s="1"/>
  <c r="C40" i="7" l="1"/>
  <c r="A12" i="5"/>
  <c r="A11" i="15"/>
  <c r="A12" i="24"/>
  <c r="A12" i="19"/>
  <c r="A12" i="10"/>
  <c r="A11" i="17"/>
  <c r="A12" i="6"/>
  <c r="A16" i="13"/>
  <c r="A13" i="13"/>
  <c r="A11" i="12"/>
  <c r="A12" i="14" s="1"/>
  <c r="A14" i="12"/>
  <c r="A15" i="14" s="1"/>
  <c r="A4" i="17" l="1"/>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<sst xmlns="http://schemas.openxmlformats.org/spreadsheetml/2006/main" count="1383" uniqueCount="547">
  <si>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</si>
  <si>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</si>
  <si>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</si>
  <si>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</si>
  <si>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</si>
  <si>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</si>
  <si>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</si>
  <si>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</si>
  <si>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</si>
  <si>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</si>
  <si>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</si>
  <si>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</si>
  <si>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</si>
  <si>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</si>
  <si>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</si>
  <si>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</si>
  <si>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</si>
  <si>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</si>
  <si>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</si>
  <si>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</si>
  <si>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</si>
  <si>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</si>
  <si>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</si>
  <si>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</si>
  <si>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</si>
  <si>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</si>
  <si>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</si>
  <si>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</si>
  <si>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</si>
  <si>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</si>
  <si>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</si>
  <si>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</si>
  <si>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</si>
  <si>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</si>
  <si>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</si>
  <si>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</si>
  <si>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</si>
  <si>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</si>
  <si>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</si>
  <si>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</si>
  <si>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</si>
  <si>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</si>
  <si>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</si>
  <si>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</si>
  <si>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</si>
  <si>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</si>
  <si>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</si>
  <si>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</si>
  <si>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</si>
  <si>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</si>
  <si>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</si>
  <si>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</si>
  <si>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</si>
  <si>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</si>
  <si>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</si>
  <si>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</si>
  <si>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</si>
  <si>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</si>
  <si>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</si>
  <si>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</si>
  <si>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</si>
  <si>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</si>
  <si>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</si>
  <si>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</si>
  <si>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</si>
  <si>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</si>
  <si>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</si>
  <si>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</si>
  <si>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</si>
  <si>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</si>
  <si>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</si>
  <si>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</si>
  <si>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</si>
  <si>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</si>
  <si>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</si>
  <si>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</si>
  <si>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</si>
  <si>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</si>
  <si>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</si>
  <si>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</si>
  <si>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</si>
  <si>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</si>
  <si>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</si>
  <si>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</si>
  <si>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</si>
  <si>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</si>
  <si>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</si>
  <si>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</si>
  <si>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</si>
  <si>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</si>
  <si>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</si>
  <si>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</si>
  <si>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</si>
  <si>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</si>
  <si>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</si>
  <si>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</si>
  <si>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</si>
  <si>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</si>
  <si>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</si>
  <si>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</si>
  <si>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</si>
  <si>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</si>
  <si>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</si>
  <si>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</si>
  <si>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</si>
  <si>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</si>
  <si>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</si>
  <si>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</si>
  <si>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</si>
  <si>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</si>
  <si>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</si>
  <si>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</si>
  <si>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</si>
  <si>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</si>
  <si>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</si>
  <si>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</si>
  <si>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</si>
  <si>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</si>
  <si>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</si>
  <si>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</si>
  <si>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</si>
  <si>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</si>
  <si>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</si>
  <si>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</si>
  <si>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</si>
  <si>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</si>
  <si>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</si>
  <si>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</si>
  <si>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</si>
  <si>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</si>
  <si>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</si>
  <si>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</si>
  <si>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</si>
  <si>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</si>
  <si>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</si>
  <si>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</si>
  <si>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</si>
  <si>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</si>
  <si>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</si>
  <si>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</si>
  <si>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</si>
  <si>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</si>
  <si>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</si>
  <si>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</si>
  <si>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</si>
  <si>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</si>
  <si>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</si>
  <si>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</si>
  <si>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</si>
  <si>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</si>
  <si>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</si>
  <si>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</si>
  <si>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</si>
  <si>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</si>
  <si>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</si>
  <si>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</si>
  <si>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</si>
  <si>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</si>
  <si>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</si>
  <si>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</si>
  <si>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</si>
  <si>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</si>
  <si>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</si>
  <si>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</si>
  <si>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</si>
  <si>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</si>
  <si>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</si>
  <si>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</si>
  <si>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</si>
  <si>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</si>
  <si>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</si>
  <si>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</si>
  <si>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</si>
  <si>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</si>
  <si>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</si>
  <si>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</si>
  <si>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</si>
  <si>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</si>
  <si>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</si>
  <si>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</si>
  <si>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</si>
  <si>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</si>
  <si>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</si>
  <si>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</si>
  <si>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</si>
  <si>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</si>
  <si>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</si>
  <si>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</si>
  <si>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</si>
  <si>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</si>
  <si>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</si>
  <si>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</si>
  <si>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</si>
  <si>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</si>
  <si>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</si>
  <si>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</si>
  <si>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</si>
  <si>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</si>
  <si>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</si>
  <si>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</si>
  <si>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</si>
  <si>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</si>
  <si>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</si>
  <si>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</si>
  <si>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</si>
  <si>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</si>
  <si>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</si>
  <si>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</si>
  <si>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</si>
  <si>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</si>
  <si>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</si>
  <si>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</si>
  <si>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</si>
  <si>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</si>
  <si>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</si>
  <si>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</si>
  <si>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</si>
  <si>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</si>
  <si>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</si>
  <si>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</si>
  <si>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</si>
  <si>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</si>
  <si>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</si>
  <si>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</si>
  <si>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</si>
  <si>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</si>
  <si>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</si>
  <si>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</si>
  <si>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</si>
  <si>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</si>
  <si>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</si>
  <si>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</si>
  <si>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</si>
  <si>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</si>
  <si>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</si>
  <si>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</si>
  <si>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</si>
  <si>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</si>
  <si>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</si>
  <si>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</si>
  <si>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</si>
  <si>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</si>
  <si>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</si>
  <si>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</si>
  <si>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</si>
  <si>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</si>
  <si>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</si>
  <si>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</si>
  <si>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</si>
  <si>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</si>
  <si>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</si>
  <si>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</si>
  <si>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</si>
  <si>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</si>
  <si>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</si>
  <si>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</si>
  <si>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</si>
  <si>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</si>
  <si>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</si>
  <si>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</si>
  <si>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</si>
  <si>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</si>
  <si>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</si>
  <si>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</si>
  <si>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</si>
  <si>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</si>
  <si>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</si>
  <si>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</si>
  <si>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</si>
  <si>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</si>
  <si>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</si>
  <si>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</si>
  <si>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</si>
  <si>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</si>
  <si>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</si>
  <si>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</si>
  <si>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</si>
  <si>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</si>
  <si>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</si>
  <si>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</si>
  <si>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</si>
  <si>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</si>
  <si>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</si>
  <si>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</si>
  <si>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</si>
  <si>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</si>
  <si>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</si>
  <si>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</si>
  <si>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</si>
  <si>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</si>
  <si>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</si>
  <si>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</si>
  <si>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</si>
  <si>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</si>
  <si>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</si>
  <si>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</si>
  <si>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</si>
  <si>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</si>
  <si>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</si>
  <si>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</si>
  <si>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</si>
  <si>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</si>
  <si>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</si>
  <si>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</si>
  <si>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</si>
  <si>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</si>
  <si>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</si>
  <si>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</si>
  <si>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</si>
  <si>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</si>
  <si>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</si>
  <si>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</si>
  <si>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</si>
  <si>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</si>
  <si>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</si>
  <si>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</si>
  <si>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</si>
  <si>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</si>
  <si>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</si>
  <si>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</si>
  <si>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</si>
  <si>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</si>
  <si>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</si>
  <si>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</si>
  <si>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</si>
  <si>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</si>
  <si>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</si>
  <si>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</si>
  <si>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</si>
  <si>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</si>
  <si>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</si>
  <si>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</si>
  <si>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</si>
  <si>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</si>
  <si>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</si>
  <si>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</si>
  <si>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</si>
  <si>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</si>
  <si>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</si>
  <si>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</si>
  <si>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</si>
  <si>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</si>
  <si>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</si>
  <si>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</si>
  <si>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</si>
  <si>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</si>
  <si>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</si>
  <si>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</si>
  <si>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</si>
  <si>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</si>
  <si>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</si>
  <si>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</si>
  <si>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</si>
  <si>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</si>
  <si>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</si>
  <si>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</si>
  <si>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</si>
  <si>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</si>
  <si>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</si>
  <si>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</si>
  <si>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</si>
  <si>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</si>
  <si>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</si>
  <si>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</si>
  <si>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</si>
  <si>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</si>
  <si>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</si>
  <si>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</si>
  <si>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</si>
  <si>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</si>
  <si>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</si>
  <si>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</si>
  <si>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</si>
  <si>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</si>
  <si>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</si>
  <si>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</si>
  <si>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</si>
  <si>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</si>
  <si>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</si>
  <si>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</si>
  <si>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</si>
  <si>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</si>
  <si>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</si>
  <si>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</si>
  <si>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</si>
  <si>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</si>
  <si>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</si>
  <si>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</si>
  <si>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</si>
  <si>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</si>
  <si>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</si>
  <si>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</si>
  <si>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</si>
  <si>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</si>
  <si>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</si>
  <si>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</si>
  <si>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</si>
  <si>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</si>
  <si>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</si>
  <si>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</si>
  <si>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</si>
  <si>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</si>
  <si>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</si>
  <si>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</si>
  <si>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</si>
  <si>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</si>
  <si>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</si>
  <si>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</si>
  <si>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</si>
  <si>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</si>
  <si>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</si>
  <si>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</si>
  <si>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</si>
  <si>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</si>
  <si>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</si>
  <si>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</si>
  <si>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</si>
  <si>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</si>
  <si>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</si>
  <si>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</si>
  <si>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</si>
  <si>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</si>
  <si>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</si>
  <si>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</si>
  <si>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</si>
  <si>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</si>
  <si>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</si>
  <si>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</si>
  <si>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</si>
  <si>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</si>
  <si>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</si>
  <si>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</si>
  <si>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</si>
  <si>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</si>
  <si>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</si>
  <si>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</si>
  <si>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</si>
  <si>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</si>
  <si>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</si>
  <si>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</si>
  <si>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</si>
  <si>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</si>
  <si>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</si>
  <si>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</si>
  <si>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</si>
  <si>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</si>
  <si>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</si>
  <si>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</si>
  <si>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</si>
  <si>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</si>
  <si>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</si>
  <si>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</si>
  <si>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</si>
  <si>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</si>
  <si>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</si>
  <si>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</si>
  <si>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</si>
  <si>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</si>
  <si>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</si>
  <si>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</si>
  <si>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</si>
  <si>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</si>
  <si>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</si>
  <si>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</si>
  <si>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</si>
  <si>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</si>
  <si>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</si>
  <si>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</si>
  <si>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</si>
  <si>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</si>
  <si>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</si>
  <si>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АО "Россети Тюмень"</t>
  </si>
  <si>
    <t>АО "Росссети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</si>
  <si>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</si>
  <si>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</si>
  <si>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</si>
  <si>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</si>
  <si>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</si>
  <si>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</si>
  <si>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</si>
  <si>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</si>
  <si>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</si>
  <si>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</si>
  <si>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</si>
  <si>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</si>
  <si>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</si>
  <si>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</si>
  <si>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</si>
  <si>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</si>
  <si>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</si>
  <si>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</si>
  <si>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</si>
  <si>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</si>
  <si>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</si>
  <si>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</si>
  <si>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</si>
  <si>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</si>
  <si>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</si>
  <si>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</si>
  <si>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</si>
  <si>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</si>
  <si>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</si>
  <si>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</si>
  <si>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</si>
  <si>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</si>
  <si>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</si>
  <si>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</si>
  <si>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</si>
  <si>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</si>
  <si>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ХМАО-Югра.</t>
  </si>
  <si>
    <t>Филиал АО "Россети Тюмень" Энергокомплекс</t>
  </si>
  <si>
    <t>Проблемные вопросы отсутствуют</t>
  </si>
  <si>
    <t>Год 2028</t>
  </si>
  <si>
    <t>Год 2029</t>
  </si>
  <si>
    <t>Факт (предложения по корректировке плана)</t>
  </si>
  <si>
    <t xml:space="preserve">Факт 2025 года </t>
  </si>
  <si>
    <t>Год 2030</t>
  </si>
  <si>
    <t>по состоянию на 01.01.2026</t>
  </si>
  <si>
    <t>Год раскрытия информации: 2026 год</t>
  </si>
  <si>
    <t xml:space="preserve">0.6 прочие инвестиционные проекты
</t>
  </si>
  <si>
    <t>с НДС, млн. руб</t>
  </si>
  <si>
    <t>без НДС, млн. руб</t>
  </si>
  <si>
    <t>Замена специализированного оборудования в Обществе - промышленных компьютерова серверов ТМ</t>
  </si>
  <si>
    <t>224,15 тыс. руб./шт.</t>
  </si>
  <si>
    <t>Н</t>
  </si>
  <si>
    <t>3.6.</t>
  </si>
  <si>
    <t>4.</t>
  </si>
  <si>
    <t>приобретение</t>
  </si>
  <si>
    <t>Сметная стоимость проекта в ценах 2027, 2028 годов с НДС, млн. руб.</t>
  </si>
  <si>
    <t>Коммерческие предложения</t>
  </si>
  <si>
    <t xml:space="preserve"> - по договорам подряда (в разбивке по каждому подрядчику и по договорам):</t>
  </si>
  <si>
    <t>в соответствии с договорами поставки</t>
  </si>
  <si>
    <t>Реализация объекта в установленные сроки.</t>
  </si>
  <si>
    <t>Q_PK1900.07.01</t>
  </si>
  <si>
    <t xml:space="preserve">MRU-200 Измеритель параметров заземляющих устройств (1шт) </t>
  </si>
  <si>
    <t>1) Выполнение требований законодательства Российской Федерации, предписаний органов исполнительной власти, регламентов рынков электрической энергии
2) Инвестиции, связанные с деятельностью, не относящейся к сфере электроэнергетики</t>
  </si>
  <si>
    <t>Мероприятия направлено на выполнение качественных замеров заземляющих устройств с минимальными трудозатратами, чтобы проводить анализ и по результату разрабатывать не дорогостоящие мероприятия по повышению грозоупорности, в части усиления (ремонта) контура заземления опор.</t>
  </si>
  <si>
    <t xml:space="preserve">Приобритение MRU-200 "Измеритель параметров заземляющих устройств" 1шт.:    </t>
  </si>
  <si>
    <t>1 шт.</t>
  </si>
  <si>
    <t xml:space="preserve">Покупка оборудования, не требующего монтажа (MRU-200 Измеритель параметров заземляющих устройств (1шт) </t>
  </si>
  <si>
    <t>нд</t>
  </si>
  <si>
    <t xml:space="preserve">Включении в инвестиционную программу мероприятия по приобретению приборов по измерению сопротивления заземления опор, позволяющими проводить измерения без отсоединения грозозащитного троса согласно Акту-предписанию № АП-ЗС-046-25-КПО от 27.06.2025. В эксплуатации на 2-х участках Красноленинского РЭС и Казымского РЭС применяются приборы М-416, ИС-20. При использовании данных приборов для измерения сопротивления контура заземления опор необходимо отсоединять грозотрос от стойки опоры, что влечет большие трудозатраты, а также прибором М416 отсутствует возможность измерить удельное сопротивление грунта, что не позволяет сделать точный анализ соответствия измеренных параметров заземляющих устройств опор.  </t>
  </si>
  <si>
    <t>не применимо</t>
  </si>
  <si>
    <t>г. Нягань</t>
  </si>
  <si>
    <t>не относится</t>
  </si>
  <si>
    <t xml:space="preserve"> по состоянию на 01.01.2025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</si>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</sst>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
      <sz val="11"/>
      <color theme="0"/>
      <name val="Calibri"/>
      <family val="2"/>
      <scheme val="minor"/>
    </font>
    <font>
      <sz val="11"/>
      <color theme="2"/>
      <name val="Calibri"/>
      <family val="2"/>
      <scheme val="minor"/>
    </font>
    <font>
      <sz val="11"/>
      <color theme="0" tint="-0.1499984740745262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xf numFmtId="0" fontId="45"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52" xfId="0" applyFont="1" applyBorder="1"/>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6" fillId="0" borderId="54" xfId="0" quotePrefix="1" applyNumberFormat="1" applyFont="1" applyFill="1" applyBorder="1" applyAlignment="1">
      <alignment horizontal="center" vertical="center" wrapText="1"/>
    </xf>
    <xf numFmtId="49" fontId="46" fillId="0" borderId="54" xfId="0" applyNumberFormat="1" applyFont="1" applyFill="1" applyBorder="1" applyAlignment="1">
      <alignment horizontal="center" vertical="center" wrapText="1"/>
    </xf>
    <xf numFmtId="169" fontId="46" fillId="0" borderId="54" xfId="49" applyNumberFormat="1" applyFont="1" applyFill="1" applyBorder="1" applyAlignment="1">
      <alignment horizontal="center" vertical="center"/>
    </xf>
    <xf numFmtId="1" fontId="46" fillId="0" borderId="54" xfId="49" applyNumberFormat="1" applyFont="1" applyFill="1" applyBorder="1" applyAlignment="1">
      <alignment horizontal="center" vertical="center"/>
    </xf>
    <xf numFmtId="3" fontId="46" fillId="0" borderId="54" xfId="0" applyNumberFormat="1" applyFont="1" applyFill="1" applyBorder="1" applyAlignment="1">
      <alignment horizontal="center" vertical="center" wrapText="1"/>
    </xf>
    <xf numFmtId="49" fontId="46" fillId="0" borderId="54" xfId="49" applyNumberFormat="1" applyFont="1" applyFill="1" applyBorder="1" applyAlignment="1">
      <alignment horizontal="center" vertical="center"/>
    </xf>
    <xf numFmtId="0" fontId="66" fillId="0" borderId="0" xfId="49" applyFont="1"/>
    <xf numFmtId="0" fontId="46" fillId="0" borderId="54" xfId="49" applyFont="1" applyFill="1" applyBorder="1" applyAlignment="1">
      <alignment horizontal="center" vertical="center"/>
    </xf>
    <xf numFmtId="170" fontId="46" fillId="0" borderId="54" xfId="0" applyNumberFormat="1" applyFont="1" applyFill="1" applyBorder="1" applyAlignment="1">
      <alignment horizontal="center" vertical="center" wrapText="1"/>
    </xf>
    <xf numFmtId="0" fontId="46" fillId="0" borderId="54" xfId="49" applyFont="1" applyFill="1" applyBorder="1"/>
    <xf numFmtId="171" fontId="41" fillId="0" borderId="44" xfId="2" applyNumberFormat="1" applyFont="1" applyFill="1" applyBorder="1" applyAlignment="1">
      <alignment horizontal="justify" vertical="top" wrapText="1"/>
    </xf>
    <xf numFmtId="0" fontId="11" fillId="0" borderId="0" xfId="2" applyFont="1" applyFill="1" applyBorder="1" applyAlignment="1"/>
    <xf numFmtId="0" fontId="43" fillId="0" borderId="54" xfId="2" applyFont="1" applyFill="1" applyBorder="1" applyAlignment="1">
      <alignment horizontal="center" vertical="center" textRotation="90" wrapText="1"/>
    </xf>
    <xf numFmtId="4" fontId="11" fillId="24" borderId="54" xfId="68" applyNumberFormat="1" applyFont="1" applyFill="1" applyBorder="1" applyAlignment="1">
      <alignment horizontal="right" wrapText="1"/>
    </xf>
    <xf numFmtId="0" fontId="7" fillId="0" borderId="56" xfId="1" applyFont="1" applyBorder="1" applyAlignment="1">
      <alignment horizontal="center" vertical="center" wrapText="1"/>
    </xf>
    <xf numFmtId="0" fontId="7" fillId="0" borderId="54" xfId="1" applyFont="1" applyFill="1" applyBorder="1" applyAlignment="1">
      <alignment horizontal="center" vertical="center" wrapText="1"/>
    </xf>
    <xf numFmtId="0" fontId="7" fillId="0" borderId="54" xfId="1" applyFont="1" applyBorder="1" applyAlignment="1">
      <alignment horizontal="center" vertical="center" wrapText="1"/>
    </xf>
    <xf numFmtId="0" fontId="7" fillId="0" borderId="54" xfId="1" applyFont="1" applyBorder="1" applyAlignment="1">
      <alignment horizontal="center" vertical="center"/>
    </xf>
    <xf numFmtId="4" fontId="48" fillId="0" borderId="54" xfId="67" applyNumberFormat="1" applyFont="1" applyFill="1" applyBorder="1" applyAlignment="1">
      <alignment horizontal="center" vertical="center"/>
    </xf>
    <xf numFmtId="4" fontId="43" fillId="0" borderId="1" xfId="68"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0" fontId="7" fillId="0" borderId="56" xfId="1" applyFont="1" applyFill="1" applyBorder="1" applyAlignment="1">
      <alignment horizontal="center" vertical="center" wrapText="1"/>
    </xf>
    <xf numFmtId="49" fontId="7" fillId="24" borderId="54" xfId="1" applyNumberFormat="1" applyFont="1" applyFill="1" applyBorder="1" applyAlignment="1">
      <alignment horizontal="center" vertical="center"/>
    </xf>
    <xf numFmtId="0" fontId="7" fillId="24" borderId="54" xfId="1" applyFont="1" applyFill="1" applyBorder="1" applyAlignment="1">
      <alignment horizontal="center" vertical="center" wrapText="1"/>
    </xf>
    <xf numFmtId="0" fontId="67" fillId="0" borderId="0" xfId="1" applyFont="1" applyFill="1" applyBorder="1" applyAlignment="1">
      <alignment vertical="center"/>
    </xf>
    <xf numFmtId="0" fontId="68" fillId="0" borderId="0" xfId="1" applyFont="1" applyFill="1" applyBorder="1" applyAlignment="1">
      <alignment vertical="center" wrapText="1"/>
    </xf>
    <xf numFmtId="0" fontId="41" fillId="0" borderId="45" xfId="2" applyFont="1" applyFill="1" applyBorder="1" applyAlignment="1">
      <alignment horizontal="left" vertical="top" wrapText="1"/>
    </xf>
    <xf numFmtId="0" fontId="69" fillId="0" borderId="0" xfId="1" applyFont="1" applyBorder="1" applyAlignment="1">
      <alignment horizontal="right"/>
    </xf>
    <xf numFmtId="2" fontId="69" fillId="0" borderId="0" xfId="1" applyNumberFormat="1" applyFont="1" applyBorder="1"/>
    <xf numFmtId="0" fontId="69" fillId="0" borderId="0" xfId="1" applyFont="1" applyBorder="1"/>
    <xf numFmtId="0" fontId="7" fillId="0" borderId="1" xfId="1" applyFont="1" applyFill="1" applyBorder="1" applyAlignment="1">
      <alignment horizontal="center" vertical="center" wrapText="1"/>
    </xf>
    <xf numFmtId="49" fontId="11" fillId="0" borderId="54" xfId="70" applyNumberFormat="1" applyFont="1" applyFill="1" applyBorder="1" applyAlignment="1">
      <alignment horizontal="left" vertical="center" wrapText="1"/>
    </xf>
    <xf numFmtId="0" fontId="11" fillId="0" borderId="54" xfId="2" applyNumberFormat="1" applyFont="1" applyFill="1" applyBorder="1" applyAlignment="1">
      <alignment horizontal="center" vertical="center" wrapText="1"/>
    </xf>
    <xf numFmtId="0" fontId="43" fillId="0" borderId="54" xfId="2" applyNumberFormat="1" applyFont="1" applyBorder="1" applyAlignment="1">
      <alignment horizontal="center" vertical="center" wrapText="1"/>
    </xf>
    <xf numFmtId="0" fontId="43" fillId="0" borderId="54" xfId="2" applyFont="1" applyBorder="1" applyAlignment="1">
      <alignment vertical="center" wrapText="1"/>
    </xf>
    <xf numFmtId="0" fontId="11" fillId="0" borderId="54" xfId="2" applyFont="1" applyBorder="1" applyAlignment="1">
      <alignment horizontal="center" vertical="center" wrapText="1"/>
    </xf>
    <xf numFmtId="0" fontId="11" fillId="0" borderId="54" xfId="2" applyFont="1" applyBorder="1" applyAlignment="1">
      <alignment horizontal="justify" vertical="center" wrapText="1"/>
    </xf>
    <xf numFmtId="14" fontId="11" fillId="0" borderId="54" xfId="2" applyNumberFormat="1" applyFont="1" applyFill="1" applyBorder="1" applyAlignment="1">
      <alignment horizontal="center" vertical="center"/>
    </xf>
    <xf numFmtId="0" fontId="11" fillId="0" borderId="54" xfId="2" applyNumberFormat="1" applyFont="1" applyBorder="1" applyAlignment="1">
      <alignment horizontal="center" vertical="center" wrapText="1"/>
    </xf>
    <xf numFmtId="0" fontId="11" fillId="0" borderId="1" xfId="2" applyNumberFormat="1" applyFont="1" applyBorder="1" applyAlignment="1">
      <alignment horizontal="center" vertical="top" wrapText="1"/>
    </xf>
    <xf numFmtId="164" fontId="41" fillId="0" borderId="44" xfId="58"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71" fontId="42" fillId="0" borderId="61" xfId="2" applyNumberFormat="1" applyFont="1" applyFill="1" applyBorder="1" applyAlignment="1">
      <alignment horizontal="justify"/>
    </xf>
    <xf numFmtId="171" fontId="42" fillId="0" borderId="51" xfId="2" applyNumberFormat="1" applyFont="1" applyFill="1" applyBorder="1" applyAlignment="1">
      <alignment horizontal="justify"/>
    </xf>
    <xf numFmtId="2" fontId="42" fillId="0" borderId="51" xfId="2" applyNumberFormat="1" applyFont="1" applyFill="1" applyBorder="1" applyAlignment="1">
      <alignment horizontal="justify"/>
    </xf>
    <xf numFmtId="171" fontId="42" fillId="0" borderId="53" xfId="2" applyNumberFormat="1" applyFont="1" applyFill="1" applyBorder="1" applyAlignment="1">
      <alignment horizontal="justify"/>
    </xf>
    <xf numFmtId="0" fontId="41" fillId="0" borderId="49" xfId="2" applyFont="1" applyFill="1" applyBorder="1" applyAlignment="1">
      <alignment horizontal="justify" vertical="top" wrapText="1"/>
    </xf>
    <xf numFmtId="2" fontId="11" fillId="0" borderId="54" xfId="1" applyNumberFormat="1" applyFont="1" applyBorder="1" applyAlignment="1">
      <alignment horizontal="left" vertical="center"/>
    </xf>
    <xf numFmtId="49" fontId="7" fillId="0" borderId="56" xfId="1" applyNumberFormat="1" applyFont="1" applyFill="1" applyBorder="1" applyAlignment="1">
      <alignment horizontal="center" vertical="center"/>
    </xf>
    <xf numFmtId="49" fontId="7" fillId="0" borderId="57" xfId="1" applyNumberFormat="1" applyFont="1" applyFill="1" applyBorder="1" applyAlignment="1">
      <alignment horizontal="center" vertical="center"/>
    </xf>
    <xf numFmtId="49" fontId="7" fillId="0" borderId="60"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Fill="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Fill="1" applyAlignment="1">
      <alignment horizontal="center" vertical="center"/>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4" fillId="0" borderId="0" xfId="67"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60" xfId="52" applyFont="1" applyFill="1" applyBorder="1" applyAlignment="1">
      <alignment horizontal="center" vertical="center"/>
    </xf>
    <xf numFmtId="0" fontId="43" fillId="0" borderId="54"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65" fillId="0" borderId="0" xfId="0" applyFont="1" applyFill="1" applyBorder="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zoomScale="85" zoomScaleNormal="85" zoomScaleSheetLayoutView="77"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518</v>
      </c>
      <c r="B5" s="271"/>
      <c r="C5" s="271"/>
      <c r="D5" s="171"/>
      <c r="E5" s="171"/>
      <c r="F5" s="171"/>
      <c r="G5" s="171"/>
      <c r="H5" s="171"/>
      <c r="I5" s="171"/>
      <c r="J5" s="171"/>
    </row>
    <row r="6" spans="1:22" s="12" customFormat="1" ht="18.75" x14ac:dyDescent="0.3">
      <c r="A6" s="17"/>
      <c r="F6" s="16"/>
      <c r="G6" s="16"/>
      <c r="H6" s="15"/>
    </row>
    <row r="7" spans="1:22" s="12" customFormat="1" ht="18.75" x14ac:dyDescent="0.2">
      <c r="A7" s="275" t="s">
        <v>9</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471</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533</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78" t="s">
        <v>539</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6</v>
      </c>
      <c r="B16" s="272"/>
      <c r="C16" s="272"/>
      <c r="D16" s="6"/>
      <c r="E16" s="6"/>
      <c r="F16" s="6"/>
      <c r="G16" s="6"/>
      <c r="H16" s="6"/>
      <c r="I16" s="6"/>
      <c r="J16" s="6"/>
      <c r="K16" s="6"/>
      <c r="L16" s="6"/>
      <c r="M16" s="6"/>
      <c r="N16" s="6"/>
      <c r="O16" s="6"/>
      <c r="P16" s="6"/>
      <c r="Q16" s="6"/>
      <c r="R16" s="6"/>
      <c r="S16" s="6"/>
      <c r="T16" s="6"/>
      <c r="U16" s="6"/>
      <c r="V16" s="6"/>
    </row>
    <row r="17" spans="1:32" s="3" customFormat="1" ht="15" customHeight="1" x14ac:dyDescent="0.2">
      <c r="A17" s="4"/>
      <c r="B17" s="4"/>
      <c r="C17" s="4"/>
      <c r="D17" s="4"/>
      <c r="E17" s="4"/>
      <c r="F17" s="4"/>
      <c r="G17" s="4"/>
      <c r="H17" s="4"/>
      <c r="I17" s="4"/>
      <c r="J17" s="4"/>
      <c r="K17" s="4"/>
      <c r="L17" s="4"/>
      <c r="M17" s="4"/>
      <c r="N17" s="4"/>
      <c r="O17" s="4"/>
      <c r="P17" s="4"/>
      <c r="Q17" s="4"/>
      <c r="R17" s="4"/>
      <c r="S17" s="4"/>
    </row>
    <row r="18" spans="1:32" s="3" customFormat="1" ht="15" customHeight="1" x14ac:dyDescent="0.2">
      <c r="A18" s="273" t="s">
        <v>450</v>
      </c>
      <c r="B18" s="274"/>
      <c r="C18" s="274"/>
      <c r="D18" s="7"/>
      <c r="E18" s="7"/>
      <c r="F18" s="7"/>
      <c r="G18" s="7"/>
      <c r="H18" s="7"/>
      <c r="I18" s="7"/>
      <c r="J18" s="7"/>
      <c r="K18" s="7"/>
      <c r="L18" s="7"/>
      <c r="M18" s="7"/>
      <c r="N18" s="7"/>
      <c r="O18" s="7"/>
      <c r="P18" s="7"/>
      <c r="Q18" s="7"/>
      <c r="R18" s="7"/>
      <c r="S18" s="7"/>
      <c r="T18" s="7"/>
      <c r="U18" s="7"/>
      <c r="V18" s="7"/>
    </row>
    <row r="19" spans="1:32" s="3" customFormat="1" ht="15" customHeight="1" x14ac:dyDescent="0.2">
      <c r="A19" s="6"/>
      <c r="B19" s="6"/>
      <c r="C19" s="6"/>
      <c r="D19" s="6"/>
      <c r="E19" s="6"/>
      <c r="F19" s="6"/>
      <c r="G19" s="6"/>
      <c r="H19" s="6"/>
      <c r="I19" s="4"/>
      <c r="J19" s="4"/>
      <c r="K19" s="4"/>
      <c r="L19" s="4"/>
      <c r="M19" s="4"/>
      <c r="N19" s="4"/>
      <c r="O19" s="4"/>
      <c r="P19" s="4"/>
      <c r="Q19" s="4"/>
      <c r="R19" s="4"/>
      <c r="S19" s="4"/>
    </row>
    <row r="20" spans="1:32" s="3" customFormat="1" ht="39.75" customHeight="1" x14ac:dyDescent="0.2">
      <c r="A20" s="235" t="s">
        <v>5</v>
      </c>
      <c r="B20" s="233" t="s">
        <v>67</v>
      </c>
      <c r="C20" s="235" t="s">
        <v>66</v>
      </c>
      <c r="D20" s="29"/>
      <c r="E20" s="29"/>
      <c r="F20" s="29"/>
      <c r="G20" s="29"/>
      <c r="H20" s="29"/>
      <c r="I20" s="28"/>
      <c r="J20" s="28"/>
      <c r="K20" s="28"/>
      <c r="L20" s="28"/>
      <c r="M20" s="28"/>
      <c r="N20" s="28"/>
      <c r="O20" s="28"/>
      <c r="P20" s="28"/>
      <c r="Q20" s="28"/>
      <c r="R20" s="28"/>
      <c r="S20" s="28"/>
      <c r="T20" s="27"/>
      <c r="U20" s="27"/>
      <c r="V20" s="27"/>
    </row>
    <row r="21" spans="1:32" s="3" customFormat="1" ht="16.5" customHeight="1" x14ac:dyDescent="0.2">
      <c r="A21" s="235">
        <v>1</v>
      </c>
      <c r="B21" s="233">
        <v>2</v>
      </c>
      <c r="C21" s="235">
        <v>3</v>
      </c>
      <c r="D21" s="29"/>
      <c r="E21" s="29"/>
      <c r="F21" s="29"/>
      <c r="G21" s="29"/>
      <c r="H21" s="29"/>
      <c r="I21" s="28"/>
      <c r="J21" s="28"/>
      <c r="K21" s="28"/>
      <c r="L21" s="28"/>
      <c r="M21" s="28"/>
      <c r="N21" s="28"/>
      <c r="O21" s="28"/>
      <c r="P21" s="28"/>
      <c r="Q21" s="28"/>
      <c r="R21" s="28"/>
      <c r="S21" s="28"/>
      <c r="T21" s="27"/>
      <c r="U21" s="27"/>
      <c r="V21" s="27"/>
    </row>
    <row r="22" spans="1:32" s="3" customFormat="1" ht="39" customHeight="1" x14ac:dyDescent="0.2">
      <c r="A22" s="239" t="s">
        <v>65</v>
      </c>
      <c r="B22" s="233" t="s">
        <v>307</v>
      </c>
      <c r="C22" s="235" t="s">
        <v>519</v>
      </c>
      <c r="D22" s="29"/>
      <c r="E22" s="29"/>
      <c r="F22" s="29"/>
      <c r="G22" s="29"/>
      <c r="H22" s="29"/>
      <c r="I22" s="28"/>
      <c r="J22" s="28"/>
      <c r="K22" s="28"/>
      <c r="L22" s="28"/>
      <c r="M22" s="28"/>
      <c r="N22" s="28"/>
      <c r="O22" s="28"/>
      <c r="P22" s="28"/>
      <c r="Q22" s="28"/>
      <c r="R22" s="28"/>
      <c r="S22" s="28"/>
      <c r="T22" s="27"/>
      <c r="U22" s="27"/>
      <c r="V22" s="27"/>
    </row>
    <row r="23" spans="1:32" s="3" customFormat="1" ht="66" customHeight="1" x14ac:dyDescent="0.2">
      <c r="A23" s="239" t="s">
        <v>63</v>
      </c>
      <c r="B23" s="240" t="s">
        <v>64</v>
      </c>
      <c r="C23" s="235" t="s">
        <v>535</v>
      </c>
      <c r="D23" s="29"/>
      <c r="E23" s="29"/>
      <c r="F23" s="29"/>
      <c r="G23" s="29"/>
      <c r="H23" s="29"/>
      <c r="I23" s="28"/>
      <c r="J23" s="28"/>
      <c r="K23" s="28"/>
      <c r="L23" s="28"/>
      <c r="M23" s="28"/>
      <c r="N23" s="28"/>
      <c r="O23" s="28"/>
      <c r="P23" s="28"/>
      <c r="Q23" s="28"/>
      <c r="R23" s="28"/>
      <c r="S23" s="28"/>
      <c r="T23" s="27"/>
      <c r="U23" s="27"/>
      <c r="V23" s="27"/>
    </row>
    <row r="24" spans="1:3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32" s="184" customFormat="1" ht="58.5" customHeight="1" x14ac:dyDescent="0.2">
      <c r="A25" s="241" t="s">
        <v>62</v>
      </c>
      <c r="B25" s="242" t="s">
        <v>400</v>
      </c>
      <c r="C25" s="234" t="s">
        <v>542</v>
      </c>
      <c r="D25" s="29"/>
      <c r="E25" s="29"/>
      <c r="F25" s="29"/>
      <c r="G25" s="29"/>
      <c r="H25" s="29"/>
      <c r="I25" s="28"/>
      <c r="J25" s="28"/>
      <c r="K25" s="28"/>
      <c r="L25" s="28"/>
      <c r="M25" s="28"/>
      <c r="N25" s="28"/>
      <c r="O25" s="28"/>
      <c r="P25" s="28"/>
      <c r="Q25" s="28"/>
      <c r="R25" s="28"/>
      <c r="S25" s="28"/>
      <c r="T25" s="27"/>
      <c r="U25" s="27"/>
      <c r="V25" s="27"/>
      <c r="W25" s="3"/>
      <c r="X25" s="3"/>
      <c r="Y25" s="3"/>
      <c r="Z25" s="3"/>
      <c r="AA25" s="3"/>
      <c r="AB25" s="3"/>
      <c r="AC25" s="3"/>
      <c r="AD25" s="3"/>
      <c r="AE25" s="3"/>
      <c r="AF25" s="3"/>
    </row>
    <row r="26" spans="1:32" s="184" customFormat="1" ht="42.75" customHeight="1" x14ac:dyDescent="0.2">
      <c r="A26" s="241" t="s">
        <v>61</v>
      </c>
      <c r="B26" s="242" t="s">
        <v>75</v>
      </c>
      <c r="C26" s="234" t="s">
        <v>508</v>
      </c>
      <c r="D26" s="29"/>
      <c r="E26" s="29"/>
      <c r="F26" s="29"/>
      <c r="G26" s="29"/>
      <c r="H26" s="29"/>
      <c r="I26" s="28"/>
      <c r="J26" s="28"/>
      <c r="K26" s="28"/>
      <c r="L26" s="28"/>
      <c r="M26" s="28"/>
      <c r="N26" s="28"/>
      <c r="O26" s="28"/>
      <c r="P26" s="28"/>
      <c r="Q26" s="28"/>
      <c r="R26" s="28"/>
      <c r="S26" s="28"/>
      <c r="T26" s="27"/>
      <c r="U26" s="27"/>
      <c r="V26" s="27"/>
      <c r="W26" s="3"/>
      <c r="X26" s="3"/>
      <c r="Y26" s="3"/>
      <c r="Z26" s="3"/>
      <c r="AA26" s="3"/>
      <c r="AB26" s="3"/>
      <c r="AC26" s="3"/>
      <c r="AD26" s="3"/>
      <c r="AE26" s="3"/>
      <c r="AF26" s="3"/>
    </row>
    <row r="27" spans="1:32" s="184" customFormat="1" ht="51.75" customHeight="1" x14ac:dyDescent="0.2">
      <c r="A27" s="241" t="s">
        <v>59</v>
      </c>
      <c r="B27" s="242" t="s">
        <v>74</v>
      </c>
      <c r="C27" s="234" t="s">
        <v>543</v>
      </c>
      <c r="D27" s="29"/>
      <c r="E27" s="29"/>
      <c r="F27" s="29"/>
      <c r="G27" s="29"/>
      <c r="H27" s="29"/>
      <c r="I27" s="28"/>
      <c r="J27" s="28"/>
      <c r="K27" s="28"/>
      <c r="L27" s="28"/>
      <c r="M27" s="28"/>
      <c r="N27" s="28"/>
      <c r="O27" s="28"/>
      <c r="P27" s="28"/>
      <c r="Q27" s="28"/>
      <c r="R27" s="28"/>
      <c r="S27" s="28"/>
      <c r="T27" s="27"/>
      <c r="U27" s="27"/>
      <c r="V27" s="27"/>
      <c r="W27" s="3"/>
      <c r="X27" s="3"/>
      <c r="Y27" s="3"/>
      <c r="Z27" s="3"/>
      <c r="AA27" s="3"/>
      <c r="AB27" s="3"/>
      <c r="AC27" s="3"/>
      <c r="AD27" s="3"/>
      <c r="AE27" s="3"/>
      <c r="AF27" s="3"/>
    </row>
    <row r="28" spans="1:32" s="184" customFormat="1" ht="42.75" customHeight="1" x14ac:dyDescent="0.2">
      <c r="A28" s="241" t="s">
        <v>58</v>
      </c>
      <c r="B28" s="242" t="s">
        <v>401</v>
      </c>
      <c r="C28" s="234" t="s">
        <v>466</v>
      </c>
      <c r="D28" s="29"/>
      <c r="E28" s="29"/>
      <c r="F28" s="29"/>
      <c r="G28" s="29"/>
      <c r="H28" s="29"/>
      <c r="I28" s="28"/>
      <c r="J28" s="28"/>
      <c r="K28" s="28"/>
      <c r="L28" s="28"/>
      <c r="M28" s="28"/>
      <c r="N28" s="28"/>
      <c r="O28" s="28"/>
      <c r="P28" s="28"/>
      <c r="Q28" s="28"/>
      <c r="R28" s="28"/>
      <c r="S28" s="28"/>
      <c r="T28" s="27"/>
      <c r="U28" s="27"/>
      <c r="V28" s="27"/>
      <c r="W28" s="3"/>
      <c r="X28" s="3"/>
      <c r="Y28" s="3"/>
      <c r="Z28" s="3"/>
      <c r="AA28" s="3"/>
      <c r="AB28" s="3"/>
      <c r="AC28" s="3"/>
      <c r="AD28" s="3"/>
      <c r="AE28" s="3"/>
      <c r="AF28" s="3"/>
    </row>
    <row r="29" spans="1:32" s="184" customFormat="1" ht="51.75" customHeight="1" x14ac:dyDescent="0.2">
      <c r="A29" s="241" t="s">
        <v>56</v>
      </c>
      <c r="B29" s="242" t="s">
        <v>402</v>
      </c>
      <c r="C29" s="234" t="s">
        <v>466</v>
      </c>
      <c r="D29" s="29"/>
      <c r="E29" s="29"/>
      <c r="F29" s="29"/>
      <c r="G29" s="29"/>
      <c r="H29" s="29"/>
      <c r="I29" s="28"/>
      <c r="J29" s="28"/>
      <c r="K29" s="28"/>
      <c r="L29" s="28"/>
      <c r="M29" s="28"/>
      <c r="N29" s="28"/>
      <c r="O29" s="28"/>
      <c r="P29" s="28"/>
      <c r="Q29" s="28"/>
      <c r="R29" s="28"/>
      <c r="S29" s="28"/>
      <c r="T29" s="27"/>
      <c r="U29" s="27"/>
      <c r="V29" s="27"/>
      <c r="W29" s="3"/>
      <c r="X29" s="3"/>
      <c r="Y29" s="3"/>
      <c r="Z29" s="3"/>
      <c r="AA29" s="3"/>
      <c r="AB29" s="3"/>
      <c r="AC29" s="3"/>
      <c r="AD29" s="3"/>
      <c r="AE29" s="3"/>
      <c r="AF29" s="3"/>
    </row>
    <row r="30" spans="1:32" s="184" customFormat="1" ht="51.75" customHeight="1" x14ac:dyDescent="0.2">
      <c r="A30" s="241" t="s">
        <v>54</v>
      </c>
      <c r="B30" s="242" t="s">
        <v>403</v>
      </c>
      <c r="C30" s="234" t="s">
        <v>466</v>
      </c>
      <c r="D30" s="29"/>
      <c r="E30" s="29"/>
      <c r="F30" s="29"/>
      <c r="G30" s="29"/>
      <c r="H30" s="29"/>
      <c r="I30" s="28"/>
      <c r="J30" s="28"/>
      <c r="K30" s="28"/>
      <c r="L30" s="28"/>
      <c r="M30" s="28"/>
      <c r="N30" s="28"/>
      <c r="O30" s="28"/>
      <c r="P30" s="28"/>
      <c r="Q30" s="28"/>
      <c r="R30" s="28"/>
      <c r="S30" s="28"/>
      <c r="T30" s="27"/>
      <c r="U30" s="27"/>
      <c r="V30" s="27"/>
      <c r="W30" s="3"/>
      <c r="X30" s="3"/>
      <c r="Y30" s="3"/>
      <c r="Z30" s="3"/>
      <c r="AA30" s="3"/>
      <c r="AB30" s="3"/>
      <c r="AC30" s="3"/>
      <c r="AD30" s="3"/>
      <c r="AE30" s="3"/>
      <c r="AF30" s="3"/>
    </row>
    <row r="31" spans="1:32" s="184" customFormat="1" ht="51.75" customHeight="1" x14ac:dyDescent="0.2">
      <c r="A31" s="241" t="s">
        <v>73</v>
      </c>
      <c r="B31" s="242" t="s">
        <v>404</v>
      </c>
      <c r="C31" s="234" t="s">
        <v>466</v>
      </c>
      <c r="D31" s="29"/>
      <c r="E31" s="29"/>
      <c r="F31" s="29"/>
      <c r="G31" s="29"/>
      <c r="H31" s="29"/>
      <c r="I31" s="28"/>
      <c r="J31" s="28"/>
      <c r="K31" s="28"/>
      <c r="L31" s="28"/>
      <c r="M31" s="28"/>
      <c r="N31" s="28"/>
      <c r="O31" s="28"/>
      <c r="P31" s="28"/>
      <c r="Q31" s="28"/>
      <c r="R31" s="28"/>
      <c r="S31" s="28"/>
      <c r="T31" s="27"/>
      <c r="U31" s="27"/>
      <c r="V31" s="27"/>
      <c r="W31" s="3"/>
      <c r="X31" s="3"/>
      <c r="Y31" s="3"/>
      <c r="Z31" s="3"/>
      <c r="AA31" s="3"/>
      <c r="AB31" s="3"/>
      <c r="AC31" s="3"/>
      <c r="AD31" s="3"/>
      <c r="AE31" s="3"/>
      <c r="AF31" s="3"/>
    </row>
    <row r="32" spans="1:32" s="184" customFormat="1" ht="51.75" customHeight="1" x14ac:dyDescent="0.2">
      <c r="A32" s="241" t="s">
        <v>71</v>
      </c>
      <c r="B32" s="242" t="s">
        <v>405</v>
      </c>
      <c r="C32" s="234" t="s">
        <v>466</v>
      </c>
      <c r="D32" s="29"/>
      <c r="E32" s="29"/>
      <c r="F32" s="29"/>
      <c r="G32" s="29"/>
      <c r="H32" s="29"/>
      <c r="I32" s="28"/>
      <c r="J32" s="28"/>
      <c r="K32" s="28"/>
      <c r="L32" s="28"/>
      <c r="M32" s="28"/>
      <c r="N32" s="28"/>
      <c r="O32" s="28"/>
      <c r="P32" s="28"/>
      <c r="Q32" s="28"/>
      <c r="R32" s="28"/>
      <c r="S32" s="28"/>
      <c r="T32" s="27"/>
      <c r="U32" s="27"/>
      <c r="V32" s="27"/>
      <c r="W32" s="3"/>
      <c r="X32" s="3"/>
      <c r="Y32" s="3"/>
      <c r="Z32" s="3"/>
      <c r="AA32" s="3"/>
      <c r="AB32" s="3"/>
      <c r="AC32" s="3"/>
      <c r="AD32" s="3"/>
      <c r="AE32" s="3"/>
      <c r="AF32" s="3"/>
    </row>
    <row r="33" spans="1:32" s="184" customFormat="1" ht="101.25" customHeight="1" x14ac:dyDescent="0.2">
      <c r="A33" s="241" t="s">
        <v>70</v>
      </c>
      <c r="B33" s="242" t="s">
        <v>406</v>
      </c>
      <c r="C33" s="234" t="s">
        <v>544</v>
      </c>
      <c r="D33" s="29"/>
      <c r="E33" s="29"/>
      <c r="F33" s="29"/>
      <c r="G33" s="29"/>
      <c r="H33" s="29"/>
      <c r="I33" s="28"/>
      <c r="J33" s="28"/>
      <c r="K33" s="28"/>
      <c r="L33" s="28"/>
      <c r="M33" s="28"/>
      <c r="N33" s="28"/>
      <c r="O33" s="28"/>
      <c r="P33" s="28"/>
      <c r="Q33" s="28"/>
      <c r="R33" s="28"/>
      <c r="S33" s="28"/>
      <c r="T33" s="27"/>
      <c r="U33" s="27"/>
      <c r="V33" s="27"/>
      <c r="W33" s="3"/>
      <c r="X33" s="3"/>
      <c r="Y33" s="3"/>
      <c r="Z33" s="3"/>
      <c r="AA33" s="3"/>
      <c r="AB33" s="3"/>
      <c r="AC33" s="3"/>
      <c r="AD33" s="3"/>
      <c r="AE33" s="3"/>
      <c r="AF33" s="3"/>
    </row>
    <row r="34" spans="1:32" ht="111" customHeight="1" x14ac:dyDescent="0.25">
      <c r="A34" s="239" t="s">
        <v>420</v>
      </c>
      <c r="B34" s="235" t="s">
        <v>407</v>
      </c>
      <c r="C34" s="234" t="s">
        <v>466</v>
      </c>
      <c r="D34" s="29"/>
      <c r="E34" s="29"/>
      <c r="F34" s="29"/>
      <c r="G34" s="29"/>
      <c r="H34" s="29"/>
      <c r="I34" s="28"/>
      <c r="J34" s="28"/>
      <c r="K34" s="28"/>
      <c r="L34" s="28"/>
      <c r="M34" s="28"/>
      <c r="N34" s="28"/>
      <c r="O34" s="28"/>
      <c r="P34" s="28"/>
      <c r="Q34" s="28"/>
      <c r="R34" s="28"/>
      <c r="S34" s="28"/>
      <c r="T34" s="27"/>
      <c r="U34" s="27"/>
      <c r="V34" s="27"/>
      <c r="W34" s="3"/>
      <c r="X34" s="3"/>
      <c r="Y34" s="3"/>
      <c r="Z34" s="3"/>
      <c r="AA34" s="3"/>
      <c r="AB34" s="3"/>
      <c r="AC34" s="3"/>
      <c r="AD34" s="3"/>
      <c r="AE34" s="3"/>
      <c r="AF34" s="3"/>
    </row>
    <row r="35" spans="1:32" ht="58.5" customHeight="1" x14ac:dyDescent="0.25">
      <c r="A35" s="239" t="s">
        <v>410</v>
      </c>
      <c r="B35" s="235" t="s">
        <v>72</v>
      </c>
      <c r="C35" s="234" t="s">
        <v>466</v>
      </c>
      <c r="D35" s="29"/>
      <c r="E35" s="29"/>
      <c r="F35" s="29"/>
      <c r="G35" s="29"/>
      <c r="H35" s="29"/>
      <c r="I35" s="28"/>
      <c r="J35" s="28"/>
      <c r="K35" s="28"/>
      <c r="L35" s="28"/>
      <c r="M35" s="28"/>
      <c r="N35" s="28"/>
      <c r="O35" s="28"/>
      <c r="P35" s="28"/>
      <c r="Q35" s="28"/>
      <c r="R35" s="28"/>
      <c r="S35" s="28"/>
      <c r="T35" s="27"/>
      <c r="U35" s="27"/>
      <c r="V35" s="27"/>
      <c r="W35" s="3"/>
      <c r="X35" s="3"/>
      <c r="Y35" s="3"/>
      <c r="Z35" s="3"/>
      <c r="AA35" s="3"/>
      <c r="AB35" s="3"/>
      <c r="AC35" s="3"/>
      <c r="AD35" s="3"/>
      <c r="AE35" s="3"/>
      <c r="AF35" s="3"/>
    </row>
    <row r="36" spans="1:32" ht="51.75" customHeight="1" x14ac:dyDescent="0.25">
      <c r="A36" s="239" t="s">
        <v>421</v>
      </c>
      <c r="B36" s="235" t="s">
        <v>408</v>
      </c>
      <c r="C36" s="234" t="s">
        <v>466</v>
      </c>
      <c r="D36" s="29"/>
      <c r="E36" s="29"/>
      <c r="F36" s="29"/>
      <c r="G36" s="29"/>
      <c r="H36" s="29"/>
      <c r="I36" s="28"/>
      <c r="J36" s="28"/>
      <c r="K36" s="28"/>
      <c r="L36" s="28"/>
      <c r="M36" s="28"/>
      <c r="N36" s="28"/>
      <c r="O36" s="28"/>
      <c r="P36" s="28"/>
      <c r="Q36" s="28"/>
      <c r="R36" s="28"/>
      <c r="S36" s="28"/>
      <c r="T36" s="27"/>
      <c r="U36" s="27"/>
      <c r="V36" s="27"/>
      <c r="W36" s="3"/>
      <c r="X36" s="3"/>
      <c r="Y36" s="3"/>
      <c r="Z36" s="3"/>
      <c r="AA36" s="3"/>
      <c r="AB36" s="3"/>
      <c r="AC36" s="3"/>
      <c r="AD36" s="3"/>
      <c r="AE36" s="3"/>
      <c r="AF36" s="3"/>
    </row>
    <row r="37" spans="1:32" ht="43.5" customHeight="1" x14ac:dyDescent="0.25">
      <c r="A37" s="239" t="s">
        <v>411</v>
      </c>
      <c r="B37" s="235" t="s">
        <v>409</v>
      </c>
      <c r="C37" s="234" t="s">
        <v>466</v>
      </c>
      <c r="D37" s="29"/>
      <c r="E37" s="29"/>
      <c r="F37" s="29"/>
      <c r="G37" s="29"/>
      <c r="H37" s="29"/>
      <c r="I37" s="28"/>
      <c r="J37" s="28"/>
      <c r="K37" s="28"/>
      <c r="L37" s="28"/>
      <c r="M37" s="28"/>
      <c r="N37" s="28"/>
      <c r="O37" s="28"/>
      <c r="P37" s="28"/>
      <c r="Q37" s="28"/>
      <c r="R37" s="28"/>
      <c r="S37" s="28"/>
      <c r="T37" s="27"/>
      <c r="U37" s="27"/>
      <c r="V37" s="27"/>
      <c r="W37" s="3"/>
      <c r="X37" s="3"/>
      <c r="Y37" s="3"/>
      <c r="Z37" s="3"/>
      <c r="AA37" s="3"/>
      <c r="AB37" s="3"/>
      <c r="AC37" s="3"/>
      <c r="AD37" s="3"/>
      <c r="AE37" s="3"/>
      <c r="AF37" s="3"/>
    </row>
    <row r="38" spans="1:32" ht="43.5" customHeight="1" x14ac:dyDescent="0.25">
      <c r="A38" s="239" t="s">
        <v>422</v>
      </c>
      <c r="B38" s="235" t="s">
        <v>220</v>
      </c>
      <c r="C38" s="234" t="s">
        <v>466</v>
      </c>
      <c r="D38" s="29"/>
      <c r="E38" s="29"/>
      <c r="F38" s="29"/>
      <c r="G38" s="29"/>
      <c r="H38" s="29"/>
      <c r="I38" s="28"/>
      <c r="J38" s="28"/>
      <c r="K38" s="28"/>
      <c r="L38" s="28"/>
      <c r="M38" s="28"/>
      <c r="N38" s="28"/>
      <c r="O38" s="28"/>
      <c r="P38" s="28"/>
      <c r="Q38" s="28"/>
      <c r="R38" s="28"/>
      <c r="S38" s="28"/>
      <c r="T38" s="27"/>
      <c r="U38" s="27"/>
      <c r="V38" s="27"/>
      <c r="W38" s="3"/>
      <c r="X38" s="3"/>
      <c r="Y38" s="3"/>
      <c r="Z38" s="3"/>
      <c r="AA38" s="3"/>
      <c r="AB38" s="3"/>
      <c r="AC38" s="3"/>
      <c r="AD38" s="3"/>
      <c r="AE38" s="3"/>
      <c r="AF38" s="3"/>
    </row>
    <row r="39" spans="1:32" ht="23.25" customHeight="1" x14ac:dyDescent="0.25">
      <c r="A39" s="268"/>
      <c r="B39" s="269"/>
      <c r="C39" s="270"/>
      <c r="D39" s="29"/>
      <c r="E39" s="29"/>
      <c r="F39" s="29"/>
      <c r="G39" s="29"/>
      <c r="H39" s="29"/>
      <c r="I39" s="28"/>
      <c r="J39" s="28"/>
      <c r="K39" s="28"/>
      <c r="L39" s="28"/>
      <c r="M39" s="28"/>
      <c r="N39" s="28"/>
      <c r="O39" s="28"/>
      <c r="P39" s="28"/>
      <c r="Q39" s="28"/>
      <c r="R39" s="28"/>
      <c r="S39" s="28"/>
      <c r="T39" s="27"/>
      <c r="U39" s="27"/>
      <c r="V39" s="27"/>
      <c r="W39" s="3"/>
      <c r="X39" s="3"/>
      <c r="Y39" s="3"/>
      <c r="Z39" s="3"/>
      <c r="AA39" s="3"/>
      <c r="AB39" s="3"/>
      <c r="AC39" s="3"/>
      <c r="AD39" s="3"/>
      <c r="AE39" s="3"/>
      <c r="AF39" s="3"/>
    </row>
    <row r="40" spans="1:32" ht="63" x14ac:dyDescent="0.25">
      <c r="A40" s="239" t="s">
        <v>412</v>
      </c>
      <c r="B40" s="235" t="s">
        <v>463</v>
      </c>
      <c r="C40" s="267" t="str">
        <f>CONCATENATE(D40,,C48," млн. руб.")</f>
        <v>Приобритение MRU-200 "Измеритель параметров заземляющих устройств" 1шт.:    0,393740932832668 млн. руб.</v>
      </c>
      <c r="D40" s="243" t="s">
        <v>537</v>
      </c>
      <c r="E40" s="29"/>
      <c r="F40" s="29"/>
      <c r="G40" s="29"/>
      <c r="H40" s="29"/>
      <c r="I40" s="28"/>
      <c r="J40" s="28"/>
      <c r="K40" s="28"/>
      <c r="L40" s="28"/>
      <c r="M40" s="28"/>
      <c r="N40" s="28"/>
      <c r="O40" s="28"/>
      <c r="P40" s="28"/>
      <c r="Q40" s="28"/>
      <c r="R40" s="28"/>
      <c r="S40" s="28"/>
      <c r="T40" s="27"/>
      <c r="U40" s="27"/>
      <c r="V40" s="27"/>
      <c r="W40" s="3"/>
      <c r="X40" s="3"/>
      <c r="Y40" s="3"/>
      <c r="Z40" s="3"/>
      <c r="AA40" s="3"/>
      <c r="AB40" s="3"/>
      <c r="AC40" s="3"/>
      <c r="AD40" s="3"/>
      <c r="AE40" s="3"/>
      <c r="AF40" s="3"/>
    </row>
    <row r="41" spans="1:32" ht="105.75" customHeight="1" x14ac:dyDescent="0.25">
      <c r="A41" s="239" t="s">
        <v>423</v>
      </c>
      <c r="B41" s="235" t="s">
        <v>445</v>
      </c>
      <c r="C41" s="236" t="s">
        <v>467</v>
      </c>
      <c r="D41" s="29"/>
      <c r="E41" s="29"/>
      <c r="F41" s="29"/>
      <c r="G41" s="29"/>
      <c r="H41" s="29"/>
      <c r="I41" s="28"/>
      <c r="J41" s="28"/>
      <c r="K41" s="28"/>
      <c r="L41" s="28"/>
      <c r="M41" s="28"/>
      <c r="N41" s="28"/>
      <c r="O41" s="28"/>
      <c r="P41" s="28"/>
      <c r="Q41" s="28"/>
      <c r="R41" s="28"/>
      <c r="S41" s="28"/>
      <c r="T41" s="27"/>
      <c r="U41" s="27"/>
      <c r="V41" s="27"/>
      <c r="W41" s="3"/>
      <c r="X41" s="3"/>
      <c r="Y41" s="3"/>
      <c r="Z41" s="3"/>
      <c r="AA41" s="3"/>
      <c r="AB41" s="3"/>
      <c r="AC41" s="3"/>
      <c r="AD41" s="3"/>
      <c r="AE41" s="3"/>
      <c r="AF41" s="3"/>
    </row>
    <row r="42" spans="1:32" ht="83.25" customHeight="1" x14ac:dyDescent="0.25">
      <c r="A42" s="239" t="s">
        <v>413</v>
      </c>
      <c r="B42" s="235" t="s">
        <v>460</v>
      </c>
      <c r="C42" s="236" t="s">
        <v>467</v>
      </c>
      <c r="D42" s="29"/>
      <c r="E42" s="29"/>
      <c r="F42" s="29"/>
      <c r="G42" s="29"/>
      <c r="H42" s="29"/>
      <c r="I42" s="28"/>
      <c r="J42" s="28"/>
      <c r="K42" s="28"/>
      <c r="L42" s="28"/>
      <c r="M42" s="28"/>
      <c r="N42" s="28"/>
      <c r="O42" s="28"/>
      <c r="P42" s="28"/>
      <c r="Q42" s="28"/>
      <c r="R42" s="28"/>
      <c r="S42" s="28"/>
      <c r="T42" s="27"/>
      <c r="U42" s="27"/>
      <c r="V42" s="27"/>
      <c r="W42" s="3"/>
      <c r="X42" s="3"/>
      <c r="Y42" s="3"/>
      <c r="Z42" s="3"/>
      <c r="AA42" s="3"/>
      <c r="AB42" s="3"/>
      <c r="AC42" s="3"/>
      <c r="AD42" s="3"/>
      <c r="AE42" s="3"/>
      <c r="AF42" s="3"/>
    </row>
    <row r="43" spans="1:32" ht="186" customHeight="1" x14ac:dyDescent="0.25">
      <c r="A43" s="239" t="s">
        <v>426</v>
      </c>
      <c r="B43" s="235" t="s">
        <v>427</v>
      </c>
      <c r="C43" s="236" t="s">
        <v>467</v>
      </c>
      <c r="D43" s="29"/>
      <c r="E43" s="29"/>
      <c r="F43" s="29"/>
      <c r="G43" s="29"/>
      <c r="H43" s="29"/>
      <c r="I43" s="28"/>
      <c r="J43" s="28"/>
      <c r="K43" s="28"/>
      <c r="L43" s="28"/>
      <c r="M43" s="28"/>
      <c r="N43" s="28"/>
      <c r="O43" s="28"/>
      <c r="P43" s="28"/>
      <c r="Q43" s="28"/>
      <c r="R43" s="28"/>
      <c r="S43" s="28"/>
      <c r="T43" s="27"/>
      <c r="U43" s="27"/>
      <c r="V43" s="27"/>
      <c r="W43" s="3"/>
      <c r="X43" s="3"/>
      <c r="Y43" s="3"/>
      <c r="Z43" s="3"/>
      <c r="AA43" s="3"/>
      <c r="AB43" s="3"/>
      <c r="AC43" s="3"/>
      <c r="AD43" s="3"/>
      <c r="AE43" s="3"/>
      <c r="AF43" s="3"/>
    </row>
    <row r="44" spans="1:32" ht="111" customHeight="1" x14ac:dyDescent="0.25">
      <c r="A44" s="239" t="s">
        <v>414</v>
      </c>
      <c r="B44" s="235" t="s">
        <v>451</v>
      </c>
      <c r="C44" s="236" t="s">
        <v>467</v>
      </c>
      <c r="D44" s="29"/>
      <c r="E44" s="29"/>
      <c r="F44" s="29"/>
      <c r="G44" s="29"/>
      <c r="H44" s="29"/>
      <c r="I44" s="28"/>
      <c r="J44" s="28"/>
      <c r="K44" s="28"/>
      <c r="L44" s="28"/>
      <c r="M44" s="28"/>
      <c r="N44" s="28"/>
      <c r="O44" s="28"/>
      <c r="P44" s="28"/>
      <c r="Q44" s="28"/>
      <c r="R44" s="28"/>
      <c r="S44" s="28"/>
      <c r="T44" s="27"/>
      <c r="U44" s="27"/>
      <c r="V44" s="27"/>
      <c r="W44" s="3"/>
      <c r="X44" s="3"/>
      <c r="Y44" s="3"/>
      <c r="Z44" s="3"/>
      <c r="AA44" s="3"/>
      <c r="AB44" s="3"/>
      <c r="AC44" s="3"/>
      <c r="AD44" s="3"/>
      <c r="AE44" s="3"/>
      <c r="AF44" s="3"/>
    </row>
    <row r="45" spans="1:32" ht="120" customHeight="1" x14ac:dyDescent="0.25">
      <c r="A45" s="239" t="s">
        <v>446</v>
      </c>
      <c r="B45" s="235" t="s">
        <v>452</v>
      </c>
      <c r="C45" s="236" t="s">
        <v>467</v>
      </c>
      <c r="D45" s="29"/>
      <c r="E45" s="29"/>
      <c r="F45" s="29"/>
      <c r="G45" s="29"/>
      <c r="H45" s="29"/>
      <c r="I45" s="28"/>
      <c r="J45" s="28"/>
      <c r="K45" s="28"/>
      <c r="L45" s="28"/>
      <c r="M45" s="28"/>
      <c r="N45" s="28"/>
      <c r="O45" s="28"/>
      <c r="P45" s="28"/>
      <c r="Q45" s="28"/>
      <c r="R45" s="28"/>
      <c r="S45" s="28"/>
      <c r="T45" s="27"/>
      <c r="U45" s="27"/>
      <c r="V45" s="27"/>
      <c r="W45" s="3"/>
      <c r="X45" s="3"/>
      <c r="Y45" s="3"/>
      <c r="Z45" s="3"/>
      <c r="AA45" s="3"/>
      <c r="AB45" s="3"/>
      <c r="AC45" s="3"/>
      <c r="AD45" s="3"/>
      <c r="AE45" s="3"/>
      <c r="AF45" s="3"/>
    </row>
    <row r="46" spans="1:32" ht="101.25" customHeight="1" x14ac:dyDescent="0.25">
      <c r="A46" s="239" t="s">
        <v>415</v>
      </c>
      <c r="B46" s="235" t="s">
        <v>453</v>
      </c>
      <c r="C46" s="236" t="s">
        <v>467</v>
      </c>
      <c r="D46" s="29"/>
      <c r="E46" s="29"/>
      <c r="F46" s="29"/>
      <c r="G46" s="29"/>
      <c r="H46" s="29"/>
      <c r="I46" s="28"/>
      <c r="J46" s="28"/>
      <c r="K46" s="28"/>
      <c r="L46" s="28"/>
      <c r="M46" s="28"/>
      <c r="N46" s="28"/>
      <c r="O46" s="28"/>
      <c r="P46" s="28"/>
      <c r="Q46" s="28"/>
      <c r="R46" s="28"/>
      <c r="S46" s="28"/>
      <c r="T46" s="27"/>
      <c r="U46" s="27"/>
      <c r="V46" s="27"/>
      <c r="W46" s="3"/>
      <c r="X46" s="3"/>
      <c r="Y46" s="3"/>
      <c r="Z46" s="3"/>
      <c r="AA46" s="3"/>
      <c r="AB46" s="3"/>
      <c r="AC46" s="3"/>
      <c r="AD46" s="3"/>
      <c r="AE46" s="3"/>
      <c r="AF46" s="3"/>
    </row>
    <row r="47" spans="1:32" ht="18.75" customHeight="1" x14ac:dyDescent="0.25">
      <c r="A47" s="268"/>
      <c r="B47" s="269"/>
      <c r="C47" s="270"/>
      <c r="D47" s="29"/>
      <c r="E47" s="29"/>
      <c r="F47" s="29"/>
      <c r="G47" s="29"/>
      <c r="H47" s="29"/>
      <c r="I47" s="28"/>
      <c r="J47" s="28"/>
      <c r="K47" s="28"/>
      <c r="L47" s="28"/>
      <c r="M47" s="28"/>
      <c r="N47" s="28"/>
      <c r="O47" s="28"/>
      <c r="P47" s="28"/>
      <c r="Q47" s="28"/>
      <c r="R47" s="28"/>
      <c r="S47" s="28"/>
      <c r="T47" s="27"/>
      <c r="U47" s="27"/>
      <c r="V47" s="27"/>
      <c r="W47" s="3"/>
      <c r="X47" s="3"/>
      <c r="Y47" s="3"/>
      <c r="Z47" s="3"/>
      <c r="AA47" s="3"/>
      <c r="AB47" s="3"/>
      <c r="AC47" s="3"/>
      <c r="AD47" s="3"/>
      <c r="AE47" s="3"/>
      <c r="AF47" s="3"/>
    </row>
    <row r="48" spans="1:32" ht="75.75" customHeight="1" x14ac:dyDescent="0.25">
      <c r="A48" s="239" t="s">
        <v>447</v>
      </c>
      <c r="B48" s="235" t="s">
        <v>461</v>
      </c>
      <c r="C48" s="237">
        <v>0.39374093283266787</v>
      </c>
      <c r="D48" s="244" t="s">
        <v>520</v>
      </c>
      <c r="E48" s="29"/>
      <c r="F48" s="29"/>
      <c r="G48" s="29"/>
      <c r="H48" s="29"/>
      <c r="I48" s="28"/>
      <c r="J48" s="28"/>
      <c r="K48" s="28"/>
      <c r="L48" s="28"/>
      <c r="M48" s="28"/>
      <c r="N48" s="28"/>
      <c r="O48" s="28"/>
      <c r="P48" s="28"/>
      <c r="Q48" s="28"/>
      <c r="R48" s="28"/>
      <c r="S48" s="28"/>
      <c r="T48" s="27"/>
      <c r="U48" s="27"/>
      <c r="V48" s="27"/>
      <c r="W48" s="3"/>
      <c r="X48" s="3"/>
      <c r="Y48" s="3"/>
      <c r="Z48" s="3"/>
      <c r="AA48" s="3"/>
      <c r="AB48" s="3"/>
      <c r="AC48" s="3"/>
      <c r="AD48" s="3"/>
      <c r="AE48" s="3"/>
      <c r="AF48" s="3"/>
    </row>
    <row r="49" spans="1:32" ht="71.25" customHeight="1" x14ac:dyDescent="0.25">
      <c r="A49" s="239" t="s">
        <v>416</v>
      </c>
      <c r="B49" s="235" t="s">
        <v>462</v>
      </c>
      <c r="C49" s="237">
        <v>0.32273846953497365</v>
      </c>
      <c r="D49" s="244" t="s">
        <v>521</v>
      </c>
      <c r="E49" s="29"/>
      <c r="F49" s="29"/>
      <c r="G49" s="29"/>
      <c r="H49" s="29"/>
      <c r="I49" s="28"/>
      <c r="J49" s="28"/>
      <c r="K49" s="28"/>
      <c r="L49" s="28"/>
      <c r="M49" s="28"/>
      <c r="N49" s="28"/>
      <c r="O49" s="28"/>
      <c r="P49" s="28"/>
      <c r="Q49" s="28"/>
      <c r="R49" s="28"/>
      <c r="S49" s="28"/>
      <c r="T49" s="27"/>
      <c r="U49" s="27"/>
      <c r="V49" s="27"/>
      <c r="W49" s="3"/>
      <c r="X49" s="3"/>
      <c r="Y49" s="3"/>
      <c r="Z49" s="3"/>
      <c r="AA49" s="3"/>
      <c r="AB49" s="3"/>
      <c r="AC49" s="3"/>
      <c r="AD49" s="3"/>
      <c r="AE49" s="3"/>
      <c r="AF49" s="3"/>
    </row>
    <row r="50" spans="1:32" ht="18.75" x14ac:dyDescent="0.25">
      <c r="A50" s="23"/>
      <c r="B50" s="23"/>
      <c r="C50" s="23"/>
      <c r="D50" s="29"/>
      <c r="E50" s="29"/>
      <c r="F50" s="29"/>
      <c r="G50" s="29"/>
      <c r="H50" s="29"/>
      <c r="I50" s="28"/>
      <c r="J50" s="28"/>
      <c r="K50" s="28"/>
      <c r="L50" s="28"/>
      <c r="M50" s="28"/>
      <c r="N50" s="28"/>
      <c r="O50" s="28"/>
      <c r="P50" s="28"/>
      <c r="Q50" s="28"/>
      <c r="R50" s="28"/>
      <c r="S50" s="28"/>
      <c r="T50" s="27"/>
      <c r="U50" s="27"/>
      <c r="V50" s="27"/>
      <c r="W50" s="3"/>
      <c r="X50" s="3"/>
      <c r="Y50" s="3"/>
      <c r="Z50" s="3"/>
      <c r="AA50" s="3"/>
      <c r="AB50" s="3"/>
      <c r="AC50" s="3"/>
      <c r="AD50" s="3"/>
      <c r="AE50" s="3"/>
      <c r="AF50" s="3"/>
    </row>
    <row r="51" spans="1:32" ht="18.75" x14ac:dyDescent="0.25">
      <c r="A51" s="23"/>
      <c r="B51" s="23"/>
      <c r="C51" s="23"/>
      <c r="D51" s="29"/>
      <c r="E51" s="29"/>
      <c r="F51" s="29"/>
      <c r="G51" s="29"/>
      <c r="H51" s="29"/>
      <c r="I51" s="28"/>
      <c r="J51" s="28"/>
      <c r="K51" s="28"/>
      <c r="L51" s="28"/>
      <c r="M51" s="28"/>
      <c r="N51" s="28"/>
      <c r="O51" s="28"/>
      <c r="P51" s="28"/>
      <c r="Q51" s="28"/>
      <c r="R51" s="28"/>
      <c r="S51" s="28"/>
      <c r="T51" s="27"/>
      <c r="U51" s="27"/>
      <c r="V51" s="27"/>
      <c r="W51" s="3"/>
      <c r="X51" s="3"/>
      <c r="Y51" s="3"/>
      <c r="Z51" s="3"/>
      <c r="AA51" s="3"/>
      <c r="AB51" s="3"/>
      <c r="AC51" s="3"/>
      <c r="AD51" s="3"/>
      <c r="AE51" s="3"/>
      <c r="AF51" s="3"/>
    </row>
    <row r="52" spans="1:32" ht="18.75" x14ac:dyDescent="0.25">
      <c r="A52" s="23"/>
      <c r="B52" s="23"/>
      <c r="C52" s="23"/>
      <c r="D52" s="29"/>
      <c r="E52" s="29"/>
      <c r="F52" s="29"/>
      <c r="G52" s="29"/>
      <c r="H52" s="29"/>
      <c r="I52" s="28"/>
      <c r="J52" s="28"/>
      <c r="K52" s="28"/>
      <c r="L52" s="28"/>
      <c r="M52" s="28"/>
      <c r="N52" s="28"/>
      <c r="O52" s="28"/>
      <c r="P52" s="28"/>
      <c r="Q52" s="28"/>
      <c r="R52" s="28"/>
      <c r="S52" s="28"/>
      <c r="T52" s="27"/>
      <c r="U52" s="27"/>
      <c r="V52" s="27"/>
      <c r="W52" s="3"/>
      <c r="X52" s="3"/>
      <c r="Y52" s="3"/>
      <c r="Z52" s="3"/>
      <c r="AA52" s="3"/>
      <c r="AB52" s="3"/>
      <c r="AC52" s="3"/>
      <c r="AD52" s="3"/>
      <c r="AE52" s="3"/>
      <c r="AF52" s="3"/>
    </row>
    <row r="53" spans="1:32" ht="18.75" x14ac:dyDescent="0.25">
      <c r="A53" s="23"/>
      <c r="B53" s="23"/>
      <c r="C53" s="23"/>
      <c r="D53" s="29"/>
      <c r="E53" s="29"/>
      <c r="F53" s="29"/>
      <c r="G53" s="29"/>
      <c r="H53" s="29"/>
      <c r="I53" s="28"/>
      <c r="J53" s="28"/>
      <c r="K53" s="28"/>
      <c r="L53" s="28"/>
      <c r="M53" s="28"/>
      <c r="N53" s="28"/>
      <c r="O53" s="28"/>
      <c r="P53" s="28"/>
      <c r="Q53" s="28"/>
      <c r="R53" s="28"/>
      <c r="S53" s="28"/>
      <c r="T53" s="27"/>
      <c r="U53" s="27"/>
      <c r="V53" s="27"/>
      <c r="W53" s="3"/>
      <c r="X53" s="3"/>
      <c r="Y53" s="3"/>
      <c r="Z53" s="3"/>
      <c r="AA53" s="3"/>
      <c r="AB53" s="3"/>
      <c r="AC53" s="3"/>
      <c r="AD53" s="3"/>
      <c r="AE53" s="3"/>
      <c r="AF53" s="3"/>
    </row>
    <row r="54" spans="1:32" ht="18.75" x14ac:dyDescent="0.25">
      <c r="A54" s="23"/>
      <c r="B54" s="23"/>
      <c r="C54" s="23"/>
      <c r="D54" s="29"/>
      <c r="E54" s="29"/>
      <c r="F54" s="29"/>
      <c r="G54" s="29"/>
      <c r="H54" s="29"/>
      <c r="I54" s="28"/>
      <c r="J54" s="28"/>
      <c r="K54" s="28"/>
      <c r="L54" s="28"/>
      <c r="M54" s="28"/>
      <c r="N54" s="28"/>
      <c r="O54" s="28"/>
      <c r="P54" s="28"/>
      <c r="Q54" s="28"/>
      <c r="R54" s="28"/>
      <c r="S54" s="28"/>
      <c r="T54" s="27"/>
      <c r="U54" s="27"/>
      <c r="V54" s="27"/>
      <c r="W54" s="3"/>
      <c r="X54" s="3"/>
      <c r="Y54" s="3"/>
      <c r="Z54" s="3"/>
      <c r="AA54" s="3"/>
      <c r="AB54" s="3"/>
      <c r="AC54" s="3"/>
      <c r="AD54" s="3"/>
      <c r="AE54" s="3"/>
      <c r="AF54" s="3"/>
    </row>
    <row r="55" spans="1:32" ht="18.75" x14ac:dyDescent="0.25">
      <c r="A55" s="23"/>
      <c r="B55" s="23"/>
      <c r="C55" s="23"/>
      <c r="D55" s="29"/>
      <c r="E55" s="29"/>
      <c r="F55" s="29"/>
      <c r="G55" s="29"/>
      <c r="H55" s="29"/>
      <c r="I55" s="28"/>
      <c r="J55" s="28"/>
      <c r="K55" s="28"/>
      <c r="L55" s="28"/>
      <c r="M55" s="28"/>
      <c r="N55" s="28"/>
      <c r="O55" s="28"/>
      <c r="P55" s="28"/>
      <c r="Q55" s="28"/>
      <c r="R55" s="28"/>
      <c r="S55" s="28"/>
      <c r="T55" s="27"/>
      <c r="U55" s="27"/>
      <c r="V55" s="27"/>
      <c r="W55" s="3"/>
      <c r="X55" s="3"/>
      <c r="Y55" s="3"/>
      <c r="Z55" s="3"/>
      <c r="AA55" s="3"/>
      <c r="AB55" s="3"/>
      <c r="AC55" s="3"/>
      <c r="AD55" s="3"/>
      <c r="AE55" s="3"/>
      <c r="AF55" s="3"/>
    </row>
    <row r="56" spans="1:32" ht="18.75" x14ac:dyDescent="0.25">
      <c r="A56" s="23"/>
      <c r="B56" s="23"/>
      <c r="C56" s="23"/>
      <c r="D56" s="29"/>
      <c r="E56" s="29"/>
      <c r="F56" s="29"/>
      <c r="G56" s="29"/>
      <c r="H56" s="29"/>
      <c r="I56" s="28"/>
      <c r="J56" s="28"/>
      <c r="K56" s="28"/>
      <c r="L56" s="28"/>
      <c r="M56" s="28"/>
      <c r="N56" s="28"/>
      <c r="O56" s="28"/>
      <c r="P56" s="28"/>
      <c r="Q56" s="28"/>
      <c r="R56" s="28"/>
      <c r="S56" s="28"/>
      <c r="T56" s="27"/>
      <c r="U56" s="27"/>
      <c r="V56" s="27"/>
      <c r="W56" s="3"/>
      <c r="X56" s="3"/>
      <c r="Y56" s="3"/>
      <c r="Z56" s="3"/>
      <c r="AA56" s="3"/>
      <c r="AB56" s="3"/>
      <c r="AC56" s="3"/>
      <c r="AD56" s="3"/>
      <c r="AE56" s="3"/>
      <c r="AF56" s="3"/>
    </row>
    <row r="57" spans="1:32" ht="18.75" x14ac:dyDescent="0.25">
      <c r="A57" s="23"/>
      <c r="B57" s="23"/>
      <c r="C57" s="23"/>
      <c r="D57" s="29"/>
      <c r="E57" s="29"/>
      <c r="F57" s="29"/>
      <c r="G57" s="29"/>
      <c r="H57" s="29"/>
      <c r="I57" s="28"/>
      <c r="J57" s="28"/>
      <c r="K57" s="28"/>
      <c r="L57" s="28"/>
      <c r="M57" s="28"/>
      <c r="N57" s="28"/>
      <c r="O57" s="28"/>
      <c r="P57" s="28"/>
      <c r="Q57" s="28"/>
      <c r="R57" s="28"/>
      <c r="S57" s="28"/>
      <c r="T57" s="27"/>
      <c r="U57" s="27"/>
      <c r="V57" s="27"/>
      <c r="W57" s="3"/>
      <c r="X57" s="3"/>
      <c r="Y57" s="3"/>
      <c r="Z57" s="3"/>
      <c r="AA57" s="3"/>
      <c r="AB57" s="3"/>
      <c r="AC57" s="3"/>
      <c r="AD57" s="3"/>
      <c r="AE57" s="3"/>
      <c r="AF57" s="3"/>
    </row>
    <row r="58" spans="1:32" ht="18.75" x14ac:dyDescent="0.25">
      <c r="A58" s="23"/>
      <c r="B58" s="23"/>
      <c r="C58" s="23"/>
      <c r="D58" s="29"/>
      <c r="E58" s="29"/>
      <c r="F58" s="29"/>
      <c r="G58" s="29"/>
      <c r="H58" s="29"/>
      <c r="I58" s="28"/>
      <c r="J58" s="28"/>
      <c r="K58" s="28"/>
      <c r="L58" s="28"/>
      <c r="M58" s="28"/>
      <c r="N58" s="28"/>
      <c r="O58" s="28"/>
      <c r="P58" s="28"/>
      <c r="Q58" s="28"/>
      <c r="R58" s="28"/>
      <c r="S58" s="28"/>
      <c r="T58" s="27"/>
      <c r="U58" s="27"/>
      <c r="V58" s="27"/>
      <c r="W58" s="3"/>
      <c r="X58" s="3"/>
      <c r="Y58" s="3"/>
      <c r="Z58" s="3"/>
      <c r="AA58" s="3"/>
      <c r="AB58" s="3"/>
      <c r="AC58" s="3"/>
      <c r="AD58" s="3"/>
      <c r="AE58" s="3"/>
      <c r="AF58" s="3"/>
    </row>
    <row r="59" spans="1:32" ht="18.75" x14ac:dyDescent="0.25">
      <c r="A59" s="23"/>
      <c r="B59" s="23"/>
      <c r="C59" s="23"/>
      <c r="D59" s="29"/>
      <c r="E59" s="29"/>
      <c r="F59" s="29"/>
      <c r="G59" s="29"/>
      <c r="H59" s="29"/>
      <c r="I59" s="28"/>
      <c r="J59" s="28"/>
      <c r="K59" s="28"/>
      <c r="L59" s="28"/>
      <c r="M59" s="28"/>
      <c r="N59" s="28"/>
      <c r="O59" s="28"/>
      <c r="P59" s="28"/>
      <c r="Q59" s="28"/>
      <c r="R59" s="28"/>
      <c r="S59" s="28"/>
      <c r="T59" s="27"/>
      <c r="U59" s="27"/>
      <c r="V59" s="27"/>
      <c r="W59" s="3"/>
      <c r="X59" s="3"/>
      <c r="Y59" s="3"/>
      <c r="Z59" s="3"/>
      <c r="AA59" s="3"/>
      <c r="AB59" s="3"/>
      <c r="AC59" s="3"/>
      <c r="AD59" s="3"/>
      <c r="AE59" s="3"/>
      <c r="AF59" s="3"/>
    </row>
    <row r="60" spans="1:32" ht="18.75" x14ac:dyDescent="0.25">
      <c r="A60" s="23"/>
      <c r="B60" s="23"/>
      <c r="C60" s="23"/>
      <c r="D60" s="29"/>
      <c r="E60" s="29"/>
      <c r="F60" s="29"/>
      <c r="G60" s="29"/>
      <c r="H60" s="29"/>
      <c r="I60" s="28"/>
      <c r="J60" s="28"/>
      <c r="K60" s="28"/>
      <c r="L60" s="28"/>
      <c r="M60" s="28"/>
      <c r="N60" s="28"/>
      <c r="O60" s="28"/>
      <c r="P60" s="28"/>
      <c r="Q60" s="28"/>
      <c r="R60" s="28"/>
      <c r="S60" s="28"/>
      <c r="T60" s="27"/>
      <c r="U60" s="27"/>
      <c r="V60" s="27"/>
      <c r="W60" s="3"/>
      <c r="X60" s="3"/>
      <c r="Y60" s="3"/>
      <c r="Z60" s="3"/>
      <c r="AA60" s="3"/>
      <c r="AB60" s="3"/>
      <c r="AC60" s="3"/>
      <c r="AD60" s="3"/>
      <c r="AE60" s="3"/>
      <c r="AF60" s="3"/>
    </row>
    <row r="61" spans="1:32" ht="18.75" x14ac:dyDescent="0.25">
      <c r="A61" s="23"/>
      <c r="B61" s="23"/>
      <c r="C61" s="23"/>
      <c r="D61" s="29"/>
      <c r="E61" s="29"/>
      <c r="F61" s="29"/>
      <c r="G61" s="29"/>
      <c r="H61" s="29"/>
      <c r="I61" s="28"/>
      <c r="J61" s="28"/>
      <c r="K61" s="28"/>
      <c r="L61" s="28"/>
      <c r="M61" s="28"/>
      <c r="N61" s="28"/>
      <c r="O61" s="28"/>
      <c r="P61" s="28"/>
      <c r="Q61" s="28"/>
      <c r="R61" s="28"/>
      <c r="S61" s="28"/>
      <c r="T61" s="27"/>
      <c r="U61" s="27"/>
      <c r="V61" s="27"/>
      <c r="W61" s="3"/>
      <c r="X61" s="3"/>
      <c r="Y61" s="3"/>
      <c r="Z61" s="3"/>
      <c r="AA61" s="3"/>
      <c r="AB61" s="3"/>
      <c r="AC61" s="3"/>
      <c r="AD61" s="3"/>
      <c r="AE61" s="3"/>
      <c r="AF61" s="3"/>
    </row>
    <row r="62" spans="1:32" ht="18.75" x14ac:dyDescent="0.25">
      <c r="A62" s="23"/>
      <c r="B62" s="23"/>
      <c r="C62" s="23"/>
      <c r="D62" s="29"/>
      <c r="E62" s="29"/>
      <c r="F62" s="29"/>
      <c r="G62" s="29"/>
      <c r="H62" s="29"/>
      <c r="I62" s="28"/>
      <c r="J62" s="28"/>
      <c r="K62" s="28"/>
      <c r="L62" s="28"/>
      <c r="M62" s="28"/>
      <c r="N62" s="28"/>
      <c r="O62" s="28"/>
      <c r="P62" s="28"/>
      <c r="Q62" s="28"/>
      <c r="R62" s="28"/>
      <c r="S62" s="28"/>
      <c r="T62" s="27"/>
      <c r="U62" s="27"/>
      <c r="V62" s="27"/>
      <c r="W62" s="3"/>
      <c r="X62" s="3"/>
      <c r="Y62" s="3"/>
      <c r="Z62" s="3"/>
      <c r="AA62" s="3"/>
      <c r="AB62" s="3"/>
      <c r="AC62" s="3"/>
      <c r="AD62" s="3"/>
      <c r="AE62" s="3"/>
      <c r="AF62" s="3"/>
    </row>
    <row r="63" spans="1:32" ht="18.75" x14ac:dyDescent="0.25">
      <c r="A63" s="23"/>
      <c r="B63" s="23"/>
      <c r="C63" s="23"/>
      <c r="D63" s="29"/>
      <c r="E63" s="29"/>
      <c r="F63" s="29"/>
      <c r="G63" s="29"/>
      <c r="H63" s="29"/>
      <c r="I63" s="28"/>
      <c r="J63" s="28"/>
      <c r="K63" s="28"/>
      <c r="L63" s="28"/>
      <c r="M63" s="28"/>
      <c r="N63" s="28"/>
      <c r="O63" s="28"/>
      <c r="P63" s="28"/>
      <c r="Q63" s="28"/>
      <c r="R63" s="28"/>
      <c r="S63" s="28"/>
      <c r="T63" s="27"/>
      <c r="U63" s="27"/>
      <c r="V63" s="27"/>
      <c r="W63" s="3"/>
      <c r="X63" s="3"/>
      <c r="Y63" s="3"/>
      <c r="Z63" s="3"/>
      <c r="AA63" s="3"/>
      <c r="AB63" s="3"/>
      <c r="AC63" s="3"/>
      <c r="AD63" s="3"/>
      <c r="AE63" s="3"/>
      <c r="AF63" s="3"/>
    </row>
    <row r="64" spans="1:32" ht="18.75" x14ac:dyDescent="0.25">
      <c r="A64" s="23"/>
      <c r="B64" s="23"/>
      <c r="C64" s="23"/>
      <c r="D64" s="29"/>
      <c r="E64" s="29"/>
      <c r="F64" s="29"/>
      <c r="G64" s="29"/>
      <c r="H64" s="29"/>
      <c r="I64" s="28"/>
      <c r="J64" s="28"/>
      <c r="K64" s="28"/>
      <c r="L64" s="28"/>
      <c r="M64" s="28"/>
      <c r="N64" s="28"/>
      <c r="O64" s="28"/>
      <c r="P64" s="28"/>
      <c r="Q64" s="28"/>
      <c r="R64" s="28"/>
      <c r="S64" s="28"/>
      <c r="T64" s="27"/>
      <c r="U64" s="27"/>
      <c r="V64" s="27"/>
      <c r="W64" s="3"/>
      <c r="X64" s="3"/>
      <c r="Y64" s="3"/>
      <c r="Z64" s="3"/>
      <c r="AA64" s="3"/>
      <c r="AB64" s="3"/>
      <c r="AC64" s="3"/>
      <c r="AD64" s="3"/>
      <c r="AE64" s="3"/>
      <c r="AF64" s="3"/>
    </row>
    <row r="65" spans="1:32" ht="18.75" x14ac:dyDescent="0.25">
      <c r="A65" s="23"/>
      <c r="B65" s="23"/>
      <c r="C65" s="23"/>
      <c r="D65" s="29"/>
      <c r="E65" s="29"/>
      <c r="F65" s="29"/>
      <c r="G65" s="29"/>
      <c r="H65" s="29"/>
      <c r="I65" s="28"/>
      <c r="J65" s="28"/>
      <c r="K65" s="28"/>
      <c r="L65" s="28"/>
      <c r="M65" s="28"/>
      <c r="N65" s="28"/>
      <c r="O65" s="28"/>
      <c r="P65" s="28"/>
      <c r="Q65" s="28"/>
      <c r="R65" s="28"/>
      <c r="S65" s="28"/>
      <c r="T65" s="27"/>
      <c r="U65" s="27"/>
      <c r="V65" s="27"/>
      <c r="W65" s="3"/>
      <c r="X65" s="3"/>
      <c r="Y65" s="3"/>
      <c r="Z65" s="3"/>
      <c r="AA65" s="3"/>
      <c r="AB65" s="3"/>
      <c r="AC65" s="3"/>
      <c r="AD65" s="3"/>
      <c r="AE65" s="3"/>
      <c r="AF65" s="3"/>
    </row>
    <row r="66" spans="1:32" ht="18.75" x14ac:dyDescent="0.25">
      <c r="A66" s="23"/>
      <c r="B66" s="23"/>
      <c r="C66" s="23"/>
      <c r="D66" s="29"/>
      <c r="E66" s="29"/>
      <c r="F66" s="29"/>
      <c r="G66" s="29"/>
      <c r="H66" s="29"/>
      <c r="I66" s="28"/>
      <c r="J66" s="28"/>
      <c r="K66" s="28"/>
      <c r="L66" s="28"/>
      <c r="M66" s="28"/>
      <c r="N66" s="28"/>
      <c r="O66" s="28"/>
      <c r="P66" s="28"/>
      <c r="Q66" s="28"/>
      <c r="R66" s="28"/>
      <c r="S66" s="28"/>
      <c r="T66" s="27"/>
      <c r="U66" s="27"/>
      <c r="V66" s="27"/>
      <c r="W66" s="3"/>
      <c r="X66" s="3"/>
      <c r="Y66" s="3"/>
      <c r="Z66" s="3"/>
      <c r="AA66" s="3"/>
      <c r="AB66" s="3"/>
      <c r="AC66" s="3"/>
      <c r="AD66" s="3"/>
      <c r="AE66" s="3"/>
      <c r="AF66" s="3"/>
    </row>
    <row r="67" spans="1:32" ht="18.75" x14ac:dyDescent="0.25">
      <c r="A67" s="23"/>
      <c r="B67" s="23"/>
      <c r="C67" s="23"/>
      <c r="D67" s="29"/>
      <c r="E67" s="29"/>
      <c r="F67" s="29"/>
      <c r="G67" s="29"/>
      <c r="H67" s="29"/>
      <c r="I67" s="28"/>
      <c r="J67" s="28"/>
      <c r="K67" s="28"/>
      <c r="L67" s="28"/>
      <c r="M67" s="28"/>
      <c r="N67" s="28"/>
      <c r="O67" s="28"/>
      <c r="P67" s="28"/>
      <c r="Q67" s="28"/>
      <c r="R67" s="28"/>
      <c r="S67" s="28"/>
      <c r="T67" s="27"/>
      <c r="U67" s="27"/>
      <c r="V67" s="27"/>
      <c r="W67" s="3"/>
      <c r="X67" s="3"/>
      <c r="Y67" s="3"/>
      <c r="Z67" s="3"/>
      <c r="AA67" s="3"/>
      <c r="AB67" s="3"/>
      <c r="AC67" s="3"/>
      <c r="AD67" s="3"/>
      <c r="AE67" s="3"/>
      <c r="AF67" s="3"/>
    </row>
    <row r="68" spans="1:32" ht="18.75" x14ac:dyDescent="0.25">
      <c r="A68" s="23"/>
      <c r="B68" s="23"/>
      <c r="C68" s="23"/>
      <c r="D68" s="29"/>
      <c r="E68" s="29"/>
      <c r="F68" s="29"/>
      <c r="G68" s="29"/>
      <c r="H68" s="29"/>
      <c r="I68" s="28"/>
      <c r="J68" s="28"/>
      <c r="K68" s="28"/>
      <c r="L68" s="28"/>
      <c r="M68" s="28"/>
      <c r="N68" s="28"/>
      <c r="O68" s="28"/>
      <c r="P68" s="28"/>
      <c r="Q68" s="28"/>
      <c r="R68" s="28"/>
      <c r="S68" s="28"/>
      <c r="T68" s="27"/>
      <c r="U68" s="27"/>
      <c r="V68" s="27"/>
      <c r="W68" s="3"/>
      <c r="X68" s="3"/>
      <c r="Y68" s="3"/>
      <c r="Z68" s="3"/>
      <c r="AA68" s="3"/>
      <c r="AB68" s="3"/>
      <c r="AC68" s="3"/>
      <c r="AD68" s="3"/>
      <c r="AE68" s="3"/>
      <c r="AF68" s="3"/>
    </row>
    <row r="69" spans="1:32" ht="18.75" x14ac:dyDescent="0.25">
      <c r="A69" s="23"/>
      <c r="B69" s="23"/>
      <c r="C69" s="23"/>
      <c r="D69" s="29"/>
      <c r="E69" s="29"/>
      <c r="F69" s="29"/>
      <c r="G69" s="29"/>
      <c r="H69" s="29"/>
      <c r="I69" s="28"/>
      <c r="J69" s="28"/>
      <c r="K69" s="28"/>
      <c r="L69" s="28"/>
      <c r="M69" s="28"/>
      <c r="N69" s="28"/>
      <c r="O69" s="28"/>
      <c r="P69" s="28"/>
      <c r="Q69" s="28"/>
      <c r="R69" s="28"/>
      <c r="S69" s="28"/>
      <c r="T69" s="27"/>
      <c r="U69" s="27"/>
      <c r="V69" s="27"/>
      <c r="W69" s="3"/>
      <c r="X69" s="3"/>
      <c r="Y69" s="3"/>
      <c r="Z69" s="3"/>
      <c r="AA69" s="3"/>
      <c r="AB69" s="3"/>
      <c r="AC69" s="3"/>
      <c r="AD69" s="3"/>
      <c r="AE69" s="3"/>
      <c r="AF69" s="3"/>
    </row>
    <row r="70" spans="1:32" ht="18.75" x14ac:dyDescent="0.25">
      <c r="A70" s="23"/>
      <c r="B70" s="23"/>
      <c r="C70" s="23"/>
      <c r="D70" s="29"/>
      <c r="E70" s="29"/>
      <c r="F70" s="29"/>
      <c r="G70" s="29"/>
      <c r="H70" s="29"/>
      <c r="I70" s="28"/>
      <c r="J70" s="28"/>
      <c r="K70" s="28"/>
      <c r="L70" s="28"/>
      <c r="M70" s="28"/>
      <c r="N70" s="28"/>
      <c r="O70" s="28"/>
      <c r="P70" s="28"/>
      <c r="Q70" s="28"/>
      <c r="R70" s="28"/>
      <c r="S70" s="28"/>
      <c r="T70" s="27"/>
      <c r="U70" s="27"/>
      <c r="V70" s="27"/>
      <c r="W70" s="3"/>
      <c r="X70" s="3"/>
      <c r="Y70" s="3"/>
      <c r="Z70" s="3"/>
      <c r="AA70" s="3"/>
      <c r="AB70" s="3"/>
      <c r="AC70" s="3"/>
      <c r="AD70" s="3"/>
      <c r="AE70" s="3"/>
      <c r="AF70" s="3"/>
    </row>
    <row r="71" spans="1:32" ht="18.75" x14ac:dyDescent="0.25">
      <c r="A71" s="23"/>
      <c r="B71" s="23"/>
      <c r="C71" s="23"/>
      <c r="D71" s="29"/>
      <c r="E71" s="29"/>
      <c r="F71" s="29"/>
      <c r="G71" s="29"/>
      <c r="H71" s="29"/>
      <c r="I71" s="28"/>
      <c r="J71" s="28"/>
      <c r="K71" s="28"/>
      <c r="L71" s="28"/>
      <c r="M71" s="28"/>
      <c r="N71" s="28"/>
      <c r="O71" s="28"/>
      <c r="P71" s="28"/>
      <c r="Q71" s="28"/>
      <c r="R71" s="28"/>
      <c r="S71" s="28"/>
      <c r="T71" s="27"/>
      <c r="U71" s="27"/>
      <c r="V71" s="27"/>
      <c r="W71" s="3"/>
      <c r="X71" s="3"/>
      <c r="Y71" s="3"/>
      <c r="Z71" s="3"/>
      <c r="AA71" s="3"/>
      <c r="AB71" s="3"/>
      <c r="AC71" s="3"/>
      <c r="AD71" s="3"/>
      <c r="AE71" s="3"/>
      <c r="AF71" s="3"/>
    </row>
    <row r="72" spans="1:32" ht="18.75" x14ac:dyDescent="0.25">
      <c r="A72" s="23"/>
      <c r="B72" s="23"/>
      <c r="C72" s="23"/>
      <c r="D72" s="29"/>
      <c r="E72" s="29"/>
      <c r="F72" s="29"/>
      <c r="G72" s="29"/>
      <c r="H72" s="29"/>
      <c r="I72" s="28"/>
      <c r="J72" s="28"/>
      <c r="K72" s="28"/>
      <c r="L72" s="28"/>
      <c r="M72" s="28"/>
      <c r="N72" s="28"/>
      <c r="O72" s="28"/>
      <c r="P72" s="28"/>
      <c r="Q72" s="28"/>
      <c r="R72" s="28"/>
      <c r="S72" s="28"/>
      <c r="T72" s="27"/>
      <c r="U72" s="27"/>
      <c r="V72" s="27"/>
      <c r="W72" s="3"/>
      <c r="X72" s="3"/>
      <c r="Y72" s="3"/>
      <c r="Z72" s="3"/>
      <c r="AA72" s="3"/>
      <c r="AB72" s="3"/>
      <c r="AC72" s="3"/>
      <c r="AD72" s="3"/>
      <c r="AE72" s="3"/>
      <c r="AF72" s="3"/>
    </row>
    <row r="73" spans="1:32" ht="18.75" x14ac:dyDescent="0.25">
      <c r="A73" s="23"/>
      <c r="B73" s="23"/>
      <c r="C73" s="23"/>
      <c r="D73" s="29"/>
      <c r="E73" s="29"/>
      <c r="F73" s="29"/>
      <c r="G73" s="29"/>
      <c r="H73" s="29"/>
      <c r="I73" s="28"/>
      <c r="J73" s="28"/>
      <c r="K73" s="28"/>
      <c r="L73" s="28"/>
      <c r="M73" s="28"/>
      <c r="N73" s="28"/>
      <c r="O73" s="28"/>
      <c r="P73" s="28"/>
      <c r="Q73" s="28"/>
      <c r="R73" s="28"/>
      <c r="S73" s="28"/>
      <c r="T73" s="27"/>
      <c r="U73" s="27"/>
      <c r="V73" s="27"/>
      <c r="W73" s="3"/>
      <c r="X73" s="3"/>
      <c r="Y73" s="3"/>
      <c r="Z73" s="3"/>
      <c r="AA73" s="3"/>
      <c r="AB73" s="3"/>
      <c r="AC73" s="3"/>
      <c r="AD73" s="3"/>
      <c r="AE73" s="3"/>
      <c r="AF73" s="3"/>
    </row>
    <row r="74" spans="1:32" ht="18.75" x14ac:dyDescent="0.25">
      <c r="A74" s="23"/>
      <c r="B74" s="23"/>
      <c r="C74" s="23"/>
      <c r="D74" s="29"/>
      <c r="E74" s="29"/>
      <c r="F74" s="29"/>
      <c r="G74" s="29"/>
      <c r="H74" s="29"/>
      <c r="I74" s="28"/>
      <c r="J74" s="28"/>
      <c r="K74" s="28"/>
      <c r="L74" s="28"/>
      <c r="M74" s="28"/>
      <c r="N74" s="28"/>
      <c r="O74" s="28"/>
      <c r="P74" s="28"/>
      <c r="Q74" s="28"/>
      <c r="R74" s="28"/>
      <c r="S74" s="28"/>
      <c r="T74" s="27"/>
      <c r="U74" s="27"/>
      <c r="V74" s="27"/>
      <c r="W74" s="3"/>
      <c r="X74" s="3"/>
      <c r="Y74" s="3"/>
      <c r="Z74" s="3"/>
      <c r="AA74" s="3"/>
      <c r="AB74" s="3"/>
      <c r="AC74" s="3"/>
      <c r="AD74" s="3"/>
      <c r="AE74" s="3"/>
      <c r="AF74" s="3"/>
    </row>
    <row r="75" spans="1:32" ht="18.75" x14ac:dyDescent="0.25">
      <c r="A75" s="23"/>
      <c r="B75" s="23"/>
      <c r="C75" s="23"/>
      <c r="D75" s="29"/>
      <c r="E75" s="29"/>
      <c r="F75" s="29"/>
      <c r="G75" s="29"/>
      <c r="H75" s="29"/>
      <c r="I75" s="28"/>
      <c r="J75" s="28"/>
      <c r="K75" s="28"/>
      <c r="L75" s="28"/>
      <c r="M75" s="28"/>
      <c r="N75" s="28"/>
      <c r="O75" s="28"/>
      <c r="P75" s="28"/>
      <c r="Q75" s="28"/>
      <c r="R75" s="28"/>
      <c r="S75" s="28"/>
      <c r="T75" s="27"/>
      <c r="U75" s="27"/>
      <c r="V75" s="27"/>
      <c r="W75" s="3"/>
      <c r="X75" s="3"/>
      <c r="Y75" s="3"/>
      <c r="Z75" s="3"/>
      <c r="AA75" s="3"/>
      <c r="AB75" s="3"/>
      <c r="AC75" s="3"/>
      <c r="AD75" s="3"/>
      <c r="AE75" s="3"/>
      <c r="AF75" s="3"/>
    </row>
    <row r="76" spans="1:32" ht="18.75" x14ac:dyDescent="0.25">
      <c r="A76" s="23"/>
      <c r="B76" s="23"/>
      <c r="C76" s="23"/>
      <c r="D76" s="29"/>
      <c r="E76" s="29"/>
      <c r="F76" s="29"/>
      <c r="G76" s="29"/>
      <c r="H76" s="29"/>
      <c r="I76" s="28"/>
      <c r="J76" s="28"/>
      <c r="K76" s="28"/>
      <c r="L76" s="28"/>
      <c r="M76" s="28"/>
      <c r="N76" s="28"/>
      <c r="O76" s="28"/>
      <c r="P76" s="28"/>
      <c r="Q76" s="28"/>
      <c r="R76" s="28"/>
      <c r="S76" s="28"/>
      <c r="T76" s="27"/>
      <c r="U76" s="27"/>
      <c r="V76" s="27"/>
      <c r="W76" s="3"/>
      <c r="X76" s="3"/>
      <c r="Y76" s="3"/>
      <c r="Z76" s="3"/>
      <c r="AA76" s="3"/>
      <c r="AB76" s="3"/>
      <c r="AC76" s="3"/>
      <c r="AD76" s="3"/>
      <c r="AE76" s="3"/>
      <c r="AF76" s="3"/>
    </row>
    <row r="77" spans="1:32" ht="18.75" x14ac:dyDescent="0.25">
      <c r="A77" s="23"/>
      <c r="B77" s="23"/>
      <c r="C77" s="23"/>
      <c r="D77" s="29"/>
      <c r="E77" s="29"/>
      <c r="F77" s="29"/>
      <c r="G77" s="29"/>
      <c r="H77" s="29"/>
      <c r="I77" s="28"/>
      <c r="J77" s="28"/>
      <c r="K77" s="28"/>
      <c r="L77" s="28"/>
      <c r="M77" s="28"/>
      <c r="N77" s="28"/>
      <c r="O77" s="28"/>
      <c r="P77" s="28"/>
      <c r="Q77" s="28"/>
      <c r="R77" s="28"/>
      <c r="S77" s="28"/>
      <c r="T77" s="27"/>
      <c r="U77" s="27"/>
      <c r="V77" s="27"/>
      <c r="W77" s="3"/>
      <c r="X77" s="3"/>
      <c r="Y77" s="3"/>
      <c r="Z77" s="3"/>
      <c r="AA77" s="3"/>
      <c r="AB77" s="3"/>
      <c r="AC77" s="3"/>
      <c r="AD77" s="3"/>
      <c r="AE77" s="3"/>
      <c r="AF77" s="3"/>
    </row>
    <row r="78" spans="1:32" ht="18.75" x14ac:dyDescent="0.25">
      <c r="A78" s="23"/>
      <c r="B78" s="23"/>
      <c r="C78" s="23"/>
      <c r="D78" s="29"/>
      <c r="E78" s="29"/>
      <c r="F78" s="29"/>
      <c r="G78" s="29"/>
      <c r="H78" s="29"/>
      <c r="I78" s="28"/>
      <c r="J78" s="28"/>
      <c r="K78" s="28"/>
      <c r="L78" s="28"/>
      <c r="M78" s="28"/>
      <c r="N78" s="28"/>
      <c r="O78" s="28"/>
      <c r="P78" s="28"/>
      <c r="Q78" s="28"/>
      <c r="R78" s="28"/>
      <c r="S78" s="28"/>
      <c r="T78" s="27"/>
      <c r="U78" s="27"/>
      <c r="V78" s="27"/>
      <c r="W78" s="3"/>
      <c r="X78" s="3"/>
      <c r="Y78" s="3"/>
      <c r="Z78" s="3"/>
      <c r="AA78" s="3"/>
      <c r="AB78" s="3"/>
      <c r="AC78" s="3"/>
      <c r="AD78" s="3"/>
      <c r="AE78" s="3"/>
      <c r="AF78" s="3"/>
    </row>
    <row r="79" spans="1:32" ht="18.75" x14ac:dyDescent="0.25">
      <c r="A79" s="23"/>
      <c r="B79" s="23"/>
      <c r="C79" s="23"/>
      <c r="D79" s="29"/>
      <c r="E79" s="29"/>
      <c r="F79" s="29"/>
      <c r="G79" s="29"/>
      <c r="H79" s="29"/>
      <c r="I79" s="28"/>
      <c r="J79" s="28"/>
      <c r="K79" s="28"/>
      <c r="L79" s="28"/>
      <c r="M79" s="28"/>
      <c r="N79" s="28"/>
      <c r="O79" s="28"/>
      <c r="P79" s="28"/>
      <c r="Q79" s="28"/>
      <c r="R79" s="28"/>
      <c r="S79" s="28"/>
      <c r="T79" s="27"/>
      <c r="U79" s="27"/>
      <c r="V79" s="27"/>
      <c r="W79" s="3"/>
      <c r="X79" s="3"/>
      <c r="Y79" s="3"/>
      <c r="Z79" s="3"/>
      <c r="AA79" s="3"/>
      <c r="AB79" s="3"/>
      <c r="AC79" s="3"/>
      <c r="AD79" s="3"/>
      <c r="AE79" s="3"/>
      <c r="AF79" s="3"/>
    </row>
    <row r="80" spans="1:32" ht="18.75" x14ac:dyDescent="0.25">
      <c r="A80" s="23"/>
      <c r="B80" s="23"/>
      <c r="C80" s="23"/>
      <c r="D80" s="29"/>
      <c r="E80" s="29"/>
      <c r="F80" s="29"/>
      <c r="G80" s="29"/>
      <c r="H80" s="29"/>
      <c r="I80" s="28"/>
      <c r="J80" s="28"/>
      <c r="K80" s="28"/>
      <c r="L80" s="28"/>
      <c r="M80" s="28"/>
      <c r="N80" s="28"/>
      <c r="O80" s="28"/>
      <c r="P80" s="28"/>
      <c r="Q80" s="28"/>
      <c r="R80" s="28"/>
      <c r="S80" s="28"/>
      <c r="T80" s="27"/>
      <c r="U80" s="27"/>
      <c r="V80" s="27"/>
      <c r="W80" s="3"/>
      <c r="X80" s="3"/>
      <c r="Y80" s="3"/>
      <c r="Z80" s="3"/>
      <c r="AA80" s="3"/>
      <c r="AB80" s="3"/>
      <c r="AC80" s="3"/>
      <c r="AD80" s="3"/>
      <c r="AE80" s="3"/>
      <c r="AF80" s="3"/>
    </row>
    <row r="81" spans="1:32" ht="18.75" x14ac:dyDescent="0.25">
      <c r="A81" s="23"/>
      <c r="B81" s="23"/>
      <c r="C81" s="23"/>
      <c r="D81" s="29"/>
      <c r="E81" s="29"/>
      <c r="F81" s="29"/>
      <c r="G81" s="29"/>
      <c r="H81" s="29"/>
      <c r="I81" s="28"/>
      <c r="J81" s="28"/>
      <c r="K81" s="28"/>
      <c r="L81" s="28"/>
      <c r="M81" s="28"/>
      <c r="N81" s="28"/>
      <c r="O81" s="28"/>
      <c r="P81" s="28"/>
      <c r="Q81" s="28"/>
      <c r="R81" s="28"/>
      <c r="S81" s="28"/>
      <c r="T81" s="27"/>
      <c r="U81" s="27"/>
      <c r="V81" s="27"/>
      <c r="W81" s="3"/>
      <c r="X81" s="3"/>
      <c r="Y81" s="3"/>
      <c r="Z81" s="3"/>
      <c r="AA81" s="3"/>
      <c r="AB81" s="3"/>
      <c r="AC81" s="3"/>
      <c r="AD81" s="3"/>
      <c r="AE81" s="3"/>
      <c r="AF81" s="3"/>
    </row>
    <row r="82" spans="1:32" ht="18.75" x14ac:dyDescent="0.25">
      <c r="A82" s="23"/>
      <c r="B82" s="23"/>
      <c r="C82" s="23"/>
      <c r="D82" s="29"/>
      <c r="E82" s="29"/>
      <c r="F82" s="29"/>
      <c r="G82" s="29"/>
      <c r="H82" s="29"/>
      <c r="I82" s="28"/>
      <c r="J82" s="28"/>
      <c r="K82" s="28"/>
      <c r="L82" s="28"/>
      <c r="M82" s="28"/>
      <c r="N82" s="28"/>
      <c r="O82" s="28"/>
      <c r="P82" s="28"/>
      <c r="Q82" s="28"/>
      <c r="R82" s="28"/>
      <c r="S82" s="28"/>
      <c r="T82" s="27"/>
      <c r="U82" s="27"/>
      <c r="V82" s="27"/>
      <c r="W82" s="3"/>
      <c r="X82" s="3"/>
      <c r="Y82" s="3"/>
      <c r="Z82" s="3"/>
      <c r="AA82" s="3"/>
      <c r="AB82" s="3"/>
      <c r="AC82" s="3"/>
      <c r="AD82" s="3"/>
      <c r="AE82" s="3"/>
      <c r="AF82" s="3"/>
    </row>
    <row r="83" spans="1:32" ht="18.75" x14ac:dyDescent="0.25">
      <c r="A83" s="23"/>
      <c r="B83" s="23"/>
      <c r="C83" s="23"/>
      <c r="D83" s="29"/>
      <c r="E83" s="29"/>
      <c r="F83" s="29"/>
      <c r="G83" s="29"/>
      <c r="H83" s="29"/>
      <c r="I83" s="28"/>
      <c r="J83" s="28"/>
      <c r="K83" s="28"/>
      <c r="L83" s="28"/>
      <c r="M83" s="28"/>
      <c r="N83" s="28"/>
      <c r="O83" s="28"/>
      <c r="P83" s="28"/>
      <c r="Q83" s="28"/>
      <c r="R83" s="28"/>
      <c r="S83" s="28"/>
      <c r="T83" s="27"/>
      <c r="U83" s="27"/>
      <c r="V83" s="27"/>
      <c r="W83" s="3"/>
      <c r="X83" s="3"/>
      <c r="Y83" s="3"/>
      <c r="Z83" s="3"/>
      <c r="AA83" s="3"/>
      <c r="AB83" s="3"/>
      <c r="AC83" s="3"/>
      <c r="AD83" s="3"/>
      <c r="AE83" s="3"/>
      <c r="AF83" s="3"/>
    </row>
    <row r="84" spans="1:32" ht="18.75" x14ac:dyDescent="0.25">
      <c r="A84" s="23"/>
      <c r="B84" s="23"/>
      <c r="C84" s="23"/>
      <c r="D84" s="29"/>
      <c r="E84" s="29"/>
      <c r="F84" s="29"/>
      <c r="G84" s="29"/>
      <c r="H84" s="29"/>
      <c r="I84" s="28"/>
      <c r="J84" s="28"/>
      <c r="K84" s="28"/>
      <c r="L84" s="28"/>
      <c r="M84" s="28"/>
      <c r="N84" s="28"/>
      <c r="O84" s="28"/>
      <c r="P84" s="28"/>
      <c r="Q84" s="28"/>
      <c r="R84" s="28"/>
      <c r="S84" s="28"/>
      <c r="T84" s="27"/>
      <c r="U84" s="27"/>
      <c r="V84" s="27"/>
      <c r="W84" s="3"/>
      <c r="X84" s="3"/>
      <c r="Y84" s="3"/>
      <c r="Z84" s="3"/>
      <c r="AA84" s="3"/>
      <c r="AB84" s="3"/>
      <c r="AC84" s="3"/>
      <c r="AD84" s="3"/>
      <c r="AE84" s="3"/>
      <c r="AF84" s="3"/>
    </row>
    <row r="85" spans="1:32" ht="18.75" x14ac:dyDescent="0.25">
      <c r="A85" s="23"/>
      <c r="B85" s="23"/>
      <c r="C85" s="23"/>
      <c r="D85" s="29"/>
      <c r="E85" s="29"/>
      <c r="F85" s="29"/>
      <c r="G85" s="29"/>
      <c r="H85" s="29"/>
      <c r="I85" s="28"/>
      <c r="J85" s="28"/>
      <c r="K85" s="28"/>
      <c r="L85" s="28"/>
      <c r="M85" s="28"/>
      <c r="N85" s="28"/>
      <c r="O85" s="28"/>
      <c r="P85" s="28"/>
      <c r="Q85" s="28"/>
      <c r="R85" s="28"/>
      <c r="S85" s="28"/>
      <c r="T85" s="27"/>
      <c r="U85" s="27"/>
      <c r="V85" s="27"/>
      <c r="W85" s="3"/>
      <c r="X85" s="3"/>
      <c r="Y85" s="3"/>
      <c r="Z85" s="3"/>
      <c r="AA85" s="3"/>
      <c r="AB85" s="3"/>
      <c r="AC85" s="3"/>
      <c r="AD85" s="3"/>
      <c r="AE85" s="3"/>
      <c r="AF85" s="3"/>
    </row>
    <row r="86" spans="1:32" ht="18.75" x14ac:dyDescent="0.25">
      <c r="A86" s="23"/>
      <c r="B86" s="23"/>
      <c r="C86" s="23"/>
      <c r="D86" s="29"/>
      <c r="E86" s="29"/>
      <c r="F86" s="29"/>
      <c r="G86" s="29"/>
      <c r="H86" s="29"/>
      <c r="I86" s="28"/>
      <c r="J86" s="28"/>
      <c r="K86" s="28"/>
      <c r="L86" s="28"/>
      <c r="M86" s="28"/>
      <c r="N86" s="28"/>
      <c r="O86" s="28"/>
      <c r="P86" s="28"/>
      <c r="Q86" s="28"/>
      <c r="R86" s="28"/>
      <c r="S86" s="28"/>
      <c r="T86" s="27"/>
      <c r="U86" s="27"/>
      <c r="V86" s="27"/>
      <c r="W86" s="3"/>
      <c r="X86" s="3"/>
      <c r="Y86" s="3"/>
      <c r="Z86" s="3"/>
      <c r="AA86" s="3"/>
      <c r="AB86" s="3"/>
      <c r="AC86" s="3"/>
      <c r="AD86" s="3"/>
      <c r="AE86" s="3"/>
      <c r="AF86" s="3"/>
    </row>
    <row r="87" spans="1:32" ht="18.75" x14ac:dyDescent="0.25">
      <c r="A87" s="23"/>
      <c r="B87" s="23"/>
      <c r="C87" s="23"/>
      <c r="D87" s="29"/>
      <c r="E87" s="29"/>
      <c r="F87" s="29"/>
      <c r="G87" s="29"/>
      <c r="H87" s="29"/>
      <c r="I87" s="28"/>
      <c r="J87" s="28"/>
      <c r="K87" s="28"/>
      <c r="L87" s="28"/>
      <c r="M87" s="28"/>
      <c r="N87" s="28"/>
      <c r="O87" s="28"/>
      <c r="P87" s="28"/>
      <c r="Q87" s="28"/>
      <c r="R87" s="28"/>
      <c r="S87" s="28"/>
      <c r="T87" s="27"/>
      <c r="U87" s="27"/>
      <c r="V87" s="27"/>
      <c r="W87" s="3"/>
      <c r="X87" s="3"/>
      <c r="Y87" s="3"/>
      <c r="Z87" s="3"/>
      <c r="AA87" s="3"/>
      <c r="AB87" s="3"/>
      <c r="AC87" s="3"/>
      <c r="AD87" s="3"/>
      <c r="AE87" s="3"/>
      <c r="AF87" s="3"/>
    </row>
    <row r="88" spans="1:32" ht="18.75" x14ac:dyDescent="0.25">
      <c r="A88" s="23"/>
      <c r="B88" s="23"/>
      <c r="C88" s="23"/>
      <c r="D88" s="29"/>
      <c r="E88" s="29"/>
      <c r="F88" s="29"/>
      <c r="G88" s="29"/>
      <c r="H88" s="29"/>
      <c r="I88" s="28"/>
      <c r="J88" s="28"/>
      <c r="K88" s="28"/>
      <c r="L88" s="28"/>
      <c r="M88" s="28"/>
      <c r="N88" s="28"/>
      <c r="O88" s="28"/>
      <c r="P88" s="28"/>
      <c r="Q88" s="28"/>
      <c r="R88" s="28"/>
      <c r="S88" s="28"/>
      <c r="T88" s="27"/>
      <c r="U88" s="27"/>
      <c r="V88" s="27"/>
      <c r="W88" s="3"/>
      <c r="X88" s="3"/>
      <c r="Y88" s="3"/>
      <c r="Z88" s="3"/>
      <c r="AA88" s="3"/>
      <c r="AB88" s="3"/>
      <c r="AC88" s="3"/>
      <c r="AD88" s="3"/>
      <c r="AE88" s="3"/>
      <c r="AF88" s="3"/>
    </row>
    <row r="89" spans="1:32" ht="18.75" x14ac:dyDescent="0.25">
      <c r="A89" s="23"/>
      <c r="B89" s="23"/>
      <c r="C89" s="23"/>
      <c r="D89" s="29"/>
      <c r="E89" s="29"/>
      <c r="F89" s="29"/>
      <c r="G89" s="29"/>
      <c r="H89" s="29"/>
      <c r="I89" s="28"/>
      <c r="J89" s="28"/>
      <c r="K89" s="28"/>
      <c r="L89" s="28"/>
      <c r="M89" s="28"/>
      <c r="N89" s="28"/>
      <c r="O89" s="28"/>
      <c r="P89" s="28"/>
      <c r="Q89" s="28"/>
      <c r="R89" s="28"/>
      <c r="S89" s="28"/>
      <c r="T89" s="27"/>
      <c r="U89" s="27"/>
      <c r="V89" s="27"/>
      <c r="W89" s="3"/>
      <c r="X89" s="3"/>
      <c r="Y89" s="3"/>
      <c r="Z89" s="3"/>
      <c r="AA89" s="3"/>
      <c r="AB89" s="3"/>
      <c r="AC89" s="3"/>
      <c r="AD89" s="3"/>
      <c r="AE89" s="3"/>
      <c r="AF89" s="3"/>
    </row>
    <row r="90" spans="1:32" ht="18.75" x14ac:dyDescent="0.25">
      <c r="A90" s="23"/>
      <c r="B90" s="23"/>
      <c r="C90" s="23"/>
      <c r="D90" s="29"/>
      <c r="E90" s="29"/>
      <c r="F90" s="29"/>
      <c r="G90" s="29"/>
      <c r="H90" s="29"/>
      <c r="I90" s="28"/>
      <c r="J90" s="28"/>
      <c r="K90" s="28"/>
      <c r="L90" s="28"/>
      <c r="M90" s="28"/>
      <c r="N90" s="28"/>
      <c r="O90" s="28"/>
      <c r="P90" s="28"/>
      <c r="Q90" s="28"/>
      <c r="R90" s="28"/>
      <c r="S90" s="28"/>
      <c r="T90" s="27"/>
      <c r="U90" s="27"/>
      <c r="V90" s="27"/>
      <c r="W90" s="3"/>
      <c r="X90" s="3"/>
      <c r="Y90" s="3"/>
      <c r="Z90" s="3"/>
      <c r="AA90" s="3"/>
      <c r="AB90" s="3"/>
      <c r="AC90" s="3"/>
      <c r="AD90" s="3"/>
      <c r="AE90" s="3"/>
      <c r="AF90" s="3"/>
    </row>
    <row r="91" spans="1:32" ht="18.75" x14ac:dyDescent="0.25">
      <c r="A91" s="23"/>
      <c r="B91" s="23"/>
      <c r="C91" s="23"/>
      <c r="D91" s="29"/>
      <c r="E91" s="29"/>
      <c r="F91" s="29"/>
      <c r="G91" s="29"/>
      <c r="H91" s="29"/>
      <c r="I91" s="28"/>
      <c r="J91" s="28"/>
      <c r="K91" s="28"/>
      <c r="L91" s="28"/>
      <c r="M91" s="28"/>
      <c r="N91" s="28"/>
      <c r="O91" s="28"/>
      <c r="P91" s="28"/>
      <c r="Q91" s="28"/>
      <c r="R91" s="28"/>
      <c r="S91" s="28"/>
      <c r="T91" s="27"/>
      <c r="U91" s="27"/>
      <c r="V91" s="27"/>
      <c r="W91" s="3"/>
      <c r="X91" s="3"/>
      <c r="Y91" s="3"/>
      <c r="Z91" s="3"/>
      <c r="AA91" s="3"/>
      <c r="AB91" s="3"/>
      <c r="AC91" s="3"/>
      <c r="AD91" s="3"/>
      <c r="AE91" s="3"/>
      <c r="AF91" s="3"/>
    </row>
    <row r="92" spans="1:32" ht="18.75" x14ac:dyDescent="0.25">
      <c r="A92" s="23"/>
      <c r="B92" s="23"/>
      <c r="C92" s="23"/>
      <c r="D92" s="29"/>
      <c r="E92" s="29"/>
      <c r="F92" s="29"/>
      <c r="G92" s="29"/>
      <c r="H92" s="29"/>
      <c r="I92" s="28"/>
      <c r="J92" s="28"/>
      <c r="K92" s="28"/>
      <c r="L92" s="28"/>
      <c r="M92" s="28"/>
      <c r="N92" s="28"/>
      <c r="O92" s="28"/>
      <c r="P92" s="28"/>
      <c r="Q92" s="28"/>
      <c r="R92" s="28"/>
      <c r="S92" s="28"/>
      <c r="T92" s="27"/>
      <c r="U92" s="27"/>
      <c r="V92" s="27"/>
      <c r="W92" s="3"/>
      <c r="X92" s="3"/>
      <c r="Y92" s="3"/>
      <c r="Z92" s="3"/>
      <c r="AA92" s="3"/>
      <c r="AB92" s="3"/>
      <c r="AC92" s="3"/>
      <c r="AD92" s="3"/>
      <c r="AE92" s="3"/>
      <c r="AF92" s="3"/>
    </row>
    <row r="93" spans="1:32" ht="18.75" x14ac:dyDescent="0.25">
      <c r="A93" s="23"/>
      <c r="B93" s="23"/>
      <c r="C93" s="23"/>
      <c r="D93" s="29"/>
      <c r="E93" s="29"/>
      <c r="F93" s="29"/>
      <c r="G93" s="29"/>
      <c r="H93" s="29"/>
      <c r="I93" s="28"/>
      <c r="J93" s="28"/>
      <c r="K93" s="28"/>
      <c r="L93" s="28"/>
      <c r="M93" s="28"/>
      <c r="N93" s="28"/>
      <c r="O93" s="28"/>
      <c r="P93" s="28"/>
      <c r="Q93" s="28"/>
      <c r="R93" s="28"/>
      <c r="S93" s="28"/>
      <c r="T93" s="27"/>
      <c r="U93" s="27"/>
      <c r="V93" s="27"/>
      <c r="W93" s="3"/>
      <c r="X93" s="3"/>
      <c r="Y93" s="3"/>
      <c r="Z93" s="3"/>
      <c r="AA93" s="3"/>
      <c r="AB93" s="3"/>
      <c r="AC93" s="3"/>
      <c r="AD93" s="3"/>
      <c r="AE93" s="3"/>
      <c r="AF93" s="3"/>
    </row>
    <row r="94" spans="1:32" ht="18.75" x14ac:dyDescent="0.25">
      <c r="A94" s="23"/>
      <c r="B94" s="23"/>
      <c r="C94" s="23"/>
      <c r="D94" s="29"/>
      <c r="E94" s="29"/>
      <c r="F94" s="29"/>
      <c r="G94" s="29"/>
      <c r="H94" s="29"/>
      <c r="I94" s="28"/>
      <c r="J94" s="28"/>
      <c r="K94" s="28"/>
      <c r="L94" s="28"/>
      <c r="M94" s="28"/>
      <c r="N94" s="28"/>
      <c r="O94" s="28"/>
      <c r="P94" s="28"/>
      <c r="Q94" s="28"/>
      <c r="R94" s="28"/>
      <c r="S94" s="28"/>
      <c r="T94" s="27"/>
      <c r="U94" s="27"/>
      <c r="V94" s="27"/>
      <c r="W94" s="3"/>
      <c r="X94" s="3"/>
      <c r="Y94" s="3"/>
      <c r="Z94" s="3"/>
      <c r="AA94" s="3"/>
      <c r="AB94" s="3"/>
      <c r="AC94" s="3"/>
      <c r="AD94" s="3"/>
      <c r="AE94" s="3"/>
      <c r="AF94" s="3"/>
    </row>
    <row r="95" spans="1:32" ht="18.75" x14ac:dyDescent="0.25">
      <c r="A95" s="23"/>
      <c r="B95" s="23"/>
      <c r="C95" s="23"/>
      <c r="D95" s="29"/>
      <c r="E95" s="29"/>
      <c r="F95" s="29"/>
      <c r="G95" s="29"/>
      <c r="H95" s="29"/>
      <c r="I95" s="28"/>
      <c r="J95" s="28"/>
      <c r="K95" s="28"/>
      <c r="L95" s="28"/>
      <c r="M95" s="28"/>
      <c r="N95" s="28"/>
      <c r="O95" s="28"/>
      <c r="P95" s="28"/>
      <c r="Q95" s="28"/>
      <c r="R95" s="28"/>
      <c r="S95" s="28"/>
      <c r="T95" s="27"/>
      <c r="U95" s="27"/>
      <c r="V95" s="27"/>
      <c r="W95" s="3"/>
      <c r="X95" s="3"/>
      <c r="Y95" s="3"/>
      <c r="Z95" s="3"/>
      <c r="AA95" s="3"/>
      <c r="AB95" s="3"/>
      <c r="AC95" s="3"/>
      <c r="AD95" s="3"/>
      <c r="AE95" s="3"/>
      <c r="AF95" s="3"/>
    </row>
    <row r="96" spans="1:32" ht="18.75" x14ac:dyDescent="0.25">
      <c r="A96" s="23"/>
      <c r="B96" s="23"/>
      <c r="C96" s="23"/>
      <c r="D96" s="29"/>
      <c r="E96" s="29"/>
      <c r="F96" s="29"/>
      <c r="G96" s="29"/>
      <c r="H96" s="29"/>
      <c r="I96" s="28"/>
      <c r="J96" s="28"/>
      <c r="K96" s="28"/>
      <c r="L96" s="28"/>
      <c r="M96" s="28"/>
      <c r="N96" s="28"/>
      <c r="O96" s="28"/>
      <c r="P96" s="28"/>
      <c r="Q96" s="28"/>
      <c r="R96" s="28"/>
      <c r="S96" s="28"/>
      <c r="T96" s="27"/>
      <c r="U96" s="27"/>
      <c r="V96" s="27"/>
      <c r="W96" s="3"/>
      <c r="X96" s="3"/>
      <c r="Y96" s="3"/>
      <c r="Z96" s="3"/>
      <c r="AA96" s="3"/>
      <c r="AB96" s="3"/>
      <c r="AC96" s="3"/>
      <c r="AD96" s="3"/>
      <c r="AE96" s="3"/>
      <c r="AF96" s="3"/>
    </row>
    <row r="97" spans="1:32" ht="18.75" x14ac:dyDescent="0.25">
      <c r="A97" s="23"/>
      <c r="B97" s="23"/>
      <c r="C97" s="23"/>
      <c r="D97" s="29"/>
      <c r="E97" s="29"/>
      <c r="F97" s="29"/>
      <c r="G97" s="29"/>
      <c r="H97" s="29"/>
      <c r="I97" s="28"/>
      <c r="J97" s="28"/>
      <c r="K97" s="28"/>
      <c r="L97" s="28"/>
      <c r="M97" s="28"/>
      <c r="N97" s="28"/>
      <c r="O97" s="28"/>
      <c r="P97" s="28"/>
      <c r="Q97" s="28"/>
      <c r="R97" s="28"/>
      <c r="S97" s="28"/>
      <c r="T97" s="27"/>
      <c r="U97" s="27"/>
      <c r="V97" s="27"/>
      <c r="W97" s="3"/>
      <c r="X97" s="3"/>
      <c r="Y97" s="3"/>
      <c r="Z97" s="3"/>
      <c r="AA97" s="3"/>
      <c r="AB97" s="3"/>
      <c r="AC97" s="3"/>
      <c r="AD97" s="3"/>
      <c r="AE97" s="3"/>
      <c r="AF97" s="3"/>
    </row>
    <row r="98" spans="1:32" ht="18.75" x14ac:dyDescent="0.25">
      <c r="A98" s="23"/>
      <c r="B98" s="23"/>
      <c r="C98" s="23"/>
      <c r="D98" s="29"/>
      <c r="E98" s="29"/>
      <c r="F98" s="29"/>
      <c r="G98" s="29"/>
      <c r="H98" s="29"/>
      <c r="I98" s="28"/>
      <c r="J98" s="28"/>
      <c r="K98" s="28"/>
      <c r="L98" s="28"/>
      <c r="M98" s="28"/>
      <c r="N98" s="28"/>
      <c r="O98" s="28"/>
      <c r="P98" s="28"/>
      <c r="Q98" s="28"/>
      <c r="R98" s="28"/>
      <c r="S98" s="28"/>
      <c r="T98" s="27"/>
      <c r="U98" s="27"/>
      <c r="V98" s="27"/>
      <c r="W98" s="3"/>
      <c r="X98" s="3"/>
      <c r="Y98" s="3"/>
      <c r="Z98" s="3"/>
      <c r="AA98" s="3"/>
      <c r="AB98" s="3"/>
      <c r="AC98" s="3"/>
      <c r="AD98" s="3"/>
      <c r="AE98" s="3"/>
      <c r="AF98" s="3"/>
    </row>
    <row r="99" spans="1:32" ht="18.75" x14ac:dyDescent="0.25">
      <c r="A99" s="23"/>
      <c r="B99" s="23"/>
      <c r="C99" s="23"/>
      <c r="D99" s="29"/>
      <c r="E99" s="29"/>
      <c r="F99" s="29"/>
      <c r="G99" s="29"/>
      <c r="H99" s="29"/>
      <c r="I99" s="28"/>
      <c r="J99" s="28"/>
      <c r="K99" s="28"/>
      <c r="L99" s="28"/>
      <c r="M99" s="28"/>
      <c r="N99" s="28"/>
      <c r="O99" s="28"/>
      <c r="P99" s="28"/>
      <c r="Q99" s="28"/>
      <c r="R99" s="28"/>
      <c r="S99" s="28"/>
      <c r="T99" s="27"/>
      <c r="U99" s="27"/>
      <c r="V99" s="27"/>
      <c r="W99" s="3"/>
      <c r="X99" s="3"/>
      <c r="Y99" s="3"/>
      <c r="Z99" s="3"/>
      <c r="AA99" s="3"/>
      <c r="AB99" s="3"/>
      <c r="AC99" s="3"/>
      <c r="AD99" s="3"/>
      <c r="AE99" s="3"/>
      <c r="AF99" s="3"/>
    </row>
    <row r="100" spans="1:32" ht="18.75" x14ac:dyDescent="0.25">
      <c r="A100" s="23"/>
      <c r="B100" s="23"/>
      <c r="C100" s="23"/>
      <c r="D100" s="29"/>
      <c r="E100" s="29"/>
      <c r="F100" s="29"/>
      <c r="G100" s="29"/>
      <c r="H100" s="29"/>
      <c r="I100" s="28"/>
      <c r="J100" s="28"/>
      <c r="K100" s="28"/>
      <c r="L100" s="28"/>
      <c r="M100" s="28"/>
      <c r="N100" s="28"/>
      <c r="O100" s="28"/>
      <c r="P100" s="28"/>
      <c r="Q100" s="28"/>
      <c r="R100" s="28"/>
      <c r="S100" s="28"/>
      <c r="T100" s="27"/>
      <c r="U100" s="27"/>
      <c r="V100" s="27"/>
      <c r="W100" s="3"/>
      <c r="X100" s="3"/>
      <c r="Y100" s="3"/>
      <c r="Z100" s="3"/>
      <c r="AA100" s="3"/>
      <c r="AB100" s="3"/>
      <c r="AC100" s="3"/>
      <c r="AD100" s="3"/>
      <c r="AE100" s="3"/>
      <c r="AF100" s="3"/>
    </row>
    <row r="101" spans="1:32" ht="18.75" x14ac:dyDescent="0.25">
      <c r="A101" s="23"/>
      <c r="B101" s="23"/>
      <c r="C101" s="23"/>
      <c r="D101" s="29"/>
      <c r="E101" s="29"/>
      <c r="F101" s="29"/>
      <c r="G101" s="29"/>
      <c r="H101" s="29"/>
      <c r="I101" s="28"/>
      <c r="J101" s="28"/>
      <c r="K101" s="28"/>
      <c r="L101" s="28"/>
      <c r="M101" s="28"/>
      <c r="N101" s="28"/>
      <c r="O101" s="28"/>
      <c r="P101" s="28"/>
      <c r="Q101" s="28"/>
      <c r="R101" s="28"/>
      <c r="S101" s="28"/>
      <c r="T101" s="27"/>
      <c r="U101" s="27"/>
      <c r="V101" s="27"/>
      <c r="W101" s="3"/>
      <c r="X101" s="3"/>
      <c r="Y101" s="3"/>
      <c r="Z101" s="3"/>
      <c r="AA101" s="3"/>
      <c r="AB101" s="3"/>
      <c r="AC101" s="3"/>
      <c r="AD101" s="3"/>
      <c r="AE101" s="3"/>
      <c r="AF101" s="3"/>
    </row>
    <row r="102" spans="1:32" ht="18.75" x14ac:dyDescent="0.25">
      <c r="A102" s="23"/>
      <c r="B102" s="23"/>
      <c r="C102" s="23"/>
      <c r="D102" s="29"/>
      <c r="E102" s="29"/>
      <c r="F102" s="29"/>
      <c r="G102" s="29"/>
      <c r="H102" s="29"/>
      <c r="I102" s="28"/>
      <c r="J102" s="28"/>
      <c r="K102" s="28"/>
      <c r="L102" s="28"/>
      <c r="M102" s="28"/>
      <c r="N102" s="28"/>
      <c r="O102" s="28"/>
      <c r="P102" s="28"/>
      <c r="Q102" s="28"/>
      <c r="R102" s="28"/>
      <c r="S102" s="28"/>
      <c r="T102" s="27"/>
      <c r="U102" s="27"/>
      <c r="V102" s="27"/>
      <c r="W102" s="3"/>
      <c r="X102" s="3"/>
      <c r="Y102" s="3"/>
      <c r="Z102" s="3"/>
      <c r="AA102" s="3"/>
      <c r="AB102" s="3"/>
      <c r="AC102" s="3"/>
      <c r="AD102" s="3"/>
      <c r="AE102" s="3"/>
      <c r="AF102" s="3"/>
    </row>
    <row r="103" spans="1:32" ht="18.75" x14ac:dyDescent="0.25">
      <c r="A103" s="23"/>
      <c r="B103" s="23"/>
      <c r="C103" s="23"/>
      <c r="D103" s="29"/>
      <c r="E103" s="29"/>
      <c r="F103" s="29"/>
      <c r="G103" s="29"/>
      <c r="H103" s="29"/>
      <c r="I103" s="28"/>
      <c r="J103" s="28"/>
      <c r="K103" s="28"/>
      <c r="L103" s="28"/>
      <c r="M103" s="28"/>
      <c r="N103" s="28"/>
      <c r="O103" s="28"/>
      <c r="P103" s="28"/>
      <c r="Q103" s="28"/>
      <c r="R103" s="28"/>
      <c r="S103" s="28"/>
      <c r="T103" s="27"/>
      <c r="U103" s="27"/>
      <c r="V103" s="27"/>
      <c r="W103" s="3"/>
      <c r="X103" s="3"/>
      <c r="Y103" s="3"/>
      <c r="Z103" s="3"/>
      <c r="AA103" s="3"/>
      <c r="AB103" s="3"/>
      <c r="AC103" s="3"/>
      <c r="AD103" s="3"/>
      <c r="AE103" s="3"/>
      <c r="AF103" s="3"/>
    </row>
    <row r="104" spans="1:32" ht="18.75" x14ac:dyDescent="0.25">
      <c r="A104" s="23"/>
      <c r="B104" s="23"/>
      <c r="C104" s="23"/>
      <c r="D104" s="29"/>
      <c r="E104" s="29"/>
      <c r="F104" s="29"/>
      <c r="G104" s="29"/>
      <c r="H104" s="29"/>
      <c r="I104" s="28"/>
      <c r="J104" s="28"/>
      <c r="K104" s="28"/>
      <c r="L104" s="28"/>
      <c r="M104" s="28"/>
      <c r="N104" s="28"/>
      <c r="O104" s="28"/>
      <c r="P104" s="28"/>
      <c r="Q104" s="28"/>
      <c r="R104" s="28"/>
      <c r="S104" s="28"/>
      <c r="T104" s="27"/>
      <c r="U104" s="27"/>
      <c r="V104" s="27"/>
      <c r="W104" s="3"/>
      <c r="X104" s="3"/>
      <c r="Y104" s="3"/>
      <c r="Z104" s="3"/>
      <c r="AA104" s="3"/>
      <c r="AB104" s="3"/>
      <c r="AC104" s="3"/>
      <c r="AD104" s="3"/>
      <c r="AE104" s="3"/>
      <c r="AF104" s="3"/>
    </row>
    <row r="105" spans="1:32" ht="18.75" x14ac:dyDescent="0.25">
      <c r="A105" s="23"/>
      <c r="B105" s="23"/>
      <c r="C105" s="23"/>
      <c r="D105" s="29"/>
      <c r="E105" s="29"/>
      <c r="F105" s="29"/>
      <c r="G105" s="29"/>
      <c r="H105" s="29"/>
      <c r="I105" s="28"/>
      <c r="J105" s="28"/>
      <c r="K105" s="28"/>
      <c r="L105" s="28"/>
      <c r="M105" s="28"/>
      <c r="N105" s="28"/>
      <c r="O105" s="28"/>
      <c r="P105" s="28"/>
      <c r="Q105" s="28"/>
      <c r="R105" s="28"/>
      <c r="S105" s="28"/>
      <c r="T105" s="27"/>
      <c r="U105" s="27"/>
      <c r="V105" s="27"/>
      <c r="W105" s="3"/>
      <c r="X105" s="3"/>
      <c r="Y105" s="3"/>
      <c r="Z105" s="3"/>
      <c r="AA105" s="3"/>
      <c r="AB105" s="3"/>
      <c r="AC105" s="3"/>
      <c r="AD105" s="3"/>
      <c r="AE105" s="3"/>
      <c r="AF105" s="3"/>
    </row>
    <row r="106" spans="1:32" ht="18.75" x14ac:dyDescent="0.25">
      <c r="A106" s="23"/>
      <c r="B106" s="23"/>
      <c r="C106" s="23"/>
      <c r="D106" s="29"/>
      <c r="E106" s="29"/>
      <c r="F106" s="29"/>
      <c r="G106" s="29"/>
      <c r="H106" s="29"/>
      <c r="I106" s="28"/>
      <c r="J106" s="28"/>
      <c r="K106" s="28"/>
      <c r="L106" s="28"/>
      <c r="M106" s="28"/>
      <c r="N106" s="28"/>
      <c r="O106" s="28"/>
      <c r="P106" s="28"/>
      <c r="Q106" s="28"/>
      <c r="R106" s="28"/>
      <c r="S106" s="28"/>
      <c r="T106" s="27"/>
      <c r="U106" s="27"/>
      <c r="V106" s="27"/>
      <c r="W106" s="3"/>
      <c r="X106" s="3"/>
      <c r="Y106" s="3"/>
      <c r="Z106" s="3"/>
      <c r="AA106" s="3"/>
      <c r="AB106" s="3"/>
      <c r="AC106" s="3"/>
      <c r="AD106" s="3"/>
      <c r="AE106" s="3"/>
      <c r="AF106" s="3"/>
    </row>
    <row r="107" spans="1:32" ht="18.75" x14ac:dyDescent="0.25">
      <c r="A107" s="23"/>
      <c r="B107" s="23"/>
      <c r="C107" s="23"/>
      <c r="D107" s="29"/>
      <c r="E107" s="29"/>
      <c r="F107" s="29"/>
      <c r="G107" s="29"/>
      <c r="H107" s="29"/>
      <c r="I107" s="28"/>
      <c r="J107" s="28"/>
      <c r="K107" s="28"/>
      <c r="L107" s="28"/>
      <c r="M107" s="28"/>
      <c r="N107" s="28"/>
      <c r="O107" s="28"/>
      <c r="P107" s="28"/>
      <c r="Q107" s="28"/>
      <c r="R107" s="28"/>
      <c r="S107" s="28"/>
      <c r="T107" s="27"/>
      <c r="U107" s="27"/>
      <c r="V107" s="27"/>
      <c r="W107" s="3"/>
      <c r="X107" s="3"/>
      <c r="Y107" s="3"/>
      <c r="Z107" s="3"/>
      <c r="AA107" s="3"/>
      <c r="AB107" s="3"/>
      <c r="AC107" s="3"/>
      <c r="AD107" s="3"/>
      <c r="AE107" s="3"/>
      <c r="AF107" s="3"/>
    </row>
    <row r="108" spans="1:32" ht="18.75" x14ac:dyDescent="0.25">
      <c r="A108" s="23"/>
      <c r="B108" s="23"/>
      <c r="C108" s="23"/>
      <c r="D108" s="29"/>
      <c r="E108" s="29"/>
      <c r="F108" s="29"/>
      <c r="G108" s="29"/>
      <c r="H108" s="29"/>
      <c r="I108" s="28"/>
      <c r="J108" s="28"/>
      <c r="K108" s="28"/>
      <c r="L108" s="28"/>
      <c r="M108" s="28"/>
      <c r="N108" s="28"/>
      <c r="O108" s="28"/>
      <c r="P108" s="28"/>
      <c r="Q108" s="28"/>
      <c r="R108" s="28"/>
      <c r="S108" s="28"/>
      <c r="T108" s="27"/>
      <c r="U108" s="27"/>
      <c r="V108" s="27"/>
      <c r="W108" s="3"/>
      <c r="X108" s="3"/>
      <c r="Y108" s="3"/>
      <c r="Z108" s="3"/>
      <c r="AA108" s="3"/>
      <c r="AB108" s="3"/>
      <c r="AC108" s="3"/>
      <c r="AD108" s="3"/>
      <c r="AE108" s="3"/>
      <c r="AF108" s="3"/>
    </row>
    <row r="109" spans="1:32" ht="18.75" x14ac:dyDescent="0.25">
      <c r="A109" s="23"/>
      <c r="B109" s="23"/>
      <c r="C109" s="23"/>
      <c r="D109" s="29"/>
      <c r="E109" s="29"/>
      <c r="F109" s="29"/>
      <c r="G109" s="29"/>
      <c r="H109" s="29"/>
      <c r="I109" s="28"/>
      <c r="J109" s="28"/>
      <c r="K109" s="28"/>
      <c r="L109" s="28"/>
      <c r="M109" s="28"/>
      <c r="N109" s="28"/>
      <c r="O109" s="28"/>
      <c r="P109" s="28"/>
      <c r="Q109" s="28"/>
      <c r="R109" s="28"/>
      <c r="S109" s="28"/>
      <c r="T109" s="27"/>
      <c r="U109" s="27"/>
      <c r="V109" s="27"/>
      <c r="W109" s="3"/>
      <c r="X109" s="3"/>
      <c r="Y109" s="3"/>
      <c r="Z109" s="3"/>
      <c r="AA109" s="3"/>
      <c r="AB109" s="3"/>
      <c r="AC109" s="3"/>
      <c r="AD109" s="3"/>
      <c r="AE109" s="3"/>
      <c r="AF109" s="3"/>
    </row>
    <row r="110" spans="1:32" ht="18.75" x14ac:dyDescent="0.25">
      <c r="A110" s="23"/>
      <c r="B110" s="23"/>
      <c r="C110" s="23"/>
      <c r="D110" s="29"/>
      <c r="E110" s="29"/>
      <c r="F110" s="29"/>
      <c r="G110" s="29"/>
      <c r="H110" s="29"/>
      <c r="I110" s="28"/>
      <c r="J110" s="28"/>
      <c r="K110" s="28"/>
      <c r="L110" s="28"/>
      <c r="M110" s="28"/>
      <c r="N110" s="28"/>
      <c r="O110" s="28"/>
      <c r="P110" s="28"/>
      <c r="Q110" s="28"/>
      <c r="R110" s="28"/>
      <c r="S110" s="28"/>
      <c r="T110" s="27"/>
      <c r="U110" s="27"/>
      <c r="V110" s="27"/>
      <c r="W110" s="3"/>
      <c r="X110" s="3"/>
      <c r="Y110" s="3"/>
      <c r="Z110" s="3"/>
      <c r="AA110" s="3"/>
      <c r="AB110" s="3"/>
      <c r="AC110" s="3"/>
      <c r="AD110" s="3"/>
      <c r="AE110" s="3"/>
      <c r="AF110" s="3"/>
    </row>
    <row r="111" spans="1:32" ht="18.75" x14ac:dyDescent="0.25">
      <c r="A111" s="23"/>
      <c r="B111" s="23"/>
      <c r="C111" s="23"/>
      <c r="D111" s="29"/>
      <c r="E111" s="29"/>
      <c r="F111" s="29"/>
      <c r="G111" s="29"/>
      <c r="H111" s="29"/>
      <c r="I111" s="28"/>
      <c r="J111" s="28"/>
      <c r="K111" s="28"/>
      <c r="L111" s="28"/>
      <c r="M111" s="28"/>
      <c r="N111" s="28"/>
      <c r="O111" s="28"/>
      <c r="P111" s="28"/>
      <c r="Q111" s="28"/>
      <c r="R111" s="28"/>
      <c r="S111" s="28"/>
      <c r="T111" s="27"/>
      <c r="U111" s="27"/>
      <c r="V111" s="27"/>
      <c r="W111" s="3"/>
      <c r="X111" s="3"/>
      <c r="Y111" s="3"/>
      <c r="Z111" s="3"/>
      <c r="AA111" s="3"/>
      <c r="AB111" s="3"/>
      <c r="AC111" s="3"/>
      <c r="AD111" s="3"/>
      <c r="AE111" s="3"/>
      <c r="AF111" s="3"/>
    </row>
    <row r="112" spans="1:32" ht="18.75" x14ac:dyDescent="0.25">
      <c r="A112" s="23"/>
      <c r="B112" s="23"/>
      <c r="C112" s="23"/>
      <c r="D112" s="29"/>
      <c r="E112" s="29"/>
      <c r="F112" s="29"/>
      <c r="G112" s="29"/>
      <c r="H112" s="29"/>
      <c r="I112" s="28"/>
      <c r="J112" s="28"/>
      <c r="K112" s="28"/>
      <c r="L112" s="28"/>
      <c r="M112" s="28"/>
      <c r="N112" s="28"/>
      <c r="O112" s="28"/>
      <c r="P112" s="28"/>
      <c r="Q112" s="28"/>
      <c r="R112" s="28"/>
      <c r="S112" s="28"/>
      <c r="T112" s="27"/>
      <c r="U112" s="27"/>
      <c r="V112" s="27"/>
      <c r="W112" s="3"/>
      <c r="X112" s="3"/>
      <c r="Y112" s="3"/>
      <c r="Z112" s="3"/>
      <c r="AA112" s="3"/>
      <c r="AB112" s="3"/>
      <c r="AC112" s="3"/>
      <c r="AD112" s="3"/>
      <c r="AE112" s="3"/>
      <c r="AF112" s="3"/>
    </row>
    <row r="113" spans="1:32" ht="18.75" x14ac:dyDescent="0.25">
      <c r="A113" s="23"/>
      <c r="B113" s="23"/>
      <c r="C113" s="23"/>
      <c r="D113" s="29"/>
      <c r="E113" s="29"/>
      <c r="F113" s="29"/>
      <c r="G113" s="29"/>
      <c r="H113" s="29"/>
      <c r="I113" s="28"/>
      <c r="J113" s="28"/>
      <c r="K113" s="28"/>
      <c r="L113" s="28"/>
      <c r="M113" s="28"/>
      <c r="N113" s="28"/>
      <c r="O113" s="28"/>
      <c r="P113" s="28"/>
      <c r="Q113" s="28"/>
      <c r="R113" s="28"/>
      <c r="S113" s="28"/>
      <c r="T113" s="27"/>
      <c r="U113" s="27"/>
      <c r="V113" s="27"/>
      <c r="W113" s="3"/>
      <c r="X113" s="3"/>
      <c r="Y113" s="3"/>
      <c r="Z113" s="3"/>
      <c r="AA113" s="3"/>
      <c r="AB113" s="3"/>
      <c r="AC113" s="3"/>
      <c r="AD113" s="3"/>
      <c r="AE113" s="3"/>
      <c r="AF113" s="3"/>
    </row>
    <row r="114" spans="1:32" ht="18.75" x14ac:dyDescent="0.25">
      <c r="A114" s="23"/>
      <c r="B114" s="23"/>
      <c r="C114" s="23"/>
      <c r="D114" s="29"/>
      <c r="E114" s="29"/>
      <c r="F114" s="29"/>
      <c r="G114" s="29"/>
      <c r="H114" s="29"/>
      <c r="I114" s="28"/>
      <c r="J114" s="28"/>
      <c r="K114" s="28"/>
      <c r="L114" s="28"/>
      <c r="M114" s="28"/>
      <c r="N114" s="28"/>
      <c r="O114" s="28"/>
      <c r="P114" s="28"/>
      <c r="Q114" s="28"/>
      <c r="R114" s="28"/>
      <c r="S114" s="28"/>
      <c r="T114" s="27"/>
      <c r="U114" s="27"/>
      <c r="V114" s="27"/>
      <c r="W114" s="3"/>
      <c r="X114" s="3"/>
      <c r="Y114" s="3"/>
      <c r="Z114" s="3"/>
      <c r="AA114" s="3"/>
      <c r="AB114" s="3"/>
      <c r="AC114" s="3"/>
      <c r="AD114" s="3"/>
      <c r="AE114" s="3"/>
      <c r="AF114" s="3"/>
    </row>
    <row r="115" spans="1:32" ht="18.75" x14ac:dyDescent="0.25">
      <c r="A115" s="23"/>
      <c r="B115" s="23"/>
      <c r="C115" s="23"/>
      <c r="D115" s="29"/>
      <c r="E115" s="29"/>
      <c r="F115" s="29"/>
      <c r="G115" s="29"/>
      <c r="H115" s="29"/>
      <c r="I115" s="28"/>
      <c r="J115" s="28"/>
      <c r="K115" s="28"/>
      <c r="L115" s="28"/>
      <c r="M115" s="28"/>
      <c r="N115" s="28"/>
      <c r="O115" s="28"/>
      <c r="P115" s="28"/>
      <c r="Q115" s="28"/>
      <c r="R115" s="28"/>
      <c r="S115" s="28"/>
      <c r="T115" s="27"/>
      <c r="U115" s="27"/>
      <c r="V115" s="27"/>
      <c r="W115" s="3"/>
      <c r="X115" s="3"/>
      <c r="Y115" s="3"/>
      <c r="Z115" s="3"/>
      <c r="AA115" s="3"/>
      <c r="AB115" s="3"/>
      <c r="AC115" s="3"/>
      <c r="AD115" s="3"/>
      <c r="AE115" s="3"/>
      <c r="AF115" s="3"/>
    </row>
    <row r="116" spans="1:32" ht="18.75" x14ac:dyDescent="0.25">
      <c r="A116" s="23"/>
      <c r="B116" s="23"/>
      <c r="C116" s="23"/>
      <c r="D116" s="29"/>
      <c r="E116" s="29"/>
      <c r="F116" s="29"/>
      <c r="G116" s="29"/>
      <c r="H116" s="29"/>
      <c r="I116" s="28"/>
      <c r="J116" s="28"/>
      <c r="K116" s="28"/>
      <c r="L116" s="28"/>
      <c r="M116" s="28"/>
      <c r="N116" s="28"/>
      <c r="O116" s="28"/>
      <c r="P116" s="28"/>
      <c r="Q116" s="28"/>
      <c r="R116" s="28"/>
      <c r="S116" s="28"/>
      <c r="T116" s="27"/>
      <c r="U116" s="27"/>
      <c r="V116" s="27"/>
      <c r="W116" s="3"/>
      <c r="X116" s="3"/>
      <c r="Y116" s="3"/>
      <c r="Z116" s="3"/>
      <c r="AA116" s="3"/>
      <c r="AB116" s="3"/>
      <c r="AC116" s="3"/>
      <c r="AD116" s="3"/>
      <c r="AE116" s="3"/>
      <c r="AF116" s="3"/>
    </row>
    <row r="117" spans="1:32" ht="18.75" x14ac:dyDescent="0.25">
      <c r="A117" s="23"/>
      <c r="B117" s="23"/>
      <c r="C117" s="23"/>
      <c r="D117" s="29"/>
      <c r="E117" s="29"/>
      <c r="F117" s="29"/>
      <c r="G117" s="29"/>
      <c r="H117" s="29"/>
      <c r="I117" s="28"/>
      <c r="J117" s="28"/>
      <c r="K117" s="28"/>
      <c r="L117" s="28"/>
      <c r="M117" s="28"/>
      <c r="N117" s="28"/>
      <c r="O117" s="28"/>
      <c r="P117" s="28"/>
      <c r="Q117" s="28"/>
      <c r="R117" s="28"/>
      <c r="S117" s="28"/>
      <c r="T117" s="27"/>
      <c r="U117" s="27"/>
      <c r="V117" s="27"/>
      <c r="W117" s="3"/>
      <c r="X117" s="3"/>
      <c r="Y117" s="3"/>
      <c r="Z117" s="3"/>
      <c r="AA117" s="3"/>
      <c r="AB117" s="3"/>
      <c r="AC117" s="3"/>
      <c r="AD117" s="3"/>
      <c r="AE117" s="3"/>
      <c r="AF117" s="3"/>
    </row>
    <row r="118" spans="1:32" ht="18.75" x14ac:dyDescent="0.25">
      <c r="A118" s="23"/>
      <c r="B118" s="23"/>
      <c r="C118" s="23"/>
      <c r="D118" s="29"/>
      <c r="E118" s="29"/>
      <c r="F118" s="29"/>
      <c r="G118" s="29"/>
      <c r="H118" s="29"/>
      <c r="I118" s="28"/>
      <c r="J118" s="28"/>
      <c r="K118" s="28"/>
      <c r="L118" s="28"/>
      <c r="M118" s="28"/>
      <c r="N118" s="28"/>
      <c r="O118" s="28"/>
      <c r="P118" s="28"/>
      <c r="Q118" s="28"/>
      <c r="R118" s="28"/>
      <c r="S118" s="28"/>
      <c r="T118" s="27"/>
      <c r="U118" s="27"/>
      <c r="V118" s="27"/>
      <c r="W118" s="3"/>
      <c r="X118" s="3"/>
      <c r="Y118" s="3"/>
      <c r="Z118" s="3"/>
      <c r="AA118" s="3"/>
      <c r="AB118" s="3"/>
      <c r="AC118" s="3"/>
      <c r="AD118" s="3"/>
      <c r="AE118" s="3"/>
      <c r="AF118" s="3"/>
    </row>
    <row r="119" spans="1:32" ht="18.75" x14ac:dyDescent="0.25">
      <c r="A119" s="23"/>
      <c r="B119" s="23"/>
      <c r="C119" s="23"/>
      <c r="D119" s="29"/>
      <c r="E119" s="29"/>
      <c r="F119" s="29"/>
      <c r="G119" s="29"/>
      <c r="H119" s="29"/>
      <c r="I119" s="28"/>
      <c r="J119" s="28"/>
      <c r="K119" s="28"/>
      <c r="L119" s="28"/>
      <c r="M119" s="28"/>
      <c r="N119" s="28"/>
      <c r="O119" s="28"/>
      <c r="P119" s="28"/>
      <c r="Q119" s="28"/>
      <c r="R119" s="28"/>
      <c r="S119" s="28"/>
      <c r="T119" s="27"/>
      <c r="U119" s="27"/>
      <c r="V119" s="27"/>
      <c r="W119" s="3"/>
      <c r="X119" s="3"/>
      <c r="Y119" s="3"/>
      <c r="Z119" s="3"/>
      <c r="AA119" s="3"/>
      <c r="AB119" s="3"/>
      <c r="AC119" s="3"/>
      <c r="AD119" s="3"/>
      <c r="AE119" s="3"/>
      <c r="AF119" s="3"/>
    </row>
    <row r="120" spans="1:32" ht="18.75" x14ac:dyDescent="0.25">
      <c r="A120" s="23"/>
      <c r="B120" s="23"/>
      <c r="C120" s="23"/>
      <c r="D120" s="29"/>
      <c r="E120" s="29"/>
      <c r="F120" s="29"/>
      <c r="G120" s="29"/>
      <c r="H120" s="29"/>
      <c r="I120" s="28"/>
      <c r="J120" s="28"/>
      <c r="K120" s="28"/>
      <c r="L120" s="28"/>
      <c r="M120" s="28"/>
      <c r="N120" s="28"/>
      <c r="O120" s="28"/>
      <c r="P120" s="28"/>
      <c r="Q120" s="28"/>
      <c r="R120" s="28"/>
      <c r="S120" s="28"/>
      <c r="T120" s="27"/>
      <c r="U120" s="27"/>
      <c r="V120" s="27"/>
      <c r="W120" s="3"/>
      <c r="X120" s="3"/>
      <c r="Y120" s="3"/>
      <c r="Z120" s="3"/>
      <c r="AA120" s="3"/>
      <c r="AB120" s="3"/>
      <c r="AC120" s="3"/>
      <c r="AD120" s="3"/>
      <c r="AE120" s="3"/>
      <c r="AF120" s="3"/>
    </row>
    <row r="121" spans="1:32" ht="18.75" x14ac:dyDescent="0.25">
      <c r="A121" s="23"/>
      <c r="B121" s="23"/>
      <c r="C121" s="23"/>
      <c r="D121" s="29"/>
      <c r="E121" s="29"/>
      <c r="F121" s="29"/>
      <c r="G121" s="29"/>
      <c r="H121" s="29"/>
      <c r="I121" s="28"/>
      <c r="J121" s="28"/>
      <c r="K121" s="28"/>
      <c r="L121" s="28"/>
      <c r="M121" s="28"/>
      <c r="N121" s="28"/>
      <c r="O121" s="28"/>
      <c r="P121" s="28"/>
      <c r="Q121" s="28"/>
      <c r="R121" s="28"/>
      <c r="S121" s="28"/>
      <c r="T121" s="27"/>
      <c r="U121" s="27"/>
      <c r="V121" s="27"/>
      <c r="W121" s="3"/>
      <c r="X121" s="3"/>
      <c r="Y121" s="3"/>
      <c r="Z121" s="3"/>
      <c r="AA121" s="3"/>
      <c r="AB121" s="3"/>
      <c r="AC121" s="3"/>
      <c r="AD121" s="3"/>
      <c r="AE121" s="3"/>
      <c r="AF121" s="3"/>
    </row>
    <row r="122" spans="1:32" ht="18.75" x14ac:dyDescent="0.25">
      <c r="A122" s="23"/>
      <c r="B122" s="23"/>
      <c r="C122" s="23"/>
      <c r="D122" s="29"/>
      <c r="E122" s="29"/>
      <c r="F122" s="29"/>
      <c r="G122" s="29"/>
      <c r="H122" s="29"/>
      <c r="I122" s="28"/>
      <c r="J122" s="28"/>
      <c r="K122" s="28"/>
      <c r="L122" s="28"/>
      <c r="M122" s="28"/>
      <c r="N122" s="28"/>
      <c r="O122" s="28"/>
      <c r="P122" s="28"/>
      <c r="Q122" s="28"/>
      <c r="R122" s="28"/>
      <c r="S122" s="28"/>
      <c r="T122" s="27"/>
      <c r="U122" s="27"/>
      <c r="V122" s="27"/>
      <c r="W122" s="3"/>
      <c r="X122" s="3"/>
      <c r="Y122" s="3"/>
      <c r="Z122" s="3"/>
      <c r="AA122" s="3"/>
      <c r="AB122" s="3"/>
      <c r="AC122" s="3"/>
      <c r="AD122" s="3"/>
      <c r="AE122" s="3"/>
      <c r="AF122" s="3"/>
    </row>
    <row r="123" spans="1:32" ht="18.75" x14ac:dyDescent="0.25">
      <c r="A123" s="23"/>
      <c r="B123" s="23"/>
      <c r="C123" s="23"/>
      <c r="D123" s="29"/>
      <c r="E123" s="29"/>
      <c r="F123" s="29"/>
      <c r="G123" s="29"/>
      <c r="H123" s="29"/>
      <c r="I123" s="28"/>
      <c r="J123" s="28"/>
      <c r="K123" s="28"/>
      <c r="L123" s="28"/>
      <c r="M123" s="28"/>
      <c r="N123" s="28"/>
      <c r="O123" s="28"/>
      <c r="P123" s="28"/>
      <c r="Q123" s="28"/>
      <c r="R123" s="28"/>
      <c r="S123" s="28"/>
      <c r="T123" s="27"/>
      <c r="U123" s="27"/>
      <c r="V123" s="27"/>
      <c r="W123" s="3"/>
      <c r="X123" s="3"/>
      <c r="Y123" s="3"/>
      <c r="Z123" s="3"/>
      <c r="AA123" s="3"/>
      <c r="AB123" s="3"/>
      <c r="AC123" s="3"/>
      <c r="AD123" s="3"/>
      <c r="AE123" s="3"/>
      <c r="AF123" s="3"/>
    </row>
    <row r="124" spans="1:32" ht="18.75" x14ac:dyDescent="0.25">
      <c r="A124" s="23"/>
      <c r="B124" s="23"/>
      <c r="C124" s="23"/>
      <c r="D124" s="29"/>
      <c r="E124" s="29"/>
      <c r="F124" s="29"/>
      <c r="G124" s="29"/>
      <c r="H124" s="29"/>
      <c r="I124" s="28"/>
      <c r="J124" s="28"/>
      <c r="K124" s="28"/>
      <c r="L124" s="28"/>
      <c r="M124" s="28"/>
      <c r="N124" s="28"/>
      <c r="O124" s="28"/>
      <c r="P124" s="28"/>
      <c r="Q124" s="28"/>
      <c r="R124" s="28"/>
      <c r="S124" s="28"/>
      <c r="T124" s="27"/>
      <c r="U124" s="27"/>
      <c r="V124" s="27"/>
      <c r="W124" s="3"/>
      <c r="X124" s="3"/>
      <c r="Y124" s="3"/>
      <c r="Z124" s="3"/>
      <c r="AA124" s="3"/>
      <c r="AB124" s="3"/>
      <c r="AC124" s="3"/>
      <c r="AD124" s="3"/>
      <c r="AE124" s="3"/>
      <c r="AF124" s="3"/>
    </row>
    <row r="125" spans="1:32" ht="18.75" x14ac:dyDescent="0.25">
      <c r="A125" s="23"/>
      <c r="B125" s="23"/>
      <c r="C125" s="23"/>
      <c r="D125" s="29"/>
      <c r="E125" s="29"/>
      <c r="F125" s="29"/>
      <c r="G125" s="29"/>
      <c r="H125" s="29"/>
      <c r="I125" s="28"/>
      <c r="J125" s="28"/>
      <c r="K125" s="28"/>
      <c r="L125" s="28"/>
      <c r="M125" s="28"/>
      <c r="N125" s="28"/>
      <c r="O125" s="28"/>
      <c r="P125" s="28"/>
      <c r="Q125" s="28"/>
      <c r="R125" s="28"/>
      <c r="S125" s="28"/>
      <c r="T125" s="27"/>
      <c r="U125" s="27"/>
      <c r="V125" s="27"/>
      <c r="W125" s="3"/>
      <c r="X125" s="3"/>
      <c r="Y125" s="3"/>
      <c r="Z125" s="3"/>
      <c r="AA125" s="3"/>
      <c r="AB125" s="3"/>
      <c r="AC125" s="3"/>
      <c r="AD125" s="3"/>
      <c r="AE125" s="3"/>
      <c r="AF125" s="3"/>
    </row>
    <row r="126" spans="1:32" ht="18.75" x14ac:dyDescent="0.25">
      <c r="A126" s="23"/>
      <c r="B126" s="23"/>
      <c r="C126" s="23"/>
      <c r="D126" s="29"/>
      <c r="E126" s="29"/>
      <c r="F126" s="29"/>
      <c r="G126" s="29"/>
      <c r="H126" s="29"/>
      <c r="I126" s="28"/>
      <c r="J126" s="28"/>
      <c r="K126" s="28"/>
      <c r="L126" s="28"/>
      <c r="M126" s="28"/>
      <c r="N126" s="28"/>
      <c r="O126" s="28"/>
      <c r="P126" s="28"/>
      <c r="Q126" s="28"/>
      <c r="R126" s="28"/>
      <c r="S126" s="28"/>
      <c r="T126" s="27"/>
      <c r="U126" s="27"/>
      <c r="V126" s="27"/>
      <c r="W126" s="3"/>
      <c r="X126" s="3"/>
      <c r="Y126" s="3"/>
      <c r="Z126" s="3"/>
      <c r="AA126" s="3"/>
      <c r="AB126" s="3"/>
      <c r="AC126" s="3"/>
      <c r="AD126" s="3"/>
      <c r="AE126" s="3"/>
      <c r="AF126" s="3"/>
    </row>
    <row r="127" spans="1:32" ht="18.75" x14ac:dyDescent="0.25">
      <c r="A127" s="23"/>
      <c r="B127" s="23"/>
      <c r="C127" s="23"/>
      <c r="D127" s="29"/>
      <c r="E127" s="29"/>
      <c r="F127" s="29"/>
      <c r="G127" s="29"/>
      <c r="H127" s="29"/>
      <c r="I127" s="28"/>
      <c r="J127" s="28"/>
      <c r="K127" s="28"/>
      <c r="L127" s="28"/>
      <c r="M127" s="28"/>
      <c r="N127" s="28"/>
      <c r="O127" s="28"/>
      <c r="P127" s="28"/>
      <c r="Q127" s="28"/>
      <c r="R127" s="28"/>
      <c r="S127" s="28"/>
      <c r="T127" s="27"/>
      <c r="U127" s="27"/>
      <c r="V127" s="27"/>
      <c r="W127" s="3"/>
      <c r="X127" s="3"/>
      <c r="Y127" s="3"/>
      <c r="Z127" s="3"/>
      <c r="AA127" s="3"/>
      <c r="AB127" s="3"/>
      <c r="AC127" s="3"/>
      <c r="AD127" s="3"/>
      <c r="AE127" s="3"/>
      <c r="AF127" s="3"/>
    </row>
    <row r="128" spans="1:32" ht="18.75" x14ac:dyDescent="0.25">
      <c r="A128" s="23"/>
      <c r="B128" s="23"/>
      <c r="C128" s="23"/>
      <c r="D128" s="29"/>
      <c r="E128" s="29"/>
      <c r="F128" s="29"/>
      <c r="G128" s="29"/>
      <c r="H128" s="29"/>
      <c r="I128" s="28"/>
      <c r="J128" s="28"/>
      <c r="K128" s="28"/>
      <c r="L128" s="28"/>
      <c r="M128" s="28"/>
      <c r="N128" s="28"/>
      <c r="O128" s="28"/>
      <c r="P128" s="28"/>
      <c r="Q128" s="28"/>
      <c r="R128" s="28"/>
      <c r="S128" s="28"/>
      <c r="T128" s="27"/>
      <c r="U128" s="27"/>
      <c r="V128" s="27"/>
      <c r="W128" s="3"/>
      <c r="X128" s="3"/>
      <c r="Y128" s="3"/>
      <c r="Z128" s="3"/>
      <c r="AA128" s="3"/>
      <c r="AB128" s="3"/>
      <c r="AC128" s="3"/>
      <c r="AD128" s="3"/>
      <c r="AE128" s="3"/>
      <c r="AF128" s="3"/>
    </row>
    <row r="129" spans="1:32" ht="18.75" x14ac:dyDescent="0.25">
      <c r="A129" s="23"/>
      <c r="B129" s="23"/>
      <c r="C129" s="23"/>
      <c r="D129" s="29"/>
      <c r="E129" s="29"/>
      <c r="F129" s="29"/>
      <c r="G129" s="29"/>
      <c r="H129" s="29"/>
      <c r="I129" s="28"/>
      <c r="J129" s="28"/>
      <c r="K129" s="28"/>
      <c r="L129" s="28"/>
      <c r="M129" s="28"/>
      <c r="N129" s="28"/>
      <c r="O129" s="28"/>
      <c r="P129" s="28"/>
      <c r="Q129" s="28"/>
      <c r="R129" s="28"/>
      <c r="S129" s="28"/>
      <c r="T129" s="27"/>
      <c r="U129" s="27"/>
      <c r="V129" s="27"/>
      <c r="W129" s="3"/>
      <c r="X129" s="3"/>
      <c r="Y129" s="3"/>
      <c r="Z129" s="3"/>
      <c r="AA129" s="3"/>
      <c r="AB129" s="3"/>
      <c r="AC129" s="3"/>
      <c r="AD129" s="3"/>
      <c r="AE129" s="3"/>
      <c r="AF129" s="3"/>
    </row>
    <row r="130" spans="1:32" ht="18.75" x14ac:dyDescent="0.25">
      <c r="A130" s="23"/>
      <c r="B130" s="23"/>
      <c r="C130" s="23"/>
      <c r="D130" s="29"/>
      <c r="E130" s="29"/>
      <c r="F130" s="29"/>
      <c r="G130" s="29"/>
      <c r="H130" s="29"/>
      <c r="I130" s="28"/>
      <c r="J130" s="28"/>
      <c r="K130" s="28"/>
      <c r="L130" s="28"/>
      <c r="M130" s="28"/>
      <c r="N130" s="28"/>
      <c r="O130" s="28"/>
      <c r="P130" s="28"/>
      <c r="Q130" s="28"/>
      <c r="R130" s="28"/>
      <c r="S130" s="28"/>
      <c r="T130" s="27"/>
      <c r="U130" s="27"/>
      <c r="V130" s="27"/>
      <c r="W130" s="3"/>
      <c r="X130" s="3"/>
      <c r="Y130" s="3"/>
      <c r="Z130" s="3"/>
      <c r="AA130" s="3"/>
      <c r="AB130" s="3"/>
      <c r="AC130" s="3"/>
      <c r="AD130" s="3"/>
      <c r="AE130" s="3"/>
      <c r="AF130" s="3"/>
    </row>
    <row r="131" spans="1:32" ht="18.75" x14ac:dyDescent="0.25">
      <c r="A131" s="23"/>
      <c r="B131" s="23"/>
      <c r="C131" s="23"/>
      <c r="D131" s="29"/>
      <c r="E131" s="29"/>
      <c r="F131" s="29"/>
      <c r="G131" s="29"/>
      <c r="H131" s="29"/>
      <c r="I131" s="28"/>
      <c r="J131" s="28"/>
      <c r="K131" s="28"/>
      <c r="L131" s="28"/>
      <c r="M131" s="28"/>
      <c r="N131" s="28"/>
      <c r="O131" s="28"/>
      <c r="P131" s="28"/>
      <c r="Q131" s="28"/>
      <c r="R131" s="28"/>
      <c r="S131" s="28"/>
      <c r="T131" s="27"/>
      <c r="U131" s="27"/>
      <c r="V131" s="27"/>
      <c r="W131" s="3"/>
      <c r="X131" s="3"/>
      <c r="Y131" s="3"/>
      <c r="Z131" s="3"/>
      <c r="AA131" s="3"/>
      <c r="AB131" s="3"/>
      <c r="AC131" s="3"/>
      <c r="AD131" s="3"/>
      <c r="AE131" s="3"/>
      <c r="AF131" s="3"/>
    </row>
    <row r="132" spans="1:32" ht="18.75" x14ac:dyDescent="0.25">
      <c r="A132" s="23"/>
      <c r="B132" s="23"/>
      <c r="C132" s="23"/>
      <c r="D132" s="29"/>
      <c r="E132" s="29"/>
      <c r="F132" s="29"/>
      <c r="G132" s="29"/>
      <c r="H132" s="29"/>
      <c r="I132" s="28"/>
      <c r="J132" s="28"/>
      <c r="K132" s="28"/>
      <c r="L132" s="28"/>
      <c r="M132" s="28"/>
      <c r="N132" s="28"/>
      <c r="O132" s="28"/>
      <c r="P132" s="28"/>
      <c r="Q132" s="28"/>
      <c r="R132" s="28"/>
      <c r="S132" s="28"/>
      <c r="T132" s="27"/>
      <c r="U132" s="27"/>
      <c r="V132" s="27"/>
      <c r="W132" s="3"/>
      <c r="X132" s="3"/>
      <c r="Y132" s="3"/>
      <c r="Z132" s="3"/>
      <c r="AA132" s="3"/>
      <c r="AB132" s="3"/>
      <c r="AC132" s="3"/>
      <c r="AD132" s="3"/>
      <c r="AE132" s="3"/>
      <c r="AF132" s="3"/>
    </row>
    <row r="133" spans="1:32" ht="18.75" x14ac:dyDescent="0.25">
      <c r="A133" s="23"/>
      <c r="B133" s="23"/>
      <c r="C133" s="23"/>
      <c r="D133" s="23"/>
      <c r="E133" s="29"/>
      <c r="F133" s="29"/>
      <c r="G133" s="29"/>
      <c r="H133" s="29"/>
      <c r="I133" s="28"/>
      <c r="J133" s="28"/>
      <c r="K133" s="28"/>
      <c r="L133" s="28"/>
      <c r="M133" s="28"/>
      <c r="N133" s="28"/>
      <c r="O133" s="28"/>
      <c r="P133" s="28"/>
      <c r="Q133" s="28"/>
      <c r="R133" s="28"/>
      <c r="S133" s="28"/>
      <c r="T133" s="27"/>
      <c r="U133" s="27"/>
      <c r="V133" s="27"/>
      <c r="W133" s="3"/>
      <c r="X133" s="3"/>
      <c r="Y133" s="3"/>
      <c r="Z133" s="3"/>
      <c r="AA133" s="3"/>
      <c r="AB133" s="3"/>
      <c r="AC133" s="3"/>
      <c r="AD133" s="3"/>
      <c r="AE133" s="3"/>
      <c r="AF133" s="3"/>
    </row>
    <row r="134" spans="1:32" ht="18.75" x14ac:dyDescent="0.25">
      <c r="A134" s="23"/>
      <c r="B134" s="23"/>
      <c r="C134" s="23"/>
      <c r="D134" s="23"/>
      <c r="E134" s="29"/>
      <c r="F134" s="29"/>
      <c r="G134" s="29"/>
      <c r="H134" s="29"/>
      <c r="I134" s="28"/>
      <c r="J134" s="28"/>
      <c r="K134" s="28"/>
      <c r="L134" s="28"/>
      <c r="M134" s="28"/>
      <c r="N134" s="28"/>
      <c r="O134" s="28"/>
      <c r="P134" s="28"/>
      <c r="Q134" s="28"/>
      <c r="R134" s="28"/>
      <c r="S134" s="28"/>
      <c r="T134" s="27"/>
      <c r="U134" s="27"/>
      <c r="V134" s="27"/>
      <c r="W134" s="3"/>
      <c r="X134" s="3"/>
      <c r="Y134" s="3"/>
      <c r="Z134" s="3"/>
      <c r="AA134" s="3"/>
      <c r="AB134" s="3"/>
      <c r="AC134" s="3"/>
      <c r="AD134" s="3"/>
      <c r="AE134" s="3"/>
      <c r="AF134" s="3"/>
    </row>
    <row r="135" spans="1:32" ht="18.75" x14ac:dyDescent="0.25">
      <c r="A135" s="23"/>
      <c r="B135" s="23"/>
      <c r="C135" s="23"/>
      <c r="D135" s="23"/>
      <c r="E135" s="29"/>
      <c r="F135" s="29"/>
      <c r="G135" s="29"/>
      <c r="H135" s="29"/>
      <c r="I135" s="28"/>
      <c r="J135" s="28"/>
      <c r="K135" s="28"/>
      <c r="L135" s="28"/>
      <c r="M135" s="28"/>
      <c r="N135" s="28"/>
      <c r="O135" s="28"/>
      <c r="P135" s="28"/>
      <c r="Q135" s="28"/>
      <c r="R135" s="28"/>
      <c r="S135" s="28"/>
      <c r="T135" s="27"/>
      <c r="U135" s="27"/>
      <c r="V135" s="27"/>
      <c r="W135" s="3"/>
      <c r="X135" s="3"/>
      <c r="Y135" s="3"/>
      <c r="Z135" s="3"/>
      <c r="AA135" s="3"/>
      <c r="AB135" s="3"/>
      <c r="AC135" s="3"/>
      <c r="AD135" s="3"/>
      <c r="AE135" s="3"/>
      <c r="AF135" s="3"/>
    </row>
    <row r="136" spans="1:32" ht="18.75" x14ac:dyDescent="0.25">
      <c r="A136" s="23"/>
      <c r="B136" s="23"/>
      <c r="C136" s="23"/>
      <c r="D136" s="23"/>
      <c r="E136" s="29"/>
      <c r="F136" s="29"/>
      <c r="G136" s="29"/>
      <c r="H136" s="29"/>
      <c r="I136" s="28"/>
      <c r="J136" s="28"/>
      <c r="K136" s="28"/>
      <c r="L136" s="28"/>
      <c r="M136" s="28"/>
      <c r="N136" s="28"/>
      <c r="O136" s="28"/>
      <c r="P136" s="28"/>
      <c r="Q136" s="28"/>
      <c r="R136" s="28"/>
      <c r="S136" s="28"/>
      <c r="T136" s="27"/>
      <c r="U136" s="27"/>
      <c r="V136" s="27"/>
      <c r="W136" s="3"/>
      <c r="X136" s="3"/>
      <c r="Y136" s="3"/>
      <c r="Z136" s="3"/>
      <c r="AA136" s="3"/>
      <c r="AB136" s="3"/>
      <c r="AC136" s="3"/>
      <c r="AD136" s="3"/>
      <c r="AE136" s="3"/>
      <c r="AF136" s="3"/>
    </row>
    <row r="137" spans="1:32" ht="18.75" x14ac:dyDescent="0.25">
      <c r="A137" s="23"/>
      <c r="B137" s="23"/>
      <c r="C137" s="23"/>
      <c r="D137" s="23"/>
      <c r="E137" s="29"/>
      <c r="F137" s="29"/>
      <c r="G137" s="29"/>
      <c r="H137" s="29"/>
      <c r="I137" s="28"/>
      <c r="J137" s="28"/>
      <c r="K137" s="28"/>
      <c r="L137" s="28"/>
      <c r="M137" s="28"/>
      <c r="N137" s="28"/>
      <c r="O137" s="28"/>
      <c r="P137" s="28"/>
      <c r="Q137" s="28"/>
      <c r="R137" s="28"/>
      <c r="S137" s="28"/>
      <c r="T137" s="27"/>
      <c r="U137" s="27"/>
      <c r="V137" s="27"/>
      <c r="W137" s="3"/>
      <c r="X137" s="3"/>
      <c r="Y137" s="3"/>
      <c r="Z137" s="3"/>
      <c r="AA137" s="3"/>
      <c r="AB137" s="3"/>
      <c r="AC137" s="3"/>
      <c r="AD137" s="3"/>
      <c r="AE137" s="3"/>
      <c r="AF137" s="3"/>
    </row>
    <row r="138" spans="1:32" ht="18.75" x14ac:dyDescent="0.25">
      <c r="A138" s="23"/>
      <c r="B138" s="23"/>
      <c r="C138" s="23"/>
      <c r="D138" s="23"/>
      <c r="E138" s="29"/>
      <c r="F138" s="29"/>
      <c r="G138" s="29"/>
      <c r="H138" s="29"/>
      <c r="I138" s="28"/>
      <c r="J138" s="28"/>
      <c r="K138" s="28"/>
      <c r="L138" s="28"/>
      <c r="M138" s="28"/>
      <c r="N138" s="28"/>
      <c r="O138" s="28"/>
      <c r="P138" s="28"/>
      <c r="Q138" s="28"/>
      <c r="R138" s="28"/>
      <c r="S138" s="28"/>
      <c r="T138" s="27"/>
      <c r="U138" s="27"/>
      <c r="V138" s="27"/>
      <c r="W138" s="3"/>
      <c r="X138" s="3"/>
      <c r="Y138" s="3"/>
      <c r="Z138" s="3"/>
      <c r="AA138" s="3"/>
      <c r="AB138" s="3"/>
      <c r="AC138" s="3"/>
      <c r="AD138" s="3"/>
      <c r="AE138" s="3"/>
      <c r="AF138" s="3"/>
    </row>
    <row r="139" spans="1:32" ht="18.75" x14ac:dyDescent="0.25">
      <c r="A139" s="23"/>
      <c r="B139" s="23"/>
      <c r="C139" s="23"/>
      <c r="D139" s="23"/>
      <c r="E139" s="29"/>
      <c r="F139" s="29"/>
      <c r="G139" s="29"/>
      <c r="H139" s="29"/>
      <c r="I139" s="28"/>
      <c r="J139" s="28"/>
      <c r="K139" s="28"/>
      <c r="L139" s="28"/>
      <c r="M139" s="28"/>
      <c r="N139" s="28"/>
      <c r="O139" s="28"/>
      <c r="P139" s="28"/>
      <c r="Q139" s="28"/>
      <c r="R139" s="28"/>
      <c r="S139" s="28"/>
      <c r="T139" s="27"/>
      <c r="U139" s="27"/>
      <c r="V139" s="27"/>
      <c r="W139" s="3"/>
      <c r="X139" s="3"/>
      <c r="Y139" s="3"/>
      <c r="Z139" s="3"/>
      <c r="AA139" s="3"/>
      <c r="AB139" s="3"/>
      <c r="AC139" s="3"/>
      <c r="AD139" s="3"/>
      <c r="AE139" s="3"/>
      <c r="AF139" s="3"/>
    </row>
    <row r="140" spans="1:32" ht="18.75" x14ac:dyDescent="0.25">
      <c r="A140" s="23"/>
      <c r="B140" s="23"/>
      <c r="C140" s="23"/>
      <c r="D140" s="23"/>
      <c r="E140" s="29"/>
      <c r="F140" s="29"/>
      <c r="G140" s="29"/>
      <c r="H140" s="29"/>
      <c r="I140" s="28"/>
      <c r="J140" s="28"/>
      <c r="K140" s="28"/>
      <c r="L140" s="28"/>
      <c r="M140" s="28"/>
      <c r="N140" s="28"/>
      <c r="O140" s="28"/>
      <c r="P140" s="28"/>
      <c r="Q140" s="28"/>
      <c r="R140" s="28"/>
      <c r="S140" s="28"/>
      <c r="T140" s="27"/>
      <c r="U140" s="27"/>
      <c r="V140" s="27"/>
      <c r="W140" s="3"/>
      <c r="X140" s="3"/>
      <c r="Y140" s="3"/>
      <c r="Z140" s="3"/>
      <c r="AA140" s="3"/>
      <c r="AB140" s="3"/>
      <c r="AC140" s="3"/>
      <c r="AD140" s="3"/>
      <c r="AE140" s="3"/>
      <c r="AF140" s="3"/>
    </row>
    <row r="141" spans="1:32" ht="18.75" x14ac:dyDescent="0.25">
      <c r="A141" s="23"/>
      <c r="B141" s="23"/>
      <c r="C141" s="23"/>
      <c r="D141" s="23"/>
      <c r="E141" s="29"/>
      <c r="F141" s="29"/>
      <c r="G141" s="29"/>
      <c r="H141" s="29"/>
      <c r="I141" s="28"/>
      <c r="J141" s="28"/>
      <c r="K141" s="28"/>
      <c r="L141" s="28"/>
      <c r="M141" s="28"/>
      <c r="N141" s="28"/>
      <c r="O141" s="28"/>
      <c r="P141" s="28"/>
      <c r="Q141" s="28"/>
      <c r="R141" s="28"/>
      <c r="S141" s="28"/>
      <c r="T141" s="27"/>
      <c r="U141" s="27"/>
      <c r="V141" s="27"/>
      <c r="W141" s="3"/>
      <c r="X141" s="3"/>
      <c r="Y141" s="3"/>
      <c r="Z141" s="3"/>
      <c r="AA141" s="3"/>
      <c r="AB141" s="3"/>
      <c r="AC141" s="3"/>
      <c r="AD141" s="3"/>
      <c r="AE141" s="3"/>
      <c r="AF141" s="3"/>
    </row>
    <row r="142" spans="1:32" ht="18.75" x14ac:dyDescent="0.25">
      <c r="A142" s="23"/>
      <c r="B142" s="23"/>
      <c r="C142" s="23"/>
      <c r="D142" s="23"/>
      <c r="E142" s="29"/>
      <c r="F142" s="29"/>
      <c r="G142" s="29"/>
      <c r="H142" s="29"/>
      <c r="I142" s="28"/>
      <c r="J142" s="28"/>
      <c r="K142" s="28"/>
      <c r="L142" s="28"/>
      <c r="M142" s="28"/>
      <c r="N142" s="28"/>
      <c r="O142" s="28"/>
      <c r="P142" s="28"/>
      <c r="Q142" s="28"/>
      <c r="R142" s="28"/>
      <c r="S142" s="28"/>
      <c r="T142" s="27"/>
      <c r="U142" s="27"/>
      <c r="V142" s="27"/>
      <c r="W142" s="3"/>
      <c r="X142" s="3"/>
      <c r="Y142" s="3"/>
      <c r="Z142" s="3"/>
      <c r="AA142" s="3"/>
      <c r="AB142" s="3"/>
      <c r="AC142" s="3"/>
      <c r="AD142" s="3"/>
      <c r="AE142" s="3"/>
      <c r="AF142" s="3"/>
    </row>
    <row r="143" spans="1:32" ht="18.75" x14ac:dyDescent="0.25">
      <c r="A143" s="23"/>
      <c r="B143" s="23"/>
      <c r="C143" s="23"/>
      <c r="D143" s="23"/>
      <c r="E143" s="29"/>
      <c r="F143" s="29"/>
      <c r="G143" s="29"/>
      <c r="H143" s="29"/>
      <c r="I143" s="28"/>
      <c r="J143" s="28"/>
      <c r="K143" s="28"/>
      <c r="L143" s="28"/>
      <c r="M143" s="28"/>
      <c r="N143" s="28"/>
      <c r="O143" s="28"/>
      <c r="P143" s="28"/>
      <c r="Q143" s="28"/>
      <c r="R143" s="28"/>
      <c r="S143" s="28"/>
      <c r="T143" s="27"/>
      <c r="U143" s="27"/>
      <c r="V143" s="27"/>
      <c r="W143" s="3"/>
      <c r="X143" s="3"/>
      <c r="Y143" s="3"/>
      <c r="Z143" s="3"/>
      <c r="AA143" s="3"/>
      <c r="AB143" s="3"/>
      <c r="AC143" s="3"/>
      <c r="AD143" s="3"/>
      <c r="AE143" s="3"/>
      <c r="AF143" s="3"/>
    </row>
    <row r="144" spans="1:32" ht="18.75" x14ac:dyDescent="0.25">
      <c r="A144" s="23"/>
      <c r="B144" s="23"/>
      <c r="C144" s="23"/>
      <c r="D144" s="23"/>
      <c r="E144" s="29"/>
      <c r="F144" s="29"/>
      <c r="G144" s="29"/>
      <c r="H144" s="29"/>
      <c r="I144" s="28"/>
      <c r="J144" s="28"/>
      <c r="K144" s="28"/>
      <c r="L144" s="28"/>
      <c r="M144" s="28"/>
      <c r="N144" s="28"/>
      <c r="O144" s="28"/>
      <c r="P144" s="28"/>
      <c r="Q144" s="28"/>
      <c r="R144" s="28"/>
      <c r="S144" s="28"/>
      <c r="T144" s="27"/>
      <c r="U144" s="27"/>
      <c r="V144" s="27"/>
      <c r="W144" s="3"/>
      <c r="X144" s="3"/>
      <c r="Y144" s="3"/>
      <c r="Z144" s="3"/>
      <c r="AA144" s="3"/>
      <c r="AB144" s="3"/>
      <c r="AC144" s="3"/>
      <c r="AD144" s="3"/>
      <c r="AE144" s="3"/>
      <c r="AF144" s="3"/>
    </row>
    <row r="145" spans="1:32" ht="18.75" x14ac:dyDescent="0.25">
      <c r="A145" s="23"/>
      <c r="B145" s="23"/>
      <c r="C145" s="23"/>
      <c r="D145" s="23"/>
      <c r="E145" s="29"/>
      <c r="F145" s="29"/>
      <c r="G145" s="29"/>
      <c r="H145" s="29"/>
      <c r="I145" s="28"/>
      <c r="J145" s="28"/>
      <c r="K145" s="28"/>
      <c r="L145" s="28"/>
      <c r="M145" s="28"/>
      <c r="N145" s="28"/>
      <c r="O145" s="28"/>
      <c r="P145" s="28"/>
      <c r="Q145" s="28"/>
      <c r="R145" s="28"/>
      <c r="S145" s="28"/>
      <c r="T145" s="27"/>
      <c r="U145" s="27"/>
      <c r="V145" s="27"/>
      <c r="W145" s="3"/>
      <c r="X145" s="3"/>
      <c r="Y145" s="3"/>
      <c r="Z145" s="3"/>
      <c r="AA145" s="3"/>
      <c r="AB145" s="3"/>
      <c r="AC145" s="3"/>
      <c r="AD145" s="3"/>
      <c r="AE145" s="3"/>
      <c r="AF145" s="3"/>
    </row>
    <row r="146" spans="1:32" ht="18.75" x14ac:dyDescent="0.25">
      <c r="A146" s="23"/>
      <c r="B146" s="23"/>
      <c r="C146" s="23"/>
      <c r="D146" s="23"/>
      <c r="E146" s="29"/>
      <c r="F146" s="29"/>
      <c r="G146" s="29"/>
      <c r="H146" s="29"/>
      <c r="I146" s="28"/>
      <c r="J146" s="28"/>
      <c r="K146" s="28"/>
      <c r="L146" s="28"/>
      <c r="M146" s="28"/>
      <c r="N146" s="28"/>
      <c r="O146" s="28"/>
      <c r="P146" s="28"/>
      <c r="Q146" s="28"/>
      <c r="R146" s="28"/>
      <c r="S146" s="28"/>
      <c r="T146" s="27"/>
      <c r="U146" s="27"/>
      <c r="V146" s="27"/>
      <c r="W146" s="3"/>
      <c r="X146" s="3"/>
      <c r="Y146" s="3"/>
      <c r="Z146" s="3"/>
      <c r="AA146" s="3"/>
      <c r="AB146" s="3"/>
      <c r="AC146" s="3"/>
      <c r="AD146" s="3"/>
      <c r="AE146" s="3"/>
      <c r="AF146" s="3"/>
    </row>
    <row r="147" spans="1:3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3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3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3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3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3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3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3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3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3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3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3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3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3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Q_PK1900.07.01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 xml:space="preserve">Покупка оборудования, не требующего монтажа (MRU-200 Измеритель параметров заземляющих устройств (1шт) </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425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324</v>
      </c>
      <c r="D19" s="283" t="s">
        <v>323</v>
      </c>
      <c r="E19" s="283" t="s">
        <v>99</v>
      </c>
      <c r="F19" s="283" t="s">
        <v>98</v>
      </c>
      <c r="G19" s="283" t="s">
        <v>319</v>
      </c>
      <c r="H19" s="283" t="s">
        <v>97</v>
      </c>
      <c r="I19" s="283" t="s">
        <v>96</v>
      </c>
      <c r="J19" s="283" t="s">
        <v>95</v>
      </c>
      <c r="K19" s="283" t="s">
        <v>94</v>
      </c>
      <c r="L19" s="283" t="s">
        <v>93</v>
      </c>
      <c r="M19" s="283" t="s">
        <v>92</v>
      </c>
      <c r="N19" s="283" t="s">
        <v>91</v>
      </c>
      <c r="O19" s="283" t="s">
        <v>90</v>
      </c>
      <c r="P19" s="283" t="s">
        <v>89</v>
      </c>
      <c r="Q19" s="283" t="s">
        <v>322</v>
      </c>
      <c r="R19" s="283"/>
      <c r="S19" s="286" t="s">
        <v>419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5" t="s">
        <v>320</v>
      </c>
      <c r="R20" s="36" t="s">
        <v>321</v>
      </c>
      <c r="S20" s="286"/>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2"/>
      <c r="T22" s="28"/>
      <c r="U22" s="28"/>
      <c r="V22" s="28"/>
      <c r="W22" s="28"/>
      <c r="X22" s="28"/>
      <c r="Y22" s="28"/>
      <c r="Z22" s="27"/>
      <c r="AA22" s="27"/>
      <c r="AB22" s="27"/>
    </row>
    <row r="23" spans="1:28" ht="20.25" customHeight="1" x14ac:dyDescent="0.25">
      <c r="A23" s="128"/>
      <c r="B23" s="40" t="s">
        <v>317</v>
      </c>
      <c r="C23" s="40" t="s">
        <v>318</v>
      </c>
      <c r="D23" s="40" t="s">
        <v>318</v>
      </c>
      <c r="E23" s="128" t="s">
        <v>318</v>
      </c>
      <c r="F23" s="128" t="s">
        <v>318</v>
      </c>
      <c r="G23" s="128" t="s">
        <v>318</v>
      </c>
      <c r="H23" s="128" t="s">
        <v>318</v>
      </c>
      <c r="I23" s="128" t="s">
        <v>318</v>
      </c>
      <c r="J23" s="128" t="s">
        <v>318</v>
      </c>
      <c r="K23" s="128" t="s">
        <v>318</v>
      </c>
      <c r="L23" s="128" t="s">
        <v>318</v>
      </c>
      <c r="M23" s="128" t="s">
        <v>318</v>
      </c>
      <c r="N23" s="128" t="s">
        <v>318</v>
      </c>
      <c r="O23" s="128" t="s">
        <v>318</v>
      </c>
      <c r="P23" s="128" t="s">
        <v>318</v>
      </c>
      <c r="Q23" s="129" t="s">
        <v>318</v>
      </c>
      <c r="R23" s="2" t="s">
        <v>318</v>
      </c>
      <c r="S23" s="2" t="s">
        <v>318</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Q_PK1900.07.01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 xml:space="preserve">Покупка оборудования, не требующего монтажа (MRU-200 Измеритель параметров заземляющих устройств (1шт) </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429</v>
      </c>
      <c r="B19" s="274"/>
      <c r="C19" s="274"/>
      <c r="D19" s="274"/>
      <c r="E19" s="274"/>
      <c r="F19" s="274"/>
      <c r="G19" s="274"/>
      <c r="H19" s="274"/>
      <c r="I19" s="274"/>
      <c r="J19" s="274"/>
      <c r="K19" s="274"/>
      <c r="L19" s="274"/>
      <c r="M19" s="274"/>
      <c r="N19" s="274"/>
      <c r="O19" s="274"/>
      <c r="P19" s="274"/>
      <c r="Q19" s="274"/>
      <c r="R19" s="274"/>
      <c r="S19" s="274"/>
      <c r="T19" s="274"/>
    </row>
    <row r="20" spans="1:113" s="5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211</v>
      </c>
      <c r="C21" s="296"/>
      <c r="D21" s="299" t="s">
        <v>112</v>
      </c>
      <c r="E21" s="295" t="s">
        <v>458</v>
      </c>
      <c r="F21" s="296"/>
      <c r="G21" s="295" t="s">
        <v>230</v>
      </c>
      <c r="H21" s="296"/>
      <c r="I21" s="295" t="s">
        <v>111</v>
      </c>
      <c r="J21" s="296"/>
      <c r="K21" s="299" t="s">
        <v>110</v>
      </c>
      <c r="L21" s="295" t="s">
        <v>109</v>
      </c>
      <c r="M21" s="296"/>
      <c r="N21" s="295" t="s">
        <v>454</v>
      </c>
      <c r="O21" s="296"/>
      <c r="P21" s="299" t="s">
        <v>108</v>
      </c>
      <c r="Q21" s="287" t="s">
        <v>107</v>
      </c>
      <c r="R21" s="288"/>
      <c r="S21" s="287" t="s">
        <v>106</v>
      </c>
      <c r="T21" s="289"/>
    </row>
    <row r="22" spans="1:113" ht="204.75" customHeight="1" x14ac:dyDescent="0.25">
      <c r="A22" s="293"/>
      <c r="B22" s="297"/>
      <c r="C22" s="298"/>
      <c r="D22" s="302"/>
      <c r="E22" s="297"/>
      <c r="F22" s="298"/>
      <c r="G22" s="297"/>
      <c r="H22" s="298"/>
      <c r="I22" s="297"/>
      <c r="J22" s="298"/>
      <c r="K22" s="300"/>
      <c r="L22" s="297"/>
      <c r="M22" s="298"/>
      <c r="N22" s="297"/>
      <c r="O22" s="298"/>
      <c r="P22" s="300"/>
      <c r="Q22" s="81" t="s">
        <v>105</v>
      </c>
      <c r="R22" s="81" t="s">
        <v>428</v>
      </c>
      <c r="S22" s="81" t="s">
        <v>104</v>
      </c>
      <c r="T22" s="81" t="s">
        <v>103</v>
      </c>
    </row>
    <row r="23" spans="1:113" ht="51.75" customHeight="1" x14ac:dyDescent="0.25">
      <c r="A23" s="294"/>
      <c r="B23" s="169" t="s">
        <v>101</v>
      </c>
      <c r="C23" s="169" t="s">
        <v>102</v>
      </c>
      <c r="D23" s="300"/>
      <c r="E23" s="169" t="s">
        <v>101</v>
      </c>
      <c r="F23" s="169" t="s">
        <v>102</v>
      </c>
      <c r="G23" s="169" t="s">
        <v>101</v>
      </c>
      <c r="H23" s="169" t="s">
        <v>102</v>
      </c>
      <c r="I23" s="169" t="s">
        <v>101</v>
      </c>
      <c r="J23" s="169" t="s">
        <v>102</v>
      </c>
      <c r="K23" s="169" t="s">
        <v>101</v>
      </c>
      <c r="L23" s="169" t="s">
        <v>101</v>
      </c>
      <c r="M23" s="169" t="s">
        <v>102</v>
      </c>
      <c r="N23" s="169" t="s">
        <v>101</v>
      </c>
      <c r="O23" s="169" t="s">
        <v>102</v>
      </c>
      <c r="P23" s="170" t="s">
        <v>101</v>
      </c>
      <c r="Q23" s="81" t="s">
        <v>101</v>
      </c>
      <c r="R23" s="81" t="s">
        <v>101</v>
      </c>
      <c r="S23" s="81" t="s">
        <v>101</v>
      </c>
      <c r="T23" s="81" t="s">
        <v>101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2"/>
      <c r="R25" s="54"/>
      <c r="S25" s="172"/>
      <c r="T25" s="54"/>
    </row>
    <row r="26" spans="1:113" ht="3" customHeight="1" x14ac:dyDescent="0.25"/>
    <row r="27" spans="1:113" s="50" customFormat="1" ht="12.75" x14ac:dyDescent="0.2">
      <c r="B27" s="51"/>
      <c r="C27" s="51"/>
      <c r="K27" s="51"/>
    </row>
    <row r="28" spans="1:113" s="50" customFormat="1" x14ac:dyDescent="0.25">
      <c r="B28" s="48"/>
      <c r="C28" s="48"/>
      <c r="D28" s="48"/>
      <c r="E28" s="48"/>
      <c r="F28" s="48"/>
      <c r="G28" s="48"/>
      <c r="H28" s="48"/>
      <c r="I28" s="48"/>
      <c r="J28" s="48"/>
      <c r="K28" s="48"/>
      <c r="L28" s="48"/>
      <c r="M28" s="48"/>
      <c r="N28" s="48"/>
      <c r="O28" s="48"/>
      <c r="P28" s="48"/>
      <c r="Q28" s="48"/>
      <c r="R28" s="48"/>
    </row>
    <row r="29" spans="1:113" x14ac:dyDescent="0.25">
      <c r="B29" s="301"/>
      <c r="C29" s="301"/>
      <c r="D29" s="301"/>
      <c r="E29" s="301"/>
      <c r="F29" s="301"/>
      <c r="G29" s="301"/>
      <c r="H29" s="301"/>
      <c r="I29" s="301"/>
      <c r="J29" s="301"/>
      <c r="K29" s="301"/>
      <c r="L29" s="301"/>
      <c r="M29" s="301"/>
      <c r="N29" s="301"/>
      <c r="O29" s="301"/>
      <c r="P29" s="301"/>
      <c r="Q29" s="301"/>
      <c r="R29" s="30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1" width="10.7109375" style="44"/>
    <col min="2" max="5" width="24.140625" style="44" customWidth="1"/>
    <col min="6" max="9" width="8.5703125" style="44" customWidth="1"/>
    <col min="10" max="10" width="20.140625" style="44" customWidth="1"/>
    <col min="11" max="18" width="11.140625" style="44" customWidth="1"/>
    <col min="19" max="19" width="18.28515625" style="44" customWidth="1"/>
    <col min="20" max="20" width="22.42578125" style="44" customWidth="1"/>
    <col min="21" max="21" width="30.7109375" style="44" customWidth="1"/>
    <col min="22" max="23" width="9.28515625" style="44" customWidth="1"/>
    <col min="24" max="25" width="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
        <v>471</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'2. паспорт  ТП'!A11:S11</f>
        <v>Q_PK1900.07.01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E14" s="206"/>
      <c r="F14" s="206"/>
      <c r="G14" s="206"/>
      <c r="H14" s="206"/>
      <c r="I14" s="206"/>
      <c r="J14" s="206"/>
      <c r="K14" s="206"/>
      <c r="L14" s="206"/>
      <c r="M14" s="206"/>
      <c r="N14" s="206"/>
      <c r="O14" s="206"/>
      <c r="P14" s="206"/>
      <c r="Q14" s="206"/>
      <c r="R14" s="206"/>
      <c r="S14" s="206"/>
      <c r="T14" s="206"/>
      <c r="U14" s="206"/>
      <c r="V14" s="206"/>
      <c r="W14" s="206"/>
    </row>
    <row r="15" spans="1:27" s="3" customFormat="1" ht="15.75" customHeight="1" x14ac:dyDescent="0.2">
      <c r="A15" s="303" t="str">
        <f>'2. паспорт  ТП'!A14:S14</f>
        <v xml:space="preserve">Покупка оборудования, не требующего монтажа (MRU-200 Измеритель параметров заземляющих устройств (1шт)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2" customFormat="1" ht="21" customHeight="1" x14ac:dyDescent="0.25"/>
    <row r="21" spans="1:27" ht="15.75" customHeight="1" x14ac:dyDescent="0.25">
      <c r="A21" s="304" t="s">
        <v>5</v>
      </c>
      <c r="B21" s="307" t="s">
        <v>438</v>
      </c>
      <c r="C21" s="308"/>
      <c r="D21" s="307" t="s">
        <v>440</v>
      </c>
      <c r="E21" s="308"/>
      <c r="F21" s="287" t="s">
        <v>94</v>
      </c>
      <c r="G21" s="289"/>
      <c r="H21" s="289"/>
      <c r="I21" s="288"/>
      <c r="J21" s="304" t="s">
        <v>441</v>
      </c>
      <c r="K21" s="307" t="s">
        <v>442</v>
      </c>
      <c r="L21" s="308"/>
      <c r="M21" s="307" t="s">
        <v>443</v>
      </c>
      <c r="N21" s="308"/>
      <c r="O21" s="307" t="s">
        <v>430</v>
      </c>
      <c r="P21" s="308"/>
      <c r="Q21" s="307" t="s">
        <v>117</v>
      </c>
      <c r="R21" s="308"/>
      <c r="S21" s="304" t="s">
        <v>116</v>
      </c>
      <c r="T21" s="304" t="s">
        <v>444</v>
      </c>
      <c r="U21" s="304" t="s">
        <v>439</v>
      </c>
      <c r="V21" s="307" t="s">
        <v>115</v>
      </c>
      <c r="W21" s="308"/>
      <c r="X21" s="287" t="s">
        <v>107</v>
      </c>
      <c r="Y21" s="289"/>
      <c r="Z21" s="287" t="s">
        <v>106</v>
      </c>
      <c r="AA21" s="289"/>
    </row>
    <row r="22" spans="1:27" ht="216" customHeight="1" x14ac:dyDescent="0.25">
      <c r="A22" s="305"/>
      <c r="B22" s="309"/>
      <c r="C22" s="310"/>
      <c r="D22" s="309"/>
      <c r="E22" s="310"/>
      <c r="F22" s="287" t="s">
        <v>114</v>
      </c>
      <c r="G22" s="288"/>
      <c r="H22" s="287" t="s">
        <v>113</v>
      </c>
      <c r="I22" s="288"/>
      <c r="J22" s="306"/>
      <c r="K22" s="309"/>
      <c r="L22" s="310"/>
      <c r="M22" s="309"/>
      <c r="N22" s="310"/>
      <c r="O22" s="309"/>
      <c r="P22" s="310"/>
      <c r="Q22" s="309"/>
      <c r="R22" s="310"/>
      <c r="S22" s="306"/>
      <c r="T22" s="306"/>
      <c r="U22" s="306"/>
      <c r="V22" s="309"/>
      <c r="W22" s="310"/>
      <c r="X22" s="81" t="s">
        <v>105</v>
      </c>
      <c r="Y22" s="81" t="s">
        <v>428</v>
      </c>
      <c r="Z22" s="81" t="s">
        <v>104</v>
      </c>
      <c r="AA22" s="81" t="s">
        <v>103</v>
      </c>
    </row>
    <row r="23" spans="1:27" ht="60" customHeight="1" x14ac:dyDescent="0.25">
      <c r="A23" s="306"/>
      <c r="B23" s="168" t="s">
        <v>101</v>
      </c>
      <c r="C23" s="168" t="s">
        <v>102</v>
      </c>
      <c r="D23" s="82" t="s">
        <v>101</v>
      </c>
      <c r="E23" s="82" t="s">
        <v>102</v>
      </c>
      <c r="F23" s="82" t="s">
        <v>101</v>
      </c>
      <c r="G23" s="82" t="s">
        <v>102</v>
      </c>
      <c r="H23" s="82" t="s">
        <v>101</v>
      </c>
      <c r="I23" s="82" t="s">
        <v>102</v>
      </c>
      <c r="J23" s="82" t="s">
        <v>101</v>
      </c>
      <c r="K23" s="82" t="s">
        <v>101</v>
      </c>
      <c r="L23" s="82" t="s">
        <v>102</v>
      </c>
      <c r="M23" s="82" t="s">
        <v>101</v>
      </c>
      <c r="N23" s="82" t="s">
        <v>102</v>
      </c>
      <c r="O23" s="82" t="s">
        <v>101</v>
      </c>
      <c r="P23" s="82" t="s">
        <v>102</v>
      </c>
      <c r="Q23" s="82" t="s">
        <v>101</v>
      </c>
      <c r="R23" s="82" t="s">
        <v>102</v>
      </c>
      <c r="S23" s="82" t="s">
        <v>101</v>
      </c>
      <c r="T23" s="82" t="s">
        <v>101</v>
      </c>
      <c r="U23" s="82" t="s">
        <v>101</v>
      </c>
      <c r="V23" s="82" t="s">
        <v>101</v>
      </c>
      <c r="W23" s="82" t="s">
        <v>102</v>
      </c>
      <c r="X23" s="82" t="s">
        <v>101</v>
      </c>
      <c r="Y23" s="82" t="s">
        <v>101</v>
      </c>
      <c r="Z23" s="81" t="s">
        <v>101</v>
      </c>
      <c r="AA23" s="81" t="s">
        <v>101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x14ac:dyDescent="0.25">
      <c r="A25" s="87" t="s">
        <v>468</v>
      </c>
      <c r="B25" s="88" t="s">
        <v>468</v>
      </c>
      <c r="C25" s="88" t="s">
        <v>468</v>
      </c>
      <c r="D25" s="88" t="s">
        <v>468</v>
      </c>
      <c r="E25" s="88" t="s">
        <v>468</v>
      </c>
      <c r="F25" s="88" t="s">
        <v>318</v>
      </c>
      <c r="G25" s="89" t="s">
        <v>318</v>
      </c>
      <c r="H25" s="89" t="s">
        <v>468</v>
      </c>
      <c r="I25" s="89" t="s">
        <v>468</v>
      </c>
      <c r="J25" s="90" t="s">
        <v>468</v>
      </c>
      <c r="K25" s="90" t="s">
        <v>468</v>
      </c>
      <c r="L25" s="179" t="s">
        <v>468</v>
      </c>
      <c r="M25" s="91" t="s">
        <v>468</v>
      </c>
      <c r="N25" s="92" t="s">
        <v>468</v>
      </c>
      <c r="O25" s="180" t="s">
        <v>468</v>
      </c>
      <c r="P25" s="180" t="s">
        <v>468</v>
      </c>
      <c r="Q25" s="180" t="s">
        <v>469</v>
      </c>
      <c r="R25" s="89" t="s">
        <v>468</v>
      </c>
      <c r="S25" s="90" t="s">
        <v>468</v>
      </c>
      <c r="T25" s="90" t="s">
        <v>318</v>
      </c>
      <c r="U25" s="90" t="s">
        <v>318</v>
      </c>
      <c r="V25" s="90" t="s">
        <v>468</v>
      </c>
      <c r="W25" s="180" t="s">
        <v>468</v>
      </c>
      <c r="X25" s="181" t="s">
        <v>468</v>
      </c>
      <c r="Y25" s="181" t="s">
        <v>468</v>
      </c>
      <c r="Z25" s="87" t="s">
        <v>318</v>
      </c>
      <c r="AA25" s="87" t="s">
        <v>318</v>
      </c>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8.5703125"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
        <v>471</v>
      </c>
      <c r="B9" s="290"/>
      <c r="C9" s="290"/>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Q_PK1900.07.01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8" t="str">
        <f>'1. паспорт местоположение'!A15:C15</f>
        <v xml:space="preserve">Покупка оборудования, не требующего монтажа (MRU-200 Измеритель параметров заземляющих устройств (1шт) </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424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436</v>
      </c>
      <c r="C22" s="234" t="s">
        <v>536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2"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2" t="s">
        <v>534</v>
      </c>
      <c r="D24" s="246"/>
      <c r="E24" s="246"/>
      <c r="F24" s="246"/>
      <c r="G24" s="246"/>
      <c r="H24" s="23"/>
      <c r="I24" s="23"/>
      <c r="J24" s="23"/>
      <c r="K24" s="23"/>
      <c r="L24" s="23"/>
      <c r="M24" s="23"/>
      <c r="N24" s="23"/>
      <c r="O24" s="23"/>
      <c r="P24" s="23"/>
      <c r="Q24" s="23"/>
      <c r="R24" s="23"/>
      <c r="S24" s="23"/>
      <c r="T24" s="23"/>
      <c r="U24" s="23"/>
    </row>
    <row r="25" spans="1:21" ht="63" customHeight="1" x14ac:dyDescent="0.25">
      <c r="A25" s="24" t="s">
        <v>61</v>
      </c>
      <c r="B25" s="26" t="s">
        <v>457</v>
      </c>
      <c r="C25" s="249" t="s">
        <v>523</v>
      </c>
      <c r="D25" s="247"/>
      <c r="E25" s="246"/>
      <c r="F25" s="248"/>
      <c r="G25" s="248"/>
      <c r="H25" s="23"/>
      <c r="I25" s="23"/>
      <c r="J25" s="23"/>
      <c r="K25" s="23"/>
      <c r="L25" s="23"/>
      <c r="M25" s="23"/>
      <c r="N25" s="23"/>
      <c r="O25" s="23"/>
      <c r="P25" s="23"/>
      <c r="Q25" s="23"/>
      <c r="R25" s="23"/>
      <c r="S25" s="23"/>
      <c r="T25" s="23"/>
      <c r="U25" s="23"/>
    </row>
    <row r="26" spans="1:21" ht="42.75" customHeight="1" x14ac:dyDescent="0.25">
      <c r="A26" s="24" t="s">
        <v>59</v>
      </c>
      <c r="B26" s="26" t="s">
        <v>218</v>
      </c>
      <c r="C26" s="32" t="s">
        <v>467</v>
      </c>
      <c r="D26" s="23"/>
      <c r="E26" s="23"/>
      <c r="F26" s="23"/>
      <c r="G26" s="23"/>
      <c r="H26" s="23"/>
      <c r="I26" s="23"/>
      <c r="J26" s="23"/>
      <c r="K26" s="23"/>
      <c r="L26" s="23"/>
      <c r="M26" s="23"/>
      <c r="N26" s="23"/>
      <c r="O26" s="23"/>
      <c r="P26" s="23"/>
      <c r="Q26" s="23"/>
      <c r="R26" s="23"/>
      <c r="S26" s="23"/>
      <c r="T26" s="23"/>
      <c r="U26" s="23"/>
    </row>
    <row r="27" spans="1:21" ht="141.75" x14ac:dyDescent="0.25">
      <c r="A27" s="24" t="s">
        <v>58</v>
      </c>
      <c r="B27" s="25" t="s">
        <v>437</v>
      </c>
      <c r="C27" s="25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4">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5"/>
      <c r="AB6" s="16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5"/>
      <c r="AB7" s="165"/>
    </row>
    <row r="8" spans="1:28" ht="15.75" x14ac:dyDescent="0.25">
      <c r="A8" s="276" t="s">
        <v>471</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6"/>
      <c r="AB8" s="166"/>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7"/>
      <c r="AB9" s="16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5"/>
      <c r="AB10" s="165"/>
    </row>
    <row r="11" spans="1:28" ht="15.75" x14ac:dyDescent="0.25">
      <c r="A11" s="276" t="str">
        <f>'1. паспорт местоположение'!A12:C12</f>
        <v>Q_PK1900.07.01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6"/>
      <c r="AB11" s="166"/>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7"/>
      <c r="AB12" s="16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 xml:space="preserve">Покупка оборудования, не требующего монтажа (MRU-200 Измеритель параметров заземляющих устройств (1шт)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6"/>
      <c r="AB14" s="166"/>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7"/>
      <c r="AB15" s="16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5"/>
      <c r="AB16" s="17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5"/>
      <c r="AB17" s="17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5"/>
      <c r="AB18" s="17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5"/>
      <c r="AB19" s="17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6"/>
      <c r="AB20" s="17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6"/>
      <c r="AB21" s="176"/>
    </row>
    <row r="22" spans="1:28" x14ac:dyDescent="0.25">
      <c r="A22" s="315" t="s">
        <v>455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7"/>
      <c r="AB22" s="177"/>
    </row>
    <row r="23" spans="1:28" ht="32.25" customHeight="1" x14ac:dyDescent="0.25">
      <c r="A23" s="317" t="s">
        <v>315</v>
      </c>
      <c r="B23" s="318"/>
      <c r="C23" s="318"/>
      <c r="D23" s="318"/>
      <c r="E23" s="318"/>
      <c r="F23" s="318"/>
      <c r="G23" s="318"/>
      <c r="H23" s="318"/>
      <c r="I23" s="318"/>
      <c r="J23" s="318"/>
      <c r="K23" s="318"/>
      <c r="L23" s="319"/>
      <c r="M23" s="316" t="s">
        <v>316</v>
      </c>
      <c r="N23" s="316"/>
      <c r="O23" s="316"/>
      <c r="P23" s="316"/>
      <c r="Q23" s="316"/>
      <c r="R23" s="316"/>
      <c r="S23" s="316"/>
      <c r="T23" s="316"/>
      <c r="U23" s="316"/>
      <c r="V23" s="316"/>
      <c r="W23" s="316"/>
      <c r="X23" s="316"/>
      <c r="Y23" s="316"/>
      <c r="Z23" s="316"/>
    </row>
    <row r="24" spans="1:28" ht="151.5" customHeight="1" x14ac:dyDescent="0.25">
      <c r="A24" s="78" t="s">
        <v>221</v>
      </c>
      <c r="B24" s="79" t="s">
        <v>228</v>
      </c>
      <c r="C24" s="78" t="s">
        <v>309</v>
      </c>
      <c r="D24" s="78" t="s">
        <v>222</v>
      </c>
      <c r="E24" s="78" t="s">
        <v>310</v>
      </c>
      <c r="F24" s="78" t="s">
        <v>312</v>
      </c>
      <c r="G24" s="78" t="s">
        <v>311</v>
      </c>
      <c r="H24" s="78" t="s">
        <v>223</v>
      </c>
      <c r="I24" s="78" t="s">
        <v>313</v>
      </c>
      <c r="J24" s="78" t="s">
        <v>229</v>
      </c>
      <c r="K24" s="79" t="s">
        <v>227</v>
      </c>
      <c r="L24" s="79" t="s">
        <v>224</v>
      </c>
      <c r="M24" s="80" t="s">
        <v>236</v>
      </c>
      <c r="N24" s="79" t="s">
        <v>465</v>
      </c>
      <c r="O24" s="78" t="s">
        <v>234</v>
      </c>
      <c r="P24" s="78" t="s">
        <v>235</v>
      </c>
      <c r="Q24" s="78" t="s">
        <v>233</v>
      </c>
      <c r="R24" s="78" t="s">
        <v>223</v>
      </c>
      <c r="S24" s="78" t="s">
        <v>232</v>
      </c>
      <c r="T24" s="78" t="s">
        <v>231</v>
      </c>
      <c r="U24" s="78" t="s">
        <v>308</v>
      </c>
      <c r="V24" s="78" t="s">
        <v>233</v>
      </c>
      <c r="W24" s="93" t="s">
        <v>226</v>
      </c>
      <c r="X24" s="93" t="s">
        <v>238</v>
      </c>
      <c r="Y24" s="93" t="s">
        <v>239</v>
      </c>
      <c r="Z24" s="95" t="s">
        <v>237</v>
      </c>
    </row>
    <row r="25" spans="1:28" ht="16.5" customHeight="1" x14ac:dyDescent="0.25">
      <c r="A25" s="78">
        <v>1</v>
      </c>
      <c r="B25" s="79">
        <v>2</v>
      </c>
      <c r="C25" s="78">
        <v>3</v>
      </c>
      <c r="D25" s="79">
        <v>4</v>
      </c>
      <c r="E25" s="78">
        <v>5</v>
      </c>
      <c r="F25" s="79">
        <v>6</v>
      </c>
      <c r="G25" s="78">
        <v>7</v>
      </c>
      <c r="H25" s="79">
        <v>8</v>
      </c>
      <c r="I25" s="78">
        <v>9</v>
      </c>
      <c r="J25" s="79">
        <v>10</v>
      </c>
      <c r="K25" s="178">
        <v>11</v>
      </c>
      <c r="L25" s="79">
        <v>12</v>
      </c>
      <c r="M25" s="178">
        <v>13</v>
      </c>
      <c r="N25" s="79">
        <v>14</v>
      </c>
      <c r="O25" s="178">
        <v>15</v>
      </c>
      <c r="P25" s="79">
        <v>16</v>
      </c>
      <c r="Q25" s="178">
        <v>17</v>
      </c>
      <c r="R25" s="79">
        <v>18</v>
      </c>
      <c r="S25" s="178">
        <v>19</v>
      </c>
      <c r="T25" s="79">
        <v>20</v>
      </c>
      <c r="U25" s="178">
        <v>21</v>
      </c>
      <c r="V25" s="79">
        <v>22</v>
      </c>
      <c r="W25" s="178">
        <v>23</v>
      </c>
      <c r="X25" s="79">
        <v>24</v>
      </c>
      <c r="Y25" s="17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'3.4. Паспорт надежность'!A4:Z4</f>
        <v>Год раскрытия информации: 2026 год</v>
      </c>
      <c r="B5" s="271"/>
      <c r="C5" s="271"/>
      <c r="D5" s="271"/>
      <c r="E5" s="271"/>
      <c r="F5" s="271"/>
      <c r="G5" s="271"/>
      <c r="H5" s="271"/>
      <c r="I5" s="271"/>
      <c r="J5" s="271"/>
      <c r="K5" s="271"/>
      <c r="L5" s="271"/>
      <c r="M5" s="271"/>
      <c r="N5" s="271"/>
      <c r="O5" s="27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
        <v>471</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Q_PK1900.07.01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6" t="str">
        <f>'1. паспорт местоположение'!A15:C15</f>
        <v xml:space="preserve">Покупка оборудования, не требующего монтажа (MRU-200 Измеритель параметров заземляющих устройств (1шт)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432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0" t="s">
        <v>86</v>
      </c>
      <c r="F19" s="321"/>
      <c r="G19" s="321"/>
      <c r="H19" s="321"/>
      <c r="I19" s="32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5" t="s">
        <v>84</v>
      </c>
      <c r="F20" s="35" t="s">
        <v>83</v>
      </c>
      <c r="G20" s="35" t="s">
        <v>82</v>
      </c>
      <c r="H20" s="35" t="s">
        <v>81</v>
      </c>
      <c r="I20" s="35" t="s">
        <v>80</v>
      </c>
      <c r="J20" s="35" t="s">
        <v>79</v>
      </c>
      <c r="K20" s="35" t="s">
        <v>4</v>
      </c>
      <c r="L20" s="43" t="s">
        <v>3</v>
      </c>
      <c r="M20" s="42" t="s">
        <v>219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470</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
        <v>471</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Q_PK1900.07.01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29" t="str">
        <f>'1. паспорт местоположение'!A15:C15</f>
        <v xml:space="preserve">Покупка оборудования, не требующего монтажа (MRU-200 Измеритель параметров заземляющих устройств (1шт)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433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2" t="s">
        <v>305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7"/>
      <c r="AN24" s="97"/>
      <c r="AO24" s="125"/>
      <c r="AP24" s="125"/>
      <c r="AQ24" s="125"/>
      <c r="AR24" s="125"/>
      <c r="AS24" s="103"/>
    </row>
    <row r="25" spans="1:45" ht="12.75" customHeight="1" x14ac:dyDescent="0.25">
      <c r="A25" s="333" t="s">
        <v>304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6"/>
      <c r="AM25" s="98"/>
      <c r="AN25" s="337" t="s">
        <v>303</v>
      </c>
      <c r="AO25" s="337"/>
      <c r="AP25" s="337"/>
      <c r="AQ25" s="331"/>
      <c r="AR25" s="331"/>
      <c r="AS25" s="103"/>
    </row>
    <row r="26" spans="1:45" ht="17.25" customHeight="1" x14ac:dyDescent="0.25">
      <c r="A26" s="344" t="s">
        <v>302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8"/>
      <c r="AN26" s="324" t="s">
        <v>301</v>
      </c>
      <c r="AO26" s="325"/>
      <c r="AP26" s="326"/>
      <c r="AQ26" s="327"/>
      <c r="AR26" s="328"/>
      <c r="AS26" s="103"/>
    </row>
    <row r="27" spans="1:45" ht="17.25" customHeight="1" x14ac:dyDescent="0.25">
      <c r="A27" s="344" t="s">
        <v>300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8"/>
      <c r="AN27" s="324" t="s">
        <v>299</v>
      </c>
      <c r="AO27" s="325"/>
      <c r="AP27" s="326"/>
      <c r="AQ27" s="327"/>
      <c r="AR27" s="328"/>
      <c r="AS27" s="103"/>
    </row>
    <row r="28" spans="1:45" ht="27.75" customHeight="1" thickBot="1" x14ac:dyDescent="0.3">
      <c r="A28" s="347" t="s">
        <v>298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297</v>
      </c>
      <c r="AO28" s="352"/>
      <c r="AP28" s="353"/>
      <c r="AQ28" s="327"/>
      <c r="AR28" s="328"/>
      <c r="AS28" s="103"/>
    </row>
    <row r="29" spans="1:45" ht="17.25" customHeight="1" x14ac:dyDescent="0.25">
      <c r="A29" s="338" t="s">
        <v>296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98"/>
      <c r="AN29" s="341"/>
      <c r="AO29" s="342"/>
      <c r="AP29" s="342"/>
      <c r="AQ29" s="327"/>
      <c r="AR29" s="343"/>
      <c r="AS29" s="103"/>
    </row>
    <row r="30" spans="1:45" ht="17.25" customHeight="1" x14ac:dyDescent="0.25">
      <c r="A30" s="344" t="s">
        <v>295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8"/>
      <c r="AS30" s="103"/>
    </row>
    <row r="31" spans="1:45" ht="17.25" customHeight="1" x14ac:dyDescent="0.25">
      <c r="A31" s="344" t="s">
        <v>294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8"/>
      <c r="AN31" s="98"/>
      <c r="AO31" s="124"/>
      <c r="AP31" s="124"/>
      <c r="AQ31" s="124"/>
      <c r="AR31" s="124"/>
      <c r="AS31" s="103"/>
    </row>
    <row r="32" spans="1:45" ht="17.25" customHeight="1" x14ac:dyDescent="0.25">
      <c r="A32" s="344" t="s">
        <v>269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8"/>
      <c r="AN32" s="98"/>
      <c r="AO32" s="98"/>
      <c r="AP32" s="98"/>
      <c r="AQ32" s="98"/>
      <c r="AR32" s="98"/>
      <c r="AS32" s="103"/>
    </row>
    <row r="33" spans="1:45" ht="17.25" customHeight="1" x14ac:dyDescent="0.25">
      <c r="A33" s="344" t="s">
        <v>293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98"/>
      <c r="AN33" s="98"/>
      <c r="AO33" s="98"/>
      <c r="AP33" s="98"/>
      <c r="AQ33" s="98"/>
      <c r="AR33" s="98"/>
      <c r="AS33" s="103"/>
    </row>
    <row r="34" spans="1:45" ht="17.25" customHeight="1" x14ac:dyDescent="0.25">
      <c r="A34" s="344" t="s">
        <v>292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8"/>
      <c r="AN34" s="98"/>
      <c r="AO34" s="98"/>
      <c r="AP34" s="98"/>
      <c r="AQ34" s="98"/>
      <c r="AR34" s="98"/>
      <c r="AS34" s="103"/>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8"/>
      <c r="AN35" s="98"/>
      <c r="AO35" s="98"/>
      <c r="AP35" s="98"/>
      <c r="AQ35" s="98"/>
      <c r="AR35" s="98"/>
      <c r="AS35" s="103"/>
    </row>
    <row r="36" spans="1:45" ht="17.25" customHeight="1" thickBot="1" x14ac:dyDescent="0.3">
      <c r="A36" s="355" t="s">
        <v>257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98"/>
      <c r="AN36" s="98"/>
      <c r="AO36" s="98"/>
      <c r="AP36" s="98"/>
      <c r="AQ36" s="98"/>
      <c r="AR36" s="98"/>
      <c r="AS36" s="10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6"/>
      <c r="AL37" s="336"/>
      <c r="AM37" s="98"/>
      <c r="AN37" s="98"/>
      <c r="AO37" s="98"/>
      <c r="AP37" s="98"/>
      <c r="AQ37" s="98"/>
      <c r="AR37" s="98"/>
      <c r="AS37" s="103"/>
    </row>
    <row r="38" spans="1:45" ht="17.25" customHeight="1" x14ac:dyDescent="0.25">
      <c r="A38" s="344" t="s">
        <v>291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8"/>
      <c r="AN38" s="98"/>
      <c r="AO38" s="98"/>
      <c r="AP38" s="98"/>
      <c r="AQ38" s="98"/>
      <c r="AR38" s="98"/>
      <c r="AS38" s="103"/>
    </row>
    <row r="39" spans="1:45" ht="17.25" customHeight="1" thickBot="1" x14ac:dyDescent="0.3">
      <c r="A39" s="355" t="s">
        <v>290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98"/>
      <c r="AN39" s="98"/>
      <c r="AO39" s="98"/>
      <c r="AP39" s="98"/>
      <c r="AQ39" s="98"/>
      <c r="AR39" s="98"/>
      <c r="AS39" s="103"/>
    </row>
    <row r="40" spans="1:45" ht="17.25" customHeight="1" x14ac:dyDescent="0.25">
      <c r="A40" s="333" t="s">
        <v>289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6"/>
      <c r="AL40" s="336"/>
      <c r="AM40" s="98"/>
      <c r="AN40" s="98"/>
      <c r="AO40" s="98"/>
      <c r="AP40" s="98"/>
      <c r="AQ40" s="98"/>
      <c r="AR40" s="98"/>
      <c r="AS40" s="103"/>
    </row>
    <row r="41" spans="1:45" ht="17.25" customHeight="1" x14ac:dyDescent="0.25">
      <c r="A41" s="344" t="s">
        <v>288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8"/>
      <c r="AN41" s="98"/>
      <c r="AO41" s="98"/>
      <c r="AP41" s="98"/>
      <c r="AQ41" s="98"/>
      <c r="AR41" s="98"/>
      <c r="AS41" s="103"/>
    </row>
    <row r="42" spans="1:45" ht="17.25" customHeight="1" x14ac:dyDescent="0.25">
      <c r="A42" s="344" t="s">
        <v>287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8"/>
      <c r="AN42" s="98"/>
      <c r="AO42" s="98"/>
      <c r="AP42" s="98"/>
      <c r="AQ42" s="98"/>
      <c r="AR42" s="98"/>
      <c r="AS42" s="103"/>
    </row>
    <row r="43" spans="1:45" ht="17.25" customHeight="1" x14ac:dyDescent="0.25">
      <c r="A43" s="344" t="s">
        <v>286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8"/>
      <c r="AN43" s="98"/>
      <c r="AO43" s="98"/>
      <c r="AP43" s="98"/>
      <c r="AQ43" s="98"/>
      <c r="AR43" s="98"/>
      <c r="AS43" s="103"/>
    </row>
    <row r="44" spans="1:45" ht="17.25" customHeight="1" x14ac:dyDescent="0.25">
      <c r="A44" s="344" t="s">
        <v>285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8"/>
      <c r="AN44" s="98"/>
      <c r="AO44" s="98"/>
      <c r="AP44" s="98"/>
      <c r="AQ44" s="98"/>
      <c r="AR44" s="98"/>
      <c r="AS44" s="103"/>
    </row>
    <row r="45" spans="1:45" ht="17.25" customHeight="1" x14ac:dyDescent="0.25">
      <c r="A45" s="344" t="s">
        <v>284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8"/>
      <c r="AN45" s="98"/>
      <c r="AO45" s="98"/>
      <c r="AP45" s="98"/>
      <c r="AQ45" s="98"/>
      <c r="AR45" s="98"/>
      <c r="AS45" s="103"/>
    </row>
    <row r="46" spans="1:45" ht="17.25" customHeight="1" thickBot="1" x14ac:dyDescent="0.3">
      <c r="A46" s="357" t="s">
        <v>283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8"/>
      <c r="AN46" s="98"/>
      <c r="AO46" s="98"/>
      <c r="AP46" s="98"/>
      <c r="AQ46" s="98"/>
      <c r="AR46" s="98"/>
      <c r="AS46" s="103"/>
    </row>
    <row r="47" spans="1:45" ht="24" customHeight="1" x14ac:dyDescent="0.25">
      <c r="A47" s="360" t="s">
        <v>282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263</v>
      </c>
      <c r="AN47" s="363"/>
      <c r="AO47" s="111" t="s">
        <v>262</v>
      </c>
      <c r="AP47" s="111" t="s">
        <v>261</v>
      </c>
      <c r="AQ47" s="103"/>
    </row>
    <row r="48" spans="1:45" ht="12" customHeight="1" x14ac:dyDescent="0.25">
      <c r="A48" s="344" t="s">
        <v>281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5"/>
      <c r="AP48" s="115"/>
      <c r="AQ48" s="103"/>
    </row>
    <row r="49" spans="1:43" ht="12" customHeight="1" x14ac:dyDescent="0.25">
      <c r="A49" s="344" t="s">
        <v>280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5"/>
      <c r="AP49" s="115"/>
      <c r="AQ49" s="103"/>
    </row>
    <row r="50" spans="1:43" ht="12" customHeight="1" thickBot="1" x14ac:dyDescent="0.3">
      <c r="A50" s="355" t="s">
        <v>279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4" t="s">
        <v>278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263</v>
      </c>
      <c r="AN52" s="363"/>
      <c r="AO52" s="111" t="s">
        <v>262</v>
      </c>
      <c r="AP52" s="111" t="s">
        <v>261</v>
      </c>
      <c r="AQ52" s="103"/>
    </row>
    <row r="53" spans="1:43" ht="11.25" customHeight="1" x14ac:dyDescent="0.25">
      <c r="A53" s="366" t="s">
        <v>277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19"/>
      <c r="AP53" s="119"/>
      <c r="AQ53" s="103"/>
    </row>
    <row r="54" spans="1:43" ht="12" customHeight="1" x14ac:dyDescent="0.25">
      <c r="A54" s="344" t="s">
        <v>276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5"/>
      <c r="AP54" s="115"/>
      <c r="AQ54" s="103"/>
    </row>
    <row r="55" spans="1:43" ht="12" customHeight="1" x14ac:dyDescent="0.25">
      <c r="A55" s="344" t="s">
        <v>275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5"/>
      <c r="AP55" s="115"/>
      <c r="AQ55" s="103"/>
    </row>
    <row r="56" spans="1:43" ht="12" customHeight="1" thickBot="1" x14ac:dyDescent="0.3">
      <c r="A56" s="355" t="s">
        <v>274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4" t="s">
        <v>273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263</v>
      </c>
      <c r="AN58" s="363"/>
      <c r="AO58" s="111" t="s">
        <v>262</v>
      </c>
      <c r="AP58" s="111" t="s">
        <v>261</v>
      </c>
      <c r="AQ58" s="103"/>
    </row>
    <row r="59" spans="1:43" ht="12.75" customHeight="1" x14ac:dyDescent="0.25">
      <c r="A59" s="368" t="s">
        <v>272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7"/>
      <c r="AP59" s="117"/>
      <c r="AQ59" s="109"/>
    </row>
    <row r="60" spans="1:43" ht="12" customHeight="1" x14ac:dyDescent="0.25">
      <c r="A60" s="344" t="s">
        <v>271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5"/>
      <c r="AP60" s="115"/>
      <c r="AQ60" s="103"/>
    </row>
    <row r="61" spans="1:43" ht="12" customHeight="1" x14ac:dyDescent="0.25">
      <c r="A61" s="344" t="s">
        <v>270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5"/>
      <c r="AP61" s="115"/>
      <c r="AQ61" s="103"/>
    </row>
    <row r="62" spans="1:43" ht="12" customHeight="1" x14ac:dyDescent="0.25">
      <c r="A62" s="344" t="s">
        <v>269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5"/>
      <c r="AP62" s="115"/>
      <c r="AQ62" s="103"/>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5"/>
      <c r="AP63" s="115"/>
      <c r="AQ63" s="103"/>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5"/>
      <c r="AP64" s="115"/>
      <c r="AQ64" s="103"/>
    </row>
    <row r="65" spans="1:43" ht="12" customHeight="1" x14ac:dyDescent="0.25">
      <c r="A65" s="344" t="s">
        <v>268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5"/>
      <c r="AP65" s="115"/>
      <c r="AQ65" s="103"/>
    </row>
    <row r="66" spans="1:43" ht="27.75" customHeight="1" x14ac:dyDescent="0.25">
      <c r="A66" s="371" t="s">
        <v>267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6"/>
      <c r="AP66" s="116"/>
      <c r="AQ66" s="109"/>
    </row>
    <row r="67" spans="1:43" ht="11.25" customHeight="1" x14ac:dyDescent="0.25">
      <c r="A67" s="344" t="s">
        <v>259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5"/>
      <c r="AP67" s="115"/>
      <c r="AQ67" s="103"/>
    </row>
    <row r="68" spans="1:43" ht="25.5" customHeight="1" x14ac:dyDescent="0.25">
      <c r="A68" s="371" t="s">
        <v>260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6"/>
      <c r="AP68" s="116"/>
      <c r="AQ68" s="109"/>
    </row>
    <row r="69" spans="1:43" ht="12" customHeight="1" x14ac:dyDescent="0.25">
      <c r="A69" s="344" t="s">
        <v>258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5"/>
      <c r="AP69" s="115"/>
      <c r="AQ69" s="103"/>
    </row>
    <row r="70" spans="1:43" ht="12.75" customHeight="1" x14ac:dyDescent="0.25">
      <c r="A70" s="375" t="s">
        <v>266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16"/>
      <c r="AP70" s="116"/>
      <c r="AQ70" s="109"/>
    </row>
    <row r="71" spans="1:43" ht="12" customHeight="1" x14ac:dyDescent="0.25">
      <c r="A71" s="344" t="s">
        <v>257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5"/>
      <c r="AP71" s="115"/>
      <c r="AQ71" s="103"/>
    </row>
    <row r="72" spans="1:43" ht="12.75" customHeight="1" thickBot="1" x14ac:dyDescent="0.3">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4" t="s">
        <v>264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263</v>
      </c>
      <c r="AN74" s="363"/>
      <c r="AO74" s="111" t="s">
        <v>262</v>
      </c>
      <c r="AP74" s="111" t="s">
        <v>261</v>
      </c>
      <c r="AQ74" s="103"/>
    </row>
    <row r="75" spans="1:43" ht="25.5" customHeight="1" x14ac:dyDescent="0.25">
      <c r="A75" s="371" t="s">
        <v>260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07"/>
      <c r="AP75" s="107"/>
      <c r="AQ75" s="109"/>
    </row>
    <row r="76" spans="1:43" ht="12" customHeight="1" x14ac:dyDescent="0.25">
      <c r="A76" s="344" t="s">
        <v>259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0"/>
      <c r="AP76" s="110"/>
      <c r="AQ76" s="103"/>
    </row>
    <row r="77" spans="1:43" ht="12" customHeight="1" x14ac:dyDescent="0.25">
      <c r="A77" s="344" t="s">
        <v>258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0"/>
      <c r="AP77" s="110"/>
      <c r="AQ77" s="103"/>
    </row>
    <row r="78" spans="1:43" ht="12" customHeight="1" x14ac:dyDescent="0.25">
      <c r="A78" s="344" t="s">
        <v>257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0"/>
      <c r="AP78" s="110"/>
      <c r="AQ78" s="103"/>
    </row>
    <row r="79" spans="1:43" ht="12" customHeight="1" x14ac:dyDescent="0.25">
      <c r="A79" s="344" t="s">
        <v>256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0"/>
      <c r="AP79" s="110"/>
      <c r="AQ79" s="103"/>
    </row>
    <row r="80" spans="1:43" ht="12" customHeight="1" x14ac:dyDescent="0.25">
      <c r="A80" s="344" t="s">
        <v>255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0"/>
      <c r="AP80" s="110"/>
      <c r="AQ80" s="103"/>
    </row>
    <row r="81" spans="1:45" ht="12.75" customHeight="1" x14ac:dyDescent="0.25">
      <c r="A81" s="344" t="s">
        <v>254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0"/>
      <c r="AP81" s="110"/>
      <c r="AQ81" s="103"/>
    </row>
    <row r="82" spans="1:45" ht="12.75" customHeight="1" x14ac:dyDescent="0.25">
      <c r="A82" s="344" t="s">
        <v>253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0"/>
      <c r="AP82" s="110"/>
      <c r="AQ82" s="103"/>
    </row>
    <row r="83" spans="1:45" ht="12" customHeight="1" x14ac:dyDescent="0.25">
      <c r="A83" s="375" t="s">
        <v>252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07"/>
      <c r="AP83" s="107"/>
      <c r="AQ83" s="109"/>
    </row>
    <row r="84" spans="1:45" ht="12" customHeight="1" x14ac:dyDescent="0.25">
      <c r="A84" s="375" t="s">
        <v>251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07"/>
      <c r="AP84" s="107"/>
      <c r="AQ84" s="109"/>
    </row>
    <row r="85" spans="1:45" ht="12" customHeight="1"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0"/>
      <c r="AP85" s="110"/>
      <c r="AQ85" s="97"/>
    </row>
    <row r="86" spans="1:45" ht="27.75" customHeight="1" x14ac:dyDescent="0.25">
      <c r="A86" s="371" t="s">
        <v>249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07"/>
      <c r="AP86" s="107"/>
      <c r="AQ86" s="109"/>
    </row>
    <row r="87" spans="1:45" x14ac:dyDescent="0.25">
      <c r="A87" s="371" t="s">
        <v>248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07"/>
      <c r="AP87" s="107"/>
      <c r="AQ87" s="109"/>
    </row>
    <row r="88" spans="1:45" ht="14.25" customHeight="1" x14ac:dyDescent="0.25">
      <c r="A88" s="387" t="s">
        <v>247</v>
      </c>
      <c r="B88" s="388"/>
      <c r="C88" s="388"/>
      <c r="D88" s="38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0"/>
      <c r="AL88" s="391"/>
      <c r="AM88" s="392"/>
      <c r="AN88" s="393"/>
      <c r="AO88" s="107"/>
      <c r="AP88" s="107"/>
      <c r="AQ88" s="109"/>
    </row>
    <row r="89" spans="1:45" x14ac:dyDescent="0.25">
      <c r="A89" s="387" t="s">
        <v>246</v>
      </c>
      <c r="B89" s="388"/>
      <c r="C89" s="388"/>
      <c r="D89" s="38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0"/>
      <c r="AL89" s="391"/>
      <c r="AM89" s="392"/>
      <c r="AN89" s="393"/>
      <c r="AO89" s="107"/>
      <c r="AP89" s="107"/>
      <c r="AQ89" s="97"/>
    </row>
    <row r="90" spans="1:45" ht="12" customHeight="1" thickBot="1" x14ac:dyDescent="0.3">
      <c r="A90" s="106" t="s">
        <v>245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3"/>
      <c r="AL90" s="384"/>
      <c r="AM90" s="385"/>
      <c r="AN90" s="38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36" zoomScale="55" zoomScaleNormal="55" zoomScaleSheetLayoutView="70" workbookViewId="0">
      <selection activeCell="K45" sqref="K45"/>
    </sheetView>
  </sheetViews>
  <sheetFormatPr defaultRowHeight="15.75" x14ac:dyDescent="0.25"/>
  <cols>
    <col min="1" max="1" width="9.140625" style="58"/>
    <col min="2" max="2" width="37.7109375" style="58" customWidth="1"/>
    <col min="3" max="4" width="17.28515625" style="58" customWidth="1"/>
    <col min="5" max="6" width="0" style="58" hidden="1" customWidth="1"/>
    <col min="7" max="7" width="15.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1" t="str">
        <f>'4. паспортбюджет'!A5:O5</f>
        <v>Год раскрытия информации: 2026 год</v>
      </c>
      <c r="B5" s="271"/>
      <c r="C5" s="271"/>
      <c r="D5" s="271"/>
      <c r="E5" s="271"/>
      <c r="F5" s="271"/>
      <c r="G5" s="271"/>
      <c r="H5" s="271"/>
      <c r="I5" s="271"/>
      <c r="J5" s="271"/>
      <c r="K5" s="271"/>
      <c r="L5" s="27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
        <v>471</v>
      </c>
      <c r="B9" s="290"/>
      <c r="C9" s="290"/>
      <c r="D9" s="290"/>
      <c r="E9" s="290"/>
      <c r="F9" s="290"/>
      <c r="G9" s="290"/>
      <c r="H9" s="290"/>
      <c r="I9" s="290"/>
      <c r="J9" s="290"/>
      <c r="K9" s="290"/>
      <c r="L9" s="290"/>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6" t="str">
        <f>'1. паспорт местоположение'!A12:C12</f>
        <v>Q_PK1900.07.01</v>
      </c>
      <c r="B12" s="276"/>
      <c r="C12" s="276"/>
      <c r="D12" s="276"/>
      <c r="E12" s="276"/>
      <c r="F12" s="276"/>
      <c r="G12" s="276"/>
      <c r="H12" s="276"/>
      <c r="I12" s="276"/>
      <c r="J12" s="276"/>
      <c r="K12" s="276"/>
      <c r="L12" s="276"/>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404" t="str">
        <f>'1. паспорт местоположение'!A15:C15</f>
        <v xml:space="preserve">Покупка оборудования, не требующего монтажа (MRU-200 Измеритель параметров заземляющих устройств (1шт) </v>
      </c>
      <c r="B15" s="405"/>
      <c r="C15" s="405"/>
      <c r="D15" s="405"/>
      <c r="E15" s="405"/>
      <c r="F15" s="405"/>
      <c r="G15" s="405"/>
      <c r="H15" s="405"/>
      <c r="I15" s="405"/>
      <c r="J15" s="405"/>
      <c r="K15" s="405"/>
      <c r="L15" s="405"/>
    </row>
    <row r="16" spans="1:44" x14ac:dyDescent="0.25">
      <c r="A16" s="272" t="s">
        <v>6</v>
      </c>
      <c r="B16" s="272"/>
      <c r="C16" s="272"/>
      <c r="D16" s="272"/>
      <c r="E16" s="272"/>
      <c r="F16" s="272"/>
      <c r="G16" s="272"/>
      <c r="H16" s="272"/>
      <c r="I16" s="272"/>
      <c r="J16" s="272"/>
      <c r="K16" s="272"/>
      <c r="L16" s="272"/>
    </row>
    <row r="17" spans="1:12" ht="15.75" customHeight="1" x14ac:dyDescent="0.25">
      <c r="L17" s="186"/>
    </row>
    <row r="18" spans="1:12" x14ac:dyDescent="0.25">
      <c r="K18" s="75"/>
    </row>
    <row r="19" spans="1:12" ht="15.75" customHeight="1" x14ac:dyDescent="0.25">
      <c r="A19" s="406" t="s">
        <v>434</v>
      </c>
      <c r="B19" s="406"/>
      <c r="C19" s="406"/>
      <c r="D19" s="406"/>
      <c r="E19" s="406"/>
      <c r="F19" s="406"/>
      <c r="G19" s="406"/>
      <c r="H19" s="406"/>
      <c r="I19" s="406"/>
      <c r="J19" s="406"/>
      <c r="K19" s="406"/>
      <c r="L19" s="406"/>
    </row>
    <row r="20" spans="1:12" x14ac:dyDescent="0.25">
      <c r="A20" s="189"/>
      <c r="B20" s="187"/>
      <c r="C20" s="230"/>
      <c r="D20" s="230"/>
      <c r="E20" s="74"/>
      <c r="F20" s="74"/>
      <c r="G20" s="74"/>
      <c r="H20" s="74"/>
      <c r="I20" s="74"/>
      <c r="J20" s="74"/>
      <c r="K20" s="74"/>
      <c r="L20" s="74"/>
    </row>
    <row r="21" spans="1:12" ht="28.5" customHeight="1" x14ac:dyDescent="0.25">
      <c r="A21" s="394" t="s">
        <v>210</v>
      </c>
      <c r="B21" s="394" t="s">
        <v>209</v>
      </c>
      <c r="C21" s="400" t="s">
        <v>370</v>
      </c>
      <c r="D21" s="400"/>
      <c r="E21" s="400"/>
      <c r="F21" s="400"/>
      <c r="G21" s="400"/>
      <c r="H21" s="400"/>
      <c r="I21" s="395" t="s">
        <v>208</v>
      </c>
      <c r="J21" s="397" t="s">
        <v>372</v>
      </c>
      <c r="K21" s="394" t="s">
        <v>207</v>
      </c>
      <c r="L21" s="396" t="s">
        <v>371</v>
      </c>
    </row>
    <row r="22" spans="1:12" ht="58.5" customHeight="1" x14ac:dyDescent="0.25">
      <c r="A22" s="394"/>
      <c r="B22" s="394"/>
      <c r="C22" s="401" t="s">
        <v>2</v>
      </c>
      <c r="D22" s="401"/>
      <c r="E22" s="157"/>
      <c r="F22" s="158"/>
      <c r="G22" s="402" t="s">
        <v>514</v>
      </c>
      <c r="H22" s="403"/>
      <c r="I22" s="395"/>
      <c r="J22" s="398"/>
      <c r="K22" s="394"/>
      <c r="L22" s="396"/>
    </row>
    <row r="23" spans="1:12" ht="47.25" x14ac:dyDescent="0.25">
      <c r="A23" s="394"/>
      <c r="B23" s="394"/>
      <c r="C23" s="73" t="s">
        <v>206</v>
      </c>
      <c r="D23" s="73" t="s">
        <v>205</v>
      </c>
      <c r="E23" s="73" t="s">
        <v>206</v>
      </c>
      <c r="F23" s="73" t="s">
        <v>205</v>
      </c>
      <c r="G23" s="73" t="s">
        <v>206</v>
      </c>
      <c r="H23" s="73" t="s">
        <v>205</v>
      </c>
      <c r="I23" s="395"/>
      <c r="J23" s="399"/>
      <c r="K23" s="394"/>
      <c r="L23" s="396"/>
    </row>
    <row r="24" spans="1:12" x14ac:dyDescent="0.25">
      <c r="A24" s="188">
        <v>1</v>
      </c>
      <c r="B24" s="185">
        <v>2</v>
      </c>
      <c r="C24" s="73">
        <v>3</v>
      </c>
      <c r="D24" s="73">
        <v>4</v>
      </c>
      <c r="E24" s="73">
        <v>5</v>
      </c>
      <c r="F24" s="73">
        <v>6</v>
      </c>
      <c r="G24" s="73">
        <v>7</v>
      </c>
      <c r="H24" s="73">
        <v>8</v>
      </c>
      <c r="I24" s="73">
        <v>9</v>
      </c>
      <c r="J24" s="73">
        <v>10</v>
      </c>
      <c r="K24" s="73">
        <v>11</v>
      </c>
      <c r="L24" s="73">
        <v>12</v>
      </c>
    </row>
    <row r="25" spans="1:12" ht="15.75" customHeight="1" x14ac:dyDescent="0.25">
      <c r="A25" s="67">
        <v>1</v>
      </c>
      <c r="B25" s="68" t="s">
        <v>204</v>
      </c>
      <c r="C25" s="71"/>
      <c r="D25" s="71"/>
      <c r="E25" s="71"/>
      <c r="F25" s="71"/>
      <c r="G25" s="71"/>
      <c r="H25" s="71"/>
      <c r="I25" s="71"/>
      <c r="J25" s="71"/>
      <c r="K25" s="64"/>
      <c r="L25" s="77"/>
    </row>
    <row r="26" spans="1:12" ht="21.75" customHeight="1" x14ac:dyDescent="0.25">
      <c r="A26" s="258" t="s">
        <v>203</v>
      </c>
      <c r="B26" s="72" t="s">
        <v>377</v>
      </c>
      <c r="C26" s="251" t="s">
        <v>540</v>
      </c>
      <c r="D26" s="251" t="s">
        <v>540</v>
      </c>
      <c r="E26" s="65" t="s">
        <v>466</v>
      </c>
      <c r="F26" s="71"/>
      <c r="G26" s="251" t="s">
        <v>466</v>
      </c>
      <c r="H26" s="251"/>
      <c r="I26" s="71"/>
      <c r="J26" s="71"/>
      <c r="K26" s="64"/>
      <c r="L26" s="64"/>
    </row>
    <row r="27" spans="1:12" s="59" customFormat="1" ht="39" customHeight="1" x14ac:dyDescent="0.25">
      <c r="A27" s="258" t="s">
        <v>202</v>
      </c>
      <c r="B27" s="72" t="s">
        <v>379</v>
      </c>
      <c r="C27" s="251" t="s">
        <v>540</v>
      </c>
      <c r="D27" s="251" t="s">
        <v>540</v>
      </c>
      <c r="E27" s="65" t="s">
        <v>466</v>
      </c>
      <c r="F27" s="71"/>
      <c r="G27" s="251" t="s">
        <v>466</v>
      </c>
      <c r="H27" s="251"/>
      <c r="I27" s="71"/>
      <c r="J27" s="71"/>
      <c r="K27" s="64"/>
      <c r="L27" s="64"/>
    </row>
    <row r="28" spans="1:12" s="59" customFormat="1" ht="70.5" customHeight="1" x14ac:dyDescent="0.25">
      <c r="A28" s="258" t="s">
        <v>378</v>
      </c>
      <c r="B28" s="72" t="s">
        <v>383</v>
      </c>
      <c r="C28" s="251" t="s">
        <v>540</v>
      </c>
      <c r="D28" s="251" t="s">
        <v>540</v>
      </c>
      <c r="E28" s="65" t="s">
        <v>466</v>
      </c>
      <c r="F28" s="71"/>
      <c r="G28" s="251" t="s">
        <v>466</v>
      </c>
      <c r="H28" s="251"/>
      <c r="I28" s="71"/>
      <c r="J28" s="71"/>
      <c r="K28" s="64"/>
      <c r="L28" s="64"/>
    </row>
    <row r="29" spans="1:12" s="59" customFormat="1" ht="54" customHeight="1" x14ac:dyDescent="0.25">
      <c r="A29" s="258" t="s">
        <v>201</v>
      </c>
      <c r="B29" s="72" t="s">
        <v>382</v>
      </c>
      <c r="C29" s="251" t="s">
        <v>540</v>
      </c>
      <c r="D29" s="251" t="s">
        <v>540</v>
      </c>
      <c r="E29" s="65" t="s">
        <v>466</v>
      </c>
      <c r="F29" s="71"/>
      <c r="G29" s="251" t="s">
        <v>466</v>
      </c>
      <c r="H29" s="251"/>
      <c r="I29" s="71"/>
      <c r="J29" s="71"/>
      <c r="K29" s="64"/>
      <c r="L29" s="64"/>
    </row>
    <row r="30" spans="1:12" s="59" customFormat="1" ht="42" customHeight="1" x14ac:dyDescent="0.25">
      <c r="A30" s="258" t="s">
        <v>200</v>
      </c>
      <c r="B30" s="72" t="s">
        <v>384</v>
      </c>
      <c r="C30" s="251" t="s">
        <v>540</v>
      </c>
      <c r="D30" s="251" t="s">
        <v>540</v>
      </c>
      <c r="E30" s="65" t="s">
        <v>466</v>
      </c>
      <c r="F30" s="71"/>
      <c r="G30" s="251" t="s">
        <v>466</v>
      </c>
      <c r="H30" s="251"/>
      <c r="I30" s="71"/>
      <c r="J30" s="71"/>
      <c r="K30" s="64"/>
      <c r="L30" s="64"/>
    </row>
    <row r="31" spans="1:12" s="59" customFormat="1" ht="37.5" customHeight="1" x14ac:dyDescent="0.25">
      <c r="A31" s="258" t="s">
        <v>199</v>
      </c>
      <c r="B31" s="66" t="s">
        <v>380</v>
      </c>
      <c r="C31" s="251" t="s">
        <v>540</v>
      </c>
      <c r="D31" s="251" t="s">
        <v>540</v>
      </c>
      <c r="E31" s="65" t="s">
        <v>466</v>
      </c>
      <c r="F31" s="71"/>
      <c r="G31" s="251" t="s">
        <v>466</v>
      </c>
      <c r="H31" s="251"/>
      <c r="I31" s="210"/>
      <c r="J31" s="210"/>
      <c r="K31" s="208"/>
      <c r="L31" s="64"/>
    </row>
    <row r="32" spans="1:12" s="59" customFormat="1" ht="47.25" x14ac:dyDescent="0.25">
      <c r="A32" s="258" t="s">
        <v>197</v>
      </c>
      <c r="B32" s="66" t="s">
        <v>385</v>
      </c>
      <c r="C32" s="251" t="s">
        <v>540</v>
      </c>
      <c r="D32" s="251" t="s">
        <v>540</v>
      </c>
      <c r="E32" s="65" t="s">
        <v>466</v>
      </c>
      <c r="F32" s="71"/>
      <c r="G32" s="251" t="s">
        <v>466</v>
      </c>
      <c r="H32" s="251"/>
      <c r="I32" s="210"/>
      <c r="J32" s="210"/>
      <c r="K32" s="208"/>
      <c r="L32" s="64"/>
    </row>
    <row r="33" spans="1:12" s="59" customFormat="1" ht="37.5" customHeight="1" x14ac:dyDescent="0.25">
      <c r="A33" s="258" t="s">
        <v>395</v>
      </c>
      <c r="B33" s="66" t="s">
        <v>314</v>
      </c>
      <c r="C33" s="251" t="s">
        <v>540</v>
      </c>
      <c r="D33" s="251" t="s">
        <v>540</v>
      </c>
      <c r="E33" s="65" t="s">
        <v>466</v>
      </c>
      <c r="F33" s="71"/>
      <c r="G33" s="251" t="s">
        <v>466</v>
      </c>
      <c r="H33" s="251"/>
      <c r="I33" s="210"/>
      <c r="J33" s="210"/>
      <c r="K33" s="208"/>
      <c r="L33" s="64"/>
    </row>
    <row r="34" spans="1:12" s="59" customFormat="1" ht="47.25" customHeight="1" x14ac:dyDescent="0.25">
      <c r="A34" s="258" t="s">
        <v>396</v>
      </c>
      <c r="B34" s="66" t="s">
        <v>389</v>
      </c>
      <c r="C34" s="251" t="s">
        <v>540</v>
      </c>
      <c r="D34" s="251" t="s">
        <v>540</v>
      </c>
      <c r="E34" s="65" t="s">
        <v>466</v>
      </c>
      <c r="F34" s="70"/>
      <c r="G34" s="251" t="s">
        <v>466</v>
      </c>
      <c r="H34" s="251"/>
      <c r="I34" s="211"/>
      <c r="J34" s="211"/>
      <c r="K34" s="209"/>
      <c r="L34" s="64"/>
    </row>
    <row r="35" spans="1:12" s="59" customFormat="1" ht="49.5" customHeight="1" x14ac:dyDescent="0.25">
      <c r="A35" s="258" t="s">
        <v>397</v>
      </c>
      <c r="B35" s="66" t="s">
        <v>198</v>
      </c>
      <c r="C35" s="251" t="s">
        <v>540</v>
      </c>
      <c r="D35" s="251" t="s">
        <v>540</v>
      </c>
      <c r="E35" s="65" t="s">
        <v>466</v>
      </c>
      <c r="F35" s="70"/>
      <c r="G35" s="251" t="s">
        <v>466</v>
      </c>
      <c r="H35" s="251"/>
      <c r="I35" s="210"/>
      <c r="J35" s="210"/>
      <c r="K35" s="209"/>
      <c r="L35" s="64"/>
    </row>
    <row r="36" spans="1:12" ht="37.5" customHeight="1" x14ac:dyDescent="0.25">
      <c r="A36" s="258" t="s">
        <v>398</v>
      </c>
      <c r="B36" s="66" t="s">
        <v>381</v>
      </c>
      <c r="C36" s="251" t="s">
        <v>540</v>
      </c>
      <c r="D36" s="251" t="s">
        <v>540</v>
      </c>
      <c r="E36" s="65" t="s">
        <v>466</v>
      </c>
      <c r="F36" s="69"/>
      <c r="G36" s="251" t="s">
        <v>466</v>
      </c>
      <c r="H36" s="251"/>
      <c r="I36" s="212"/>
      <c r="J36" s="212"/>
      <c r="K36" s="208"/>
      <c r="L36" s="64"/>
    </row>
    <row r="37" spans="1:12" ht="47.25" x14ac:dyDescent="0.25">
      <c r="A37" s="258" t="s">
        <v>399</v>
      </c>
      <c r="B37" s="66" t="s">
        <v>196</v>
      </c>
      <c r="C37" s="251" t="s">
        <v>540</v>
      </c>
      <c r="D37" s="251" t="s">
        <v>540</v>
      </c>
      <c r="E37" s="65" t="s">
        <v>466</v>
      </c>
      <c r="F37" s="69"/>
      <c r="G37" s="251" t="s">
        <v>466</v>
      </c>
      <c r="H37" s="251"/>
      <c r="I37" s="210"/>
      <c r="J37" s="210"/>
      <c r="K37" s="208"/>
      <c r="L37" s="64"/>
    </row>
    <row r="38" spans="1:12" x14ac:dyDescent="0.25">
      <c r="A38" s="252">
        <v>2</v>
      </c>
      <c r="B38" s="253" t="s">
        <v>195</v>
      </c>
      <c r="C38" s="254"/>
      <c r="D38" s="251"/>
      <c r="E38" s="64"/>
      <c r="F38" s="64"/>
      <c r="G38" s="254"/>
      <c r="H38" s="251"/>
      <c r="I38" s="210"/>
      <c r="J38" s="210"/>
      <c r="K38" s="64"/>
      <c r="L38" s="64"/>
    </row>
    <row r="39" spans="1:12" ht="63" x14ac:dyDescent="0.25">
      <c r="A39" s="257" t="s">
        <v>194</v>
      </c>
      <c r="B39" s="255" t="s">
        <v>386</v>
      </c>
      <c r="C39" s="251" t="s">
        <v>540</v>
      </c>
      <c r="D39" s="251" t="s">
        <v>540</v>
      </c>
      <c r="E39" s="182">
        <v>43480</v>
      </c>
      <c r="F39" s="182">
        <v>43570</v>
      </c>
      <c r="G39" s="251" t="s">
        <v>466</v>
      </c>
      <c r="H39" s="251"/>
      <c r="I39" s="210"/>
      <c r="J39" s="210"/>
      <c r="K39" s="64"/>
      <c r="L39" s="64"/>
    </row>
    <row r="40" spans="1:12" ht="33.75" customHeight="1" x14ac:dyDescent="0.25">
      <c r="A40" s="257" t="s">
        <v>193</v>
      </c>
      <c r="B40" s="255" t="s">
        <v>388</v>
      </c>
      <c r="C40" s="251" t="s">
        <v>540</v>
      </c>
      <c r="D40" s="251" t="s">
        <v>540</v>
      </c>
      <c r="E40" s="183">
        <v>43570</v>
      </c>
      <c r="F40" s="183">
        <v>43580</v>
      </c>
      <c r="G40" s="256">
        <v>47604</v>
      </c>
      <c r="H40" s="256">
        <v>47848</v>
      </c>
      <c r="I40" s="210"/>
      <c r="J40" s="210"/>
      <c r="K40" s="64"/>
      <c r="L40" s="64"/>
    </row>
    <row r="41" spans="1:12" ht="63" customHeight="1" x14ac:dyDescent="0.25">
      <c r="A41" s="67">
        <v>3</v>
      </c>
      <c r="B41" s="68" t="s">
        <v>464</v>
      </c>
      <c r="C41" s="64"/>
      <c r="D41" s="64"/>
      <c r="E41" s="64"/>
      <c r="F41" s="64"/>
      <c r="G41" s="64"/>
      <c r="H41" s="64"/>
      <c r="I41" s="64"/>
      <c r="J41" s="64"/>
      <c r="K41" s="64"/>
      <c r="L41" s="64"/>
    </row>
    <row r="42" spans="1:12" ht="58.5" customHeight="1" x14ac:dyDescent="0.25">
      <c r="A42" s="258" t="s">
        <v>192</v>
      </c>
      <c r="B42" s="66" t="s">
        <v>387</v>
      </c>
      <c r="C42" s="251" t="s">
        <v>540</v>
      </c>
      <c r="D42" s="251" t="s">
        <v>540</v>
      </c>
      <c r="E42" s="182">
        <v>43600</v>
      </c>
      <c r="F42" s="182">
        <v>43610</v>
      </c>
      <c r="G42" s="251" t="s">
        <v>466</v>
      </c>
      <c r="H42" s="182"/>
      <c r="I42" s="64"/>
      <c r="J42" s="64"/>
      <c r="K42" s="64"/>
      <c r="L42" s="64"/>
    </row>
    <row r="43" spans="1:12" ht="34.5" customHeight="1" x14ac:dyDescent="0.25">
      <c r="A43" s="258" t="s">
        <v>191</v>
      </c>
      <c r="B43" s="66" t="s">
        <v>190</v>
      </c>
      <c r="C43" s="251" t="s">
        <v>540</v>
      </c>
      <c r="D43" s="251" t="s">
        <v>540</v>
      </c>
      <c r="E43" s="182">
        <v>43570</v>
      </c>
      <c r="F43" s="182">
        <v>43615</v>
      </c>
      <c r="G43" s="251" t="s">
        <v>466</v>
      </c>
      <c r="H43" s="182"/>
      <c r="I43" s="64"/>
      <c r="J43" s="64"/>
      <c r="K43" s="64"/>
      <c r="L43" s="64"/>
    </row>
    <row r="44" spans="1:12" ht="24.75" customHeight="1" x14ac:dyDescent="0.25">
      <c r="A44" s="258" t="s">
        <v>189</v>
      </c>
      <c r="B44" s="66" t="s">
        <v>188</v>
      </c>
      <c r="C44" s="251" t="s">
        <v>540</v>
      </c>
      <c r="D44" s="251" t="s">
        <v>540</v>
      </c>
      <c r="E44" s="182">
        <v>43616</v>
      </c>
      <c r="F44" s="182">
        <v>43697</v>
      </c>
      <c r="G44" s="251" t="s">
        <v>466</v>
      </c>
      <c r="H44" s="182"/>
      <c r="I44" s="64"/>
      <c r="J44" s="64"/>
      <c r="K44" s="64"/>
      <c r="L44" s="64"/>
    </row>
    <row r="45" spans="1:12" ht="90.75" customHeight="1" x14ac:dyDescent="0.25">
      <c r="A45" s="258" t="s">
        <v>187</v>
      </c>
      <c r="B45" s="66" t="s">
        <v>391</v>
      </c>
      <c r="C45" s="251" t="s">
        <v>540</v>
      </c>
      <c r="D45" s="251" t="s">
        <v>540</v>
      </c>
      <c r="E45" s="65" t="s">
        <v>466</v>
      </c>
      <c r="F45" s="64"/>
      <c r="G45" s="251" t="s">
        <v>466</v>
      </c>
      <c r="H45" s="60"/>
      <c r="I45" s="64"/>
      <c r="J45" s="64"/>
      <c r="K45" s="64"/>
      <c r="L45" s="64"/>
    </row>
    <row r="46" spans="1:12" ht="167.25" customHeight="1" x14ac:dyDescent="0.25">
      <c r="A46" s="258" t="s">
        <v>185</v>
      </c>
      <c r="B46" s="66" t="s">
        <v>390</v>
      </c>
      <c r="C46" s="251" t="s">
        <v>540</v>
      </c>
      <c r="D46" s="251" t="s">
        <v>540</v>
      </c>
      <c r="E46" s="65" t="s">
        <v>466</v>
      </c>
      <c r="F46" s="64"/>
      <c r="G46" s="251" t="s">
        <v>466</v>
      </c>
      <c r="H46" s="60"/>
      <c r="I46" s="64"/>
      <c r="J46" s="64"/>
      <c r="K46" s="64"/>
      <c r="L46" s="64"/>
    </row>
    <row r="47" spans="1:12" ht="30.75" customHeight="1" x14ac:dyDescent="0.25">
      <c r="A47" s="258" t="s">
        <v>525</v>
      </c>
      <c r="B47" s="66" t="s">
        <v>186</v>
      </c>
      <c r="C47" s="251" t="s">
        <v>540</v>
      </c>
      <c r="D47" s="251" t="s">
        <v>540</v>
      </c>
      <c r="E47" s="182">
        <v>43698</v>
      </c>
      <c r="F47" s="182">
        <v>43707</v>
      </c>
      <c r="G47" s="251" t="s">
        <v>466</v>
      </c>
      <c r="H47" s="182"/>
      <c r="I47" s="64"/>
      <c r="J47" s="64"/>
      <c r="K47" s="64"/>
      <c r="L47" s="64"/>
    </row>
    <row r="48" spans="1:12" ht="37.5" customHeight="1" x14ac:dyDescent="0.25">
      <c r="A48" s="67" t="s">
        <v>526</v>
      </c>
      <c r="B48" s="68" t="s">
        <v>184</v>
      </c>
      <c r="C48" s="64"/>
      <c r="D48" s="64"/>
      <c r="E48" s="64"/>
      <c r="F48" s="64"/>
      <c r="G48" s="64"/>
      <c r="H48" s="64"/>
      <c r="I48" s="64"/>
      <c r="J48" s="64"/>
      <c r="K48" s="64"/>
      <c r="L48" s="64"/>
    </row>
    <row r="49" spans="1:12" ht="35.25" customHeight="1" x14ac:dyDescent="0.25">
      <c r="A49" s="67">
        <v>4</v>
      </c>
      <c r="B49" s="66" t="s">
        <v>182</v>
      </c>
      <c r="C49" s="251" t="s">
        <v>540</v>
      </c>
      <c r="D49" s="251" t="s">
        <v>540</v>
      </c>
      <c r="E49" s="183">
        <v>43708</v>
      </c>
      <c r="F49" s="183">
        <v>43713</v>
      </c>
      <c r="G49" s="251" t="s">
        <v>466</v>
      </c>
      <c r="H49" s="251"/>
      <c r="I49" s="64"/>
      <c r="J49" s="64"/>
      <c r="K49" s="64"/>
      <c r="L49" s="64"/>
    </row>
    <row r="50" spans="1:12" ht="86.25" customHeight="1" x14ac:dyDescent="0.25">
      <c r="A50" s="67" t="s">
        <v>183</v>
      </c>
      <c r="B50" s="66" t="s">
        <v>546</v>
      </c>
      <c r="C50" s="251" t="s">
        <v>540</v>
      </c>
      <c r="D50" s="251" t="s">
        <v>540</v>
      </c>
      <c r="E50" s="183">
        <v>43714</v>
      </c>
      <c r="F50" s="183">
        <v>43738</v>
      </c>
      <c r="G50" s="251" t="s">
        <v>466</v>
      </c>
      <c r="H50" s="251"/>
      <c r="I50" s="64"/>
      <c r="J50" s="64"/>
      <c r="K50" s="64"/>
      <c r="L50" s="64"/>
    </row>
    <row r="51" spans="1:12" ht="77.25" customHeight="1" x14ac:dyDescent="0.25">
      <c r="A51" s="67" t="s">
        <v>181</v>
      </c>
      <c r="B51" s="66" t="s">
        <v>392</v>
      </c>
      <c r="C51" s="251" t="s">
        <v>540</v>
      </c>
      <c r="D51" s="251" t="s">
        <v>540</v>
      </c>
      <c r="E51" s="65" t="s">
        <v>466</v>
      </c>
      <c r="F51" s="64"/>
      <c r="G51" s="251" t="s">
        <v>466</v>
      </c>
      <c r="H51" s="251"/>
      <c r="I51" s="64"/>
      <c r="J51" s="64"/>
      <c r="K51" s="64"/>
      <c r="L51" s="64"/>
    </row>
    <row r="52" spans="1:12" ht="71.25" customHeight="1" x14ac:dyDescent="0.25">
      <c r="A52" s="67" t="s">
        <v>179</v>
      </c>
      <c r="B52" s="66" t="s">
        <v>180</v>
      </c>
      <c r="C52" s="251" t="s">
        <v>540</v>
      </c>
      <c r="D52" s="251" t="s">
        <v>540</v>
      </c>
      <c r="E52" s="65" t="s">
        <v>466</v>
      </c>
      <c r="F52" s="64"/>
      <c r="G52" s="251" t="s">
        <v>466</v>
      </c>
      <c r="H52" s="251"/>
      <c r="I52" s="64"/>
      <c r="J52" s="64"/>
      <c r="K52" s="64"/>
      <c r="L52" s="64"/>
    </row>
    <row r="53" spans="1:12" ht="48" customHeight="1" x14ac:dyDescent="0.25">
      <c r="A53" s="67" t="s">
        <v>177</v>
      </c>
      <c r="B53" s="161" t="s">
        <v>393</v>
      </c>
      <c r="C53" s="251" t="s">
        <v>540</v>
      </c>
      <c r="D53" s="251" t="s">
        <v>540</v>
      </c>
      <c r="E53" s="182">
        <v>43739</v>
      </c>
      <c r="F53" s="182">
        <v>43800</v>
      </c>
      <c r="G53" s="256">
        <v>47757</v>
      </c>
      <c r="H53" s="256">
        <v>47848</v>
      </c>
      <c r="I53" s="64"/>
      <c r="J53" s="64"/>
      <c r="K53" s="64"/>
      <c r="L53" s="64"/>
    </row>
    <row r="54" spans="1:12" ht="46.5" customHeight="1" x14ac:dyDescent="0.25">
      <c r="A54" s="67" t="s">
        <v>394</v>
      </c>
      <c r="B54" s="66" t="s">
        <v>178</v>
      </c>
      <c r="C54" s="251" t="s">
        <v>540</v>
      </c>
      <c r="D54" s="251" t="s">
        <v>540</v>
      </c>
      <c r="E54" s="65" t="s">
        <v>466</v>
      </c>
      <c r="F54" s="64"/>
      <c r="G54" s="251" t="s">
        <v>466</v>
      </c>
      <c r="H54" s="251"/>
      <c r="I54" s="64"/>
      <c r="J54" s="64"/>
      <c r="K54" s="64"/>
      <c r="L54" s="64"/>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Z31" sqref="Z31"/>
    </sheetView>
  </sheetViews>
  <sheetFormatPr defaultColWidth="9.140625" defaultRowHeight="15.75" x14ac:dyDescent="0.25"/>
  <cols>
    <col min="1" max="1" width="9.140625" style="58"/>
    <col min="2" max="2" width="57.85546875" style="58" customWidth="1"/>
    <col min="3" max="6" width="14.42578125" style="58" customWidth="1"/>
    <col min="7" max="7" width="11.5703125" style="58" customWidth="1"/>
    <col min="8" max="27" width="8.140625" style="58" customWidth="1"/>
    <col min="28" max="28" width="13.140625" style="58" customWidth="1"/>
    <col min="29" max="29" width="17.140625" style="58" customWidth="1"/>
    <col min="30" max="16384" width="9.140625" style="58"/>
  </cols>
  <sheetData>
    <row r="1" spans="1:29" ht="18.75" x14ac:dyDescent="0.25">
      <c r="AC1" s="192" t="s">
        <v>69</v>
      </c>
    </row>
    <row r="2" spans="1:29" ht="18.75" x14ac:dyDescent="0.3">
      <c r="AC2" s="193" t="s">
        <v>10</v>
      </c>
    </row>
    <row r="3" spans="1:29" ht="18.75" x14ac:dyDescent="0.3">
      <c r="AC3" s="193" t="s">
        <v>68</v>
      </c>
    </row>
    <row r="4" spans="1:29" ht="18.75" customHeight="1" x14ac:dyDescent="0.25">
      <c r="A4" s="271" t="str">
        <f>'6.1. Паспорт сетевой график'!A5:L5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C5" s="193"/>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94"/>
      <c r="B7" s="194"/>
      <c r="C7" s="194"/>
      <c r="D7" s="194"/>
      <c r="E7" s="194"/>
      <c r="F7" s="194"/>
      <c r="G7" s="194"/>
      <c r="H7" s="194"/>
      <c r="I7" s="194"/>
      <c r="J7" s="62"/>
      <c r="K7" s="62"/>
      <c r="L7" s="62"/>
      <c r="M7" s="62"/>
      <c r="N7" s="62"/>
      <c r="O7" s="62"/>
      <c r="P7" s="62"/>
      <c r="Q7" s="62"/>
      <c r="R7" s="62"/>
      <c r="S7" s="62"/>
      <c r="T7" s="62"/>
      <c r="U7" s="62"/>
      <c r="V7" s="62"/>
      <c r="W7" s="62"/>
      <c r="X7" s="62"/>
      <c r="Y7" s="62"/>
      <c r="Z7" s="62"/>
      <c r="AA7" s="62"/>
      <c r="AB7" s="62"/>
      <c r="AC7" s="62"/>
    </row>
    <row r="8" spans="1:29" x14ac:dyDescent="0.25">
      <c r="A8" s="303" t="s">
        <v>471</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94"/>
      <c r="B10" s="194"/>
      <c r="C10" s="194"/>
      <c r="D10" s="194"/>
      <c r="E10" s="194"/>
      <c r="F10" s="194"/>
      <c r="G10" s="194"/>
      <c r="H10" s="194"/>
      <c r="I10" s="194"/>
      <c r="J10" s="62"/>
      <c r="K10" s="62"/>
      <c r="L10" s="62"/>
      <c r="M10" s="62"/>
      <c r="N10" s="62"/>
      <c r="O10" s="62"/>
      <c r="P10" s="62"/>
      <c r="Q10" s="62"/>
      <c r="R10" s="62"/>
      <c r="S10" s="62"/>
      <c r="T10" s="62"/>
      <c r="U10" s="62"/>
      <c r="V10" s="62"/>
      <c r="W10" s="62"/>
      <c r="X10" s="62"/>
      <c r="Y10" s="62"/>
      <c r="Z10" s="62"/>
      <c r="AA10" s="62"/>
      <c r="AB10" s="62"/>
      <c r="AC10" s="62"/>
    </row>
    <row r="11" spans="1:29" x14ac:dyDescent="0.25">
      <c r="A11" s="407" t="str">
        <f>'1. паспорт местоположение'!A12:C12</f>
        <v>Q_PK1900.07.01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07" t="str">
        <f>'1. паспорт местоположение'!A15:C15</f>
        <v xml:space="preserve">Покупка оборудования, не требующего монтажа (MRU-200 Измеритель параметров заземляющих устройств (1шт) </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4" x14ac:dyDescent="0.25">
      <c r="A18" s="415" t="s">
        <v>435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4" s="191" customFormat="1" ht="33" customHeight="1" x14ac:dyDescent="0.25">
      <c r="A20" s="411" t="s">
        <v>176</v>
      </c>
      <c r="B20" s="411" t="s">
        <v>175</v>
      </c>
      <c r="C20" s="408" t="s">
        <v>174</v>
      </c>
      <c r="D20" s="408"/>
      <c r="E20" s="414" t="s">
        <v>173</v>
      </c>
      <c r="F20" s="414"/>
      <c r="G20" s="424" t="s">
        <v>515</v>
      </c>
      <c r="H20" s="420" t="s">
        <v>473</v>
      </c>
      <c r="I20" s="421"/>
      <c r="J20" s="421"/>
      <c r="K20" s="422"/>
      <c r="L20" s="420" t="s">
        <v>474</v>
      </c>
      <c r="M20" s="421"/>
      <c r="N20" s="421"/>
      <c r="O20" s="422"/>
      <c r="P20" s="420" t="s">
        <v>512</v>
      </c>
      <c r="Q20" s="421"/>
      <c r="R20" s="421"/>
      <c r="S20" s="422"/>
      <c r="T20" s="420" t="s">
        <v>513</v>
      </c>
      <c r="U20" s="421"/>
      <c r="V20" s="421"/>
      <c r="W20" s="422"/>
      <c r="X20" s="420" t="s">
        <v>516</v>
      </c>
      <c r="Y20" s="421"/>
      <c r="Z20" s="421"/>
      <c r="AA20" s="421"/>
      <c r="AB20" s="416" t="s">
        <v>172</v>
      </c>
      <c r="AC20" s="417"/>
    </row>
    <row r="21" spans="1:34" s="191" customFormat="1" ht="81.75" customHeight="1" x14ac:dyDescent="0.25">
      <c r="A21" s="412"/>
      <c r="B21" s="412"/>
      <c r="C21" s="408"/>
      <c r="D21" s="408"/>
      <c r="E21" s="414"/>
      <c r="F21" s="414"/>
      <c r="G21" s="412"/>
      <c r="H21" s="423" t="s">
        <v>2</v>
      </c>
      <c r="I21" s="423"/>
      <c r="J21" s="423" t="s">
        <v>170</v>
      </c>
      <c r="K21" s="423"/>
      <c r="L21" s="423" t="s">
        <v>2</v>
      </c>
      <c r="M21" s="423"/>
      <c r="N21" s="423" t="s">
        <v>170</v>
      </c>
      <c r="O21" s="423"/>
      <c r="P21" s="423" t="s">
        <v>2</v>
      </c>
      <c r="Q21" s="423"/>
      <c r="R21" s="423" t="s">
        <v>170</v>
      </c>
      <c r="S21" s="423"/>
      <c r="T21" s="423" t="s">
        <v>2</v>
      </c>
      <c r="U21" s="423"/>
      <c r="V21" s="423" t="s">
        <v>170</v>
      </c>
      <c r="W21" s="423"/>
      <c r="X21" s="423" t="s">
        <v>2</v>
      </c>
      <c r="Y21" s="423"/>
      <c r="Z21" s="423" t="s">
        <v>170</v>
      </c>
      <c r="AA21" s="423"/>
      <c r="AB21" s="418"/>
      <c r="AC21" s="419"/>
    </row>
    <row r="22" spans="1:34" s="191" customFormat="1" ht="89.25" customHeight="1" x14ac:dyDescent="0.3">
      <c r="A22" s="413"/>
      <c r="B22" s="413"/>
      <c r="C22" s="217" t="s">
        <v>2</v>
      </c>
      <c r="D22" s="217" t="s">
        <v>170</v>
      </c>
      <c r="E22" s="218" t="s">
        <v>545</v>
      </c>
      <c r="F22" s="218" t="s">
        <v>517</v>
      </c>
      <c r="G22" s="413"/>
      <c r="H22" s="231" t="s">
        <v>417</v>
      </c>
      <c r="I22" s="231" t="s">
        <v>418</v>
      </c>
      <c r="J22" s="231" t="s">
        <v>417</v>
      </c>
      <c r="K22" s="231" t="s">
        <v>418</v>
      </c>
      <c r="L22" s="231" t="s">
        <v>417</v>
      </c>
      <c r="M22" s="231" t="s">
        <v>418</v>
      </c>
      <c r="N22" s="231" t="s">
        <v>417</v>
      </c>
      <c r="O22" s="231" t="s">
        <v>418</v>
      </c>
      <c r="P22" s="231" t="s">
        <v>417</v>
      </c>
      <c r="Q22" s="231" t="s">
        <v>418</v>
      </c>
      <c r="R22" s="231" t="s">
        <v>417</v>
      </c>
      <c r="S22" s="231" t="s">
        <v>418</v>
      </c>
      <c r="T22" s="231" t="s">
        <v>417</v>
      </c>
      <c r="U22" s="231" t="s">
        <v>418</v>
      </c>
      <c r="V22" s="231" t="s">
        <v>417</v>
      </c>
      <c r="W22" s="231" t="s">
        <v>418</v>
      </c>
      <c r="X22" s="231" t="s">
        <v>417</v>
      </c>
      <c r="Y22" s="231" t="s">
        <v>418</v>
      </c>
      <c r="Z22" s="231" t="s">
        <v>417</v>
      </c>
      <c r="AA22" s="231" t="s">
        <v>418</v>
      </c>
      <c r="AB22" s="217" t="s">
        <v>171</v>
      </c>
      <c r="AC22" s="217" t="s">
        <v>170</v>
      </c>
      <c r="AE22" s="190"/>
      <c r="AF22" s="190"/>
      <c r="AG22" s="190"/>
      <c r="AH22" s="190"/>
    </row>
    <row r="23" spans="1:34" s="191"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4" s="191" customFormat="1" ht="47.25" customHeight="1" x14ac:dyDescent="0.25">
      <c r="A24" s="195">
        <v>1</v>
      </c>
      <c r="B24" s="196" t="s">
        <v>169</v>
      </c>
      <c r="C24" s="238" t="s">
        <v>540</v>
      </c>
      <c r="D24" s="197">
        <v>0.39374093283266787</v>
      </c>
      <c r="E24" s="197" t="s">
        <v>540</v>
      </c>
      <c r="F24" s="197" t="s">
        <v>540</v>
      </c>
      <c r="G24" s="197">
        <v>0</v>
      </c>
      <c r="H24" s="197" t="s">
        <v>540</v>
      </c>
      <c r="I24" s="197"/>
      <c r="J24" s="197">
        <v>0</v>
      </c>
      <c r="K24" s="197"/>
      <c r="L24" s="197" t="s">
        <v>540</v>
      </c>
      <c r="M24" s="197"/>
      <c r="N24" s="197">
        <v>0</v>
      </c>
      <c r="O24" s="197"/>
      <c r="P24" s="197" t="s">
        <v>540</v>
      </c>
      <c r="Q24" s="197"/>
      <c r="R24" s="197">
        <v>0</v>
      </c>
      <c r="S24" s="197"/>
      <c r="T24" s="197" t="s">
        <v>540</v>
      </c>
      <c r="U24" s="197"/>
      <c r="V24" s="197">
        <v>0</v>
      </c>
      <c r="W24" s="197"/>
      <c r="X24" s="197">
        <v>0.39374093283266787</v>
      </c>
      <c r="Y24" s="197"/>
      <c r="Z24" s="197" t="s">
        <v>540</v>
      </c>
      <c r="AA24" s="197"/>
      <c r="AB24" s="232">
        <v>0</v>
      </c>
      <c r="AC24" s="232">
        <v>0.39374093283266787</v>
      </c>
    </row>
    <row r="25" spans="1:34" s="191" customFormat="1" ht="24" customHeight="1" x14ac:dyDescent="0.25">
      <c r="A25" s="198" t="s">
        <v>168</v>
      </c>
      <c r="B25" s="199" t="s">
        <v>167</v>
      </c>
      <c r="C25" s="197"/>
      <c r="D25" s="197"/>
      <c r="E25" s="197"/>
      <c r="F25" s="197"/>
      <c r="G25" s="197">
        <v>0</v>
      </c>
      <c r="H25" s="197" t="s">
        <v>540</v>
      </c>
      <c r="I25" s="197"/>
      <c r="J25" s="197">
        <v>0</v>
      </c>
      <c r="K25" s="197"/>
      <c r="L25" s="197" t="s">
        <v>540</v>
      </c>
      <c r="M25" s="197"/>
      <c r="N25" s="197">
        <v>0</v>
      </c>
      <c r="O25" s="197"/>
      <c r="P25" s="197" t="s">
        <v>540</v>
      </c>
      <c r="Q25" s="197"/>
      <c r="R25" s="197">
        <v>0</v>
      </c>
      <c r="S25" s="197"/>
      <c r="T25" s="197" t="s">
        <v>540</v>
      </c>
      <c r="U25" s="197"/>
      <c r="V25" s="197">
        <v>0</v>
      </c>
      <c r="W25" s="197"/>
      <c r="X25" s="197">
        <v>0</v>
      </c>
      <c r="Y25" s="197"/>
      <c r="Z25" s="197" t="s">
        <v>540</v>
      </c>
      <c r="AA25" s="197"/>
      <c r="AB25" s="232">
        <v>0</v>
      </c>
      <c r="AC25" s="232">
        <v>0</v>
      </c>
    </row>
    <row r="26" spans="1:34" s="191" customFormat="1" x14ac:dyDescent="0.25">
      <c r="A26" s="198" t="s">
        <v>166</v>
      </c>
      <c r="B26" s="199" t="s">
        <v>165</v>
      </c>
      <c r="C26" s="197"/>
      <c r="D26" s="197"/>
      <c r="E26" s="197"/>
      <c r="F26" s="197"/>
      <c r="G26" s="197">
        <v>0</v>
      </c>
      <c r="H26" s="197" t="s">
        <v>540</v>
      </c>
      <c r="I26" s="197"/>
      <c r="J26" s="197">
        <v>0</v>
      </c>
      <c r="K26" s="197"/>
      <c r="L26" s="197" t="s">
        <v>540</v>
      </c>
      <c r="M26" s="197"/>
      <c r="N26" s="197">
        <v>0</v>
      </c>
      <c r="O26" s="197"/>
      <c r="P26" s="197" t="s">
        <v>540</v>
      </c>
      <c r="Q26" s="197"/>
      <c r="R26" s="197">
        <v>0</v>
      </c>
      <c r="S26" s="197"/>
      <c r="T26" s="197" t="s">
        <v>540</v>
      </c>
      <c r="U26" s="197"/>
      <c r="V26" s="197">
        <v>0</v>
      </c>
      <c r="W26" s="197"/>
      <c r="X26" s="197">
        <v>0</v>
      </c>
      <c r="Y26" s="197"/>
      <c r="Z26" s="197" t="s">
        <v>540</v>
      </c>
      <c r="AA26" s="197"/>
      <c r="AB26" s="232">
        <v>0</v>
      </c>
      <c r="AC26" s="232">
        <v>0</v>
      </c>
    </row>
    <row r="27" spans="1:34" s="191" customFormat="1" ht="31.5" x14ac:dyDescent="0.25">
      <c r="A27" s="198" t="s">
        <v>164</v>
      </c>
      <c r="B27" s="199" t="s">
        <v>376</v>
      </c>
      <c r="C27" s="197"/>
      <c r="D27" s="197"/>
      <c r="E27" s="197"/>
      <c r="F27" s="197"/>
      <c r="G27" s="197">
        <v>0</v>
      </c>
      <c r="H27" s="197" t="s">
        <v>540</v>
      </c>
      <c r="I27" s="197"/>
      <c r="J27" s="197">
        <v>0</v>
      </c>
      <c r="K27" s="197"/>
      <c r="L27" s="238" t="s">
        <v>540</v>
      </c>
      <c r="M27" s="197"/>
      <c r="N27" s="197">
        <v>0</v>
      </c>
      <c r="O27" s="197"/>
      <c r="P27" s="238" t="s">
        <v>540</v>
      </c>
      <c r="Q27" s="197"/>
      <c r="R27" s="197">
        <v>0</v>
      </c>
      <c r="S27" s="197"/>
      <c r="T27" s="197" t="s">
        <v>540</v>
      </c>
      <c r="U27" s="197"/>
      <c r="V27" s="197">
        <v>0</v>
      </c>
      <c r="W27" s="197"/>
      <c r="X27" s="197">
        <v>0.32273846953497365</v>
      </c>
      <c r="Y27" s="197"/>
      <c r="Z27" s="197" t="s">
        <v>540</v>
      </c>
      <c r="AA27" s="197"/>
      <c r="AB27" s="232">
        <v>0</v>
      </c>
      <c r="AC27" s="232">
        <v>0.32273846953497365</v>
      </c>
    </row>
    <row r="28" spans="1:34" s="191" customFormat="1" x14ac:dyDescent="0.25">
      <c r="A28" s="198" t="s">
        <v>163</v>
      </c>
      <c r="B28" s="199" t="s">
        <v>162</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232">
        <v>0</v>
      </c>
      <c r="AC28" s="232">
        <v>0</v>
      </c>
    </row>
    <row r="29" spans="1:34" s="191" customFormat="1" x14ac:dyDescent="0.25">
      <c r="A29" s="198" t="s">
        <v>161</v>
      </c>
      <c r="B29" s="200" t="s">
        <v>160</v>
      </c>
      <c r="C29" s="197"/>
      <c r="D29" s="197"/>
      <c r="E29" s="197"/>
      <c r="F29" s="197"/>
      <c r="G29" s="197">
        <v>0</v>
      </c>
      <c r="H29" s="197" t="s">
        <v>540</v>
      </c>
      <c r="I29" s="197"/>
      <c r="J29" s="197">
        <v>0</v>
      </c>
      <c r="K29" s="197"/>
      <c r="L29" s="197" t="s">
        <v>540</v>
      </c>
      <c r="M29" s="197"/>
      <c r="N29" s="197">
        <v>0</v>
      </c>
      <c r="O29" s="197"/>
      <c r="P29" s="197" t="s">
        <v>540</v>
      </c>
      <c r="Q29" s="197"/>
      <c r="R29" s="197">
        <v>0</v>
      </c>
      <c r="S29" s="197"/>
      <c r="T29" s="197" t="s">
        <v>540</v>
      </c>
      <c r="U29" s="197"/>
      <c r="V29" s="197">
        <v>0</v>
      </c>
      <c r="W29" s="197"/>
      <c r="X29" s="197">
        <v>7.1002463297694218E-2</v>
      </c>
      <c r="Y29" s="197"/>
      <c r="Z29" s="197" t="s">
        <v>540</v>
      </c>
      <c r="AA29" s="197"/>
      <c r="AB29" s="232">
        <v>0</v>
      </c>
      <c r="AC29" s="232">
        <v>7.1002463297694218E-2</v>
      </c>
    </row>
    <row r="30" spans="1:34" s="191" customFormat="1" ht="47.25" x14ac:dyDescent="0.25">
      <c r="A30" s="195" t="s">
        <v>63</v>
      </c>
      <c r="B30" s="196" t="s">
        <v>159</v>
      </c>
      <c r="C30" s="238" t="s">
        <v>540</v>
      </c>
      <c r="D30" s="238">
        <v>0.32273846953497365</v>
      </c>
      <c r="E30" s="197" t="s">
        <v>540</v>
      </c>
      <c r="F30" s="197" t="s">
        <v>540</v>
      </c>
      <c r="G30" s="197">
        <v>0</v>
      </c>
      <c r="H30" s="197" t="s">
        <v>540</v>
      </c>
      <c r="I30" s="197"/>
      <c r="J30" s="197">
        <v>0</v>
      </c>
      <c r="K30" s="197"/>
      <c r="L30" s="197" t="s">
        <v>540</v>
      </c>
      <c r="M30" s="197"/>
      <c r="N30" s="197">
        <v>0</v>
      </c>
      <c r="O30" s="197"/>
      <c r="P30" s="197" t="s">
        <v>540</v>
      </c>
      <c r="Q30" s="197"/>
      <c r="R30" s="197">
        <v>0</v>
      </c>
      <c r="S30" s="197"/>
      <c r="T30" s="197" t="s">
        <v>540</v>
      </c>
      <c r="U30" s="197"/>
      <c r="V30" s="197">
        <v>0</v>
      </c>
      <c r="W30" s="197"/>
      <c r="X30" s="197">
        <v>0.32273846953497365</v>
      </c>
      <c r="Y30" s="197"/>
      <c r="Z30" s="197" t="s">
        <v>540</v>
      </c>
      <c r="AA30" s="197"/>
      <c r="AB30" s="232">
        <v>0</v>
      </c>
      <c r="AC30" s="232">
        <v>0.32273846953497365</v>
      </c>
    </row>
    <row r="31" spans="1:34" s="191" customFormat="1" x14ac:dyDescent="0.25">
      <c r="A31" s="195" t="s">
        <v>158</v>
      </c>
      <c r="B31" s="199" t="s">
        <v>157</v>
      </c>
      <c r="C31" s="197" t="s">
        <v>540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232">
        <v>0</v>
      </c>
      <c r="AC31" s="232">
        <v>0</v>
      </c>
    </row>
    <row r="32" spans="1:34" s="191" customFormat="1" ht="31.5" x14ac:dyDescent="0.25">
      <c r="A32" s="195" t="s">
        <v>156</v>
      </c>
      <c r="B32" s="199" t="s">
        <v>155</v>
      </c>
      <c r="C32" s="197" t="s">
        <v>540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232">
        <v>0</v>
      </c>
      <c r="AC32" s="232">
        <v>0</v>
      </c>
    </row>
    <row r="33" spans="1:29" s="191" customFormat="1" x14ac:dyDescent="0.25">
      <c r="A33" s="195" t="s">
        <v>154</v>
      </c>
      <c r="B33" s="199" t="s">
        <v>153</v>
      </c>
      <c r="C33" s="197" t="s">
        <v>540</v>
      </c>
      <c r="D33" s="197">
        <v>0.32273846953497365</v>
      </c>
      <c r="E33" s="197"/>
      <c r="F33" s="197"/>
      <c r="G33" s="197"/>
      <c r="H33" s="197"/>
      <c r="I33" s="197"/>
      <c r="J33" s="197"/>
      <c r="K33" s="197"/>
      <c r="L33" s="238"/>
      <c r="M33" s="197"/>
      <c r="N33" s="197"/>
      <c r="O33" s="197"/>
      <c r="P33" s="238"/>
      <c r="Q33" s="197"/>
      <c r="R33" s="197"/>
      <c r="S33" s="197"/>
      <c r="T33" s="197"/>
      <c r="U33" s="197"/>
      <c r="V33" s="197"/>
      <c r="W33" s="197"/>
      <c r="X33" s="197"/>
      <c r="Y33" s="197"/>
      <c r="Z33" s="197"/>
      <c r="AA33" s="197"/>
      <c r="AB33" s="232">
        <v>0</v>
      </c>
      <c r="AC33" s="232">
        <v>0</v>
      </c>
    </row>
    <row r="34" spans="1:29" s="191" customFormat="1" x14ac:dyDescent="0.25">
      <c r="A34" s="195" t="s">
        <v>152</v>
      </c>
      <c r="B34" s="199" t="s">
        <v>151</v>
      </c>
      <c r="C34" s="197" t="s">
        <v>540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232">
        <v>0</v>
      </c>
      <c r="AC34" s="232">
        <v>0</v>
      </c>
    </row>
    <row r="35" spans="1:29" s="191" customFormat="1" ht="31.5" x14ac:dyDescent="0.25">
      <c r="A35" s="195" t="s">
        <v>62</v>
      </c>
      <c r="B35" s="196" t="s">
        <v>150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1" customFormat="1" x14ac:dyDescent="0.25">
      <c r="A36" s="198" t="s">
        <v>149</v>
      </c>
      <c r="B36" s="199" t="s">
        <v>477</v>
      </c>
      <c r="C36" s="197"/>
      <c r="D36" s="197"/>
      <c r="E36" s="197"/>
      <c r="F36" s="197"/>
      <c r="G36" s="197">
        <v>0</v>
      </c>
      <c r="H36" s="197" t="s">
        <v>540</v>
      </c>
      <c r="I36" s="202" t="s">
        <v>540</v>
      </c>
      <c r="J36" s="197">
        <v>0</v>
      </c>
      <c r="K36" s="202" t="s">
        <v>468</v>
      </c>
      <c r="L36" s="197" t="s">
        <v>540</v>
      </c>
      <c r="M36" s="202" t="s">
        <v>540</v>
      </c>
      <c r="N36" s="197">
        <v>0</v>
      </c>
      <c r="O36" s="202" t="s">
        <v>468</v>
      </c>
      <c r="P36" s="197" t="s">
        <v>540</v>
      </c>
      <c r="Q36" s="202" t="s">
        <v>540</v>
      </c>
      <c r="R36" s="197">
        <v>0</v>
      </c>
      <c r="S36" s="202" t="s">
        <v>468</v>
      </c>
      <c r="T36" s="197" t="s">
        <v>540</v>
      </c>
      <c r="U36" s="202" t="s">
        <v>540</v>
      </c>
      <c r="V36" s="197">
        <v>0</v>
      </c>
      <c r="W36" s="202" t="s">
        <v>468</v>
      </c>
      <c r="X36" s="197">
        <v>0</v>
      </c>
      <c r="Y36" s="202" t="s">
        <v>468</v>
      </c>
      <c r="Z36" s="197" t="s">
        <v>540</v>
      </c>
      <c r="AA36" s="202" t="s">
        <v>540</v>
      </c>
      <c r="AB36" s="232">
        <v>0</v>
      </c>
      <c r="AC36" s="232">
        <v>0</v>
      </c>
    </row>
    <row r="37" spans="1:29" s="191" customFormat="1" ht="31.5" x14ac:dyDescent="0.25">
      <c r="A37" s="198" t="s">
        <v>148</v>
      </c>
      <c r="B37" s="201" t="s">
        <v>475</v>
      </c>
      <c r="C37" s="197"/>
      <c r="D37" s="197"/>
      <c r="E37" s="197"/>
      <c r="F37" s="197"/>
      <c r="G37" s="197">
        <v>0</v>
      </c>
      <c r="H37" s="197" t="s">
        <v>540</v>
      </c>
      <c r="I37" s="202" t="s">
        <v>540</v>
      </c>
      <c r="J37" s="197">
        <v>0</v>
      </c>
      <c r="K37" s="202" t="s">
        <v>468</v>
      </c>
      <c r="L37" s="197" t="s">
        <v>540</v>
      </c>
      <c r="M37" s="202" t="s">
        <v>540</v>
      </c>
      <c r="N37" s="197">
        <v>0</v>
      </c>
      <c r="O37" s="202" t="s">
        <v>468</v>
      </c>
      <c r="P37" s="197" t="s">
        <v>540</v>
      </c>
      <c r="Q37" s="202" t="s">
        <v>540</v>
      </c>
      <c r="R37" s="197">
        <v>0</v>
      </c>
      <c r="S37" s="202" t="s">
        <v>468</v>
      </c>
      <c r="T37" s="197" t="s">
        <v>540</v>
      </c>
      <c r="U37" s="202" t="s">
        <v>540</v>
      </c>
      <c r="V37" s="197">
        <v>0</v>
      </c>
      <c r="W37" s="202" t="s">
        <v>468</v>
      </c>
      <c r="X37" s="197">
        <v>0</v>
      </c>
      <c r="Y37" s="202" t="s">
        <v>468</v>
      </c>
      <c r="Z37" s="197" t="s">
        <v>540</v>
      </c>
      <c r="AA37" s="202" t="s">
        <v>540</v>
      </c>
      <c r="AB37" s="232">
        <v>0</v>
      </c>
      <c r="AC37" s="232">
        <v>0</v>
      </c>
    </row>
    <row r="38" spans="1:29" s="191" customFormat="1" x14ac:dyDescent="0.25">
      <c r="A38" s="198" t="s">
        <v>147</v>
      </c>
      <c r="B38" s="201" t="s">
        <v>138</v>
      </c>
      <c r="C38" s="197"/>
      <c r="D38" s="197"/>
      <c r="E38" s="197"/>
      <c r="F38" s="197"/>
      <c r="G38" s="197">
        <v>0</v>
      </c>
      <c r="H38" s="197" t="s">
        <v>540</v>
      </c>
      <c r="I38" s="202" t="s">
        <v>540</v>
      </c>
      <c r="J38" s="197">
        <v>0</v>
      </c>
      <c r="K38" s="202" t="s">
        <v>468</v>
      </c>
      <c r="L38" s="197" t="s">
        <v>540</v>
      </c>
      <c r="M38" s="202" t="s">
        <v>540</v>
      </c>
      <c r="N38" s="197">
        <v>0</v>
      </c>
      <c r="O38" s="202" t="s">
        <v>468</v>
      </c>
      <c r="P38" s="197" t="s">
        <v>540</v>
      </c>
      <c r="Q38" s="202" t="s">
        <v>540</v>
      </c>
      <c r="R38" s="197">
        <v>0</v>
      </c>
      <c r="S38" s="202" t="s">
        <v>468</v>
      </c>
      <c r="T38" s="197" t="s">
        <v>540</v>
      </c>
      <c r="U38" s="202" t="s">
        <v>540</v>
      </c>
      <c r="V38" s="197">
        <v>0</v>
      </c>
      <c r="W38" s="202" t="s">
        <v>468</v>
      </c>
      <c r="X38" s="197">
        <v>0</v>
      </c>
      <c r="Y38" s="202" t="s">
        <v>468</v>
      </c>
      <c r="Z38" s="197" t="s">
        <v>540</v>
      </c>
      <c r="AA38" s="202" t="s">
        <v>540</v>
      </c>
      <c r="AB38" s="232">
        <v>0</v>
      </c>
      <c r="AC38" s="232">
        <v>0</v>
      </c>
    </row>
    <row r="39" spans="1:29" s="191" customFormat="1" x14ac:dyDescent="0.25">
      <c r="A39" s="198" t="s">
        <v>146</v>
      </c>
      <c r="B39" s="199" t="s">
        <v>476</v>
      </c>
      <c r="C39" s="197"/>
      <c r="D39" s="197"/>
      <c r="E39" s="197"/>
      <c r="F39" s="197"/>
      <c r="G39" s="197">
        <v>0</v>
      </c>
      <c r="H39" s="197" t="s">
        <v>540</v>
      </c>
      <c r="I39" s="202" t="s">
        <v>540</v>
      </c>
      <c r="J39" s="197">
        <v>0</v>
      </c>
      <c r="K39" s="202" t="s">
        <v>468</v>
      </c>
      <c r="L39" s="197" t="s">
        <v>540</v>
      </c>
      <c r="M39" s="202" t="s">
        <v>540</v>
      </c>
      <c r="N39" s="197">
        <v>0</v>
      </c>
      <c r="O39" s="202" t="s">
        <v>468</v>
      </c>
      <c r="P39" s="197" t="s">
        <v>540</v>
      </c>
      <c r="Q39" s="202" t="s">
        <v>540</v>
      </c>
      <c r="R39" s="197">
        <v>0</v>
      </c>
      <c r="S39" s="202" t="s">
        <v>468</v>
      </c>
      <c r="T39" s="197" t="s">
        <v>540</v>
      </c>
      <c r="U39" s="202" t="s">
        <v>540</v>
      </c>
      <c r="V39" s="197">
        <v>0</v>
      </c>
      <c r="W39" s="202" t="s">
        <v>468</v>
      </c>
      <c r="X39" s="197">
        <v>0</v>
      </c>
      <c r="Y39" s="202" t="s">
        <v>468</v>
      </c>
      <c r="Z39" s="197" t="s">
        <v>540</v>
      </c>
      <c r="AA39" s="202" t="s">
        <v>540</v>
      </c>
      <c r="AB39" s="232">
        <v>0</v>
      </c>
      <c r="AC39" s="232">
        <v>0</v>
      </c>
    </row>
    <row r="40" spans="1:29" s="191" customFormat="1" x14ac:dyDescent="0.25">
      <c r="A40" s="198" t="s">
        <v>145</v>
      </c>
      <c r="B40" s="199" t="s">
        <v>478</v>
      </c>
      <c r="C40" s="197"/>
      <c r="D40" s="197"/>
      <c r="E40" s="197"/>
      <c r="F40" s="197"/>
      <c r="G40" s="197">
        <v>0</v>
      </c>
      <c r="H40" s="197" t="s">
        <v>540</v>
      </c>
      <c r="I40" s="202" t="s">
        <v>540</v>
      </c>
      <c r="J40" s="197">
        <v>0</v>
      </c>
      <c r="K40" s="202" t="s">
        <v>468</v>
      </c>
      <c r="L40" s="197" t="s">
        <v>540</v>
      </c>
      <c r="M40" s="202" t="s">
        <v>540</v>
      </c>
      <c r="N40" s="197">
        <v>0</v>
      </c>
      <c r="O40" s="202" t="s">
        <v>468</v>
      </c>
      <c r="P40" s="197" t="s">
        <v>540</v>
      </c>
      <c r="Q40" s="202" t="s">
        <v>540</v>
      </c>
      <c r="R40" s="197">
        <v>0</v>
      </c>
      <c r="S40" s="202" t="s">
        <v>468</v>
      </c>
      <c r="T40" s="197" t="s">
        <v>540</v>
      </c>
      <c r="U40" s="202" t="s">
        <v>540</v>
      </c>
      <c r="V40" s="197">
        <v>0</v>
      </c>
      <c r="W40" s="202" t="s">
        <v>468</v>
      </c>
      <c r="X40" s="197">
        <v>0</v>
      </c>
      <c r="Y40" s="202" t="s">
        <v>468</v>
      </c>
      <c r="Z40" s="197" t="s">
        <v>540</v>
      </c>
      <c r="AA40" s="202" t="s">
        <v>540</v>
      </c>
      <c r="AB40" s="232">
        <v>0</v>
      </c>
      <c r="AC40" s="232">
        <v>0</v>
      </c>
    </row>
    <row r="41" spans="1:29" s="191" customFormat="1" x14ac:dyDescent="0.25">
      <c r="A41" s="198" t="s">
        <v>144</v>
      </c>
      <c r="B41" s="199" t="s">
        <v>479</v>
      </c>
      <c r="C41" s="197"/>
      <c r="D41" s="197"/>
      <c r="E41" s="197"/>
      <c r="F41" s="197"/>
      <c r="G41" s="197">
        <v>0</v>
      </c>
      <c r="H41" s="197" t="s">
        <v>540</v>
      </c>
      <c r="I41" s="202" t="s">
        <v>540</v>
      </c>
      <c r="J41" s="197">
        <v>0</v>
      </c>
      <c r="K41" s="202" t="s">
        <v>468</v>
      </c>
      <c r="L41" s="197" t="s">
        <v>540</v>
      </c>
      <c r="M41" s="202" t="s">
        <v>540</v>
      </c>
      <c r="N41" s="197">
        <v>0</v>
      </c>
      <c r="O41" s="202" t="s">
        <v>468</v>
      </c>
      <c r="P41" s="197" t="s">
        <v>540</v>
      </c>
      <c r="Q41" s="202" t="s">
        <v>540</v>
      </c>
      <c r="R41" s="197">
        <v>0</v>
      </c>
      <c r="S41" s="202" t="s">
        <v>468</v>
      </c>
      <c r="T41" s="197" t="s">
        <v>540</v>
      </c>
      <c r="U41" s="202" t="s">
        <v>540</v>
      </c>
      <c r="V41" s="197">
        <v>0</v>
      </c>
      <c r="W41" s="202" t="s">
        <v>468</v>
      </c>
      <c r="X41" s="197">
        <v>0</v>
      </c>
      <c r="Y41" s="202" t="s">
        <v>468</v>
      </c>
      <c r="Z41" s="197" t="s">
        <v>540</v>
      </c>
      <c r="AA41" s="202" t="s">
        <v>540</v>
      </c>
      <c r="AB41" s="232">
        <v>0</v>
      </c>
      <c r="AC41" s="232">
        <v>0</v>
      </c>
    </row>
    <row r="42" spans="1:29" s="191" customFormat="1" x14ac:dyDescent="0.25">
      <c r="A42" s="198" t="s">
        <v>143</v>
      </c>
      <c r="B42" s="199" t="s">
        <v>480</v>
      </c>
      <c r="C42" s="197"/>
      <c r="D42" s="197"/>
      <c r="E42" s="197"/>
      <c r="F42" s="197"/>
      <c r="G42" s="197">
        <v>0</v>
      </c>
      <c r="H42" s="197" t="s">
        <v>540</v>
      </c>
      <c r="I42" s="202" t="s">
        <v>540</v>
      </c>
      <c r="J42" s="197">
        <v>0</v>
      </c>
      <c r="K42" s="202" t="s">
        <v>468</v>
      </c>
      <c r="L42" s="197" t="s">
        <v>540</v>
      </c>
      <c r="M42" s="202" t="s">
        <v>540</v>
      </c>
      <c r="N42" s="197">
        <v>0</v>
      </c>
      <c r="O42" s="202" t="s">
        <v>468</v>
      </c>
      <c r="P42" s="197" t="s">
        <v>540</v>
      </c>
      <c r="Q42" s="202" t="s">
        <v>540</v>
      </c>
      <c r="R42" s="197">
        <v>0</v>
      </c>
      <c r="S42" s="202" t="s">
        <v>468</v>
      </c>
      <c r="T42" s="197" t="s">
        <v>540</v>
      </c>
      <c r="U42" s="202" t="s">
        <v>540</v>
      </c>
      <c r="V42" s="197">
        <v>0</v>
      </c>
      <c r="W42" s="202" t="s">
        <v>468</v>
      </c>
      <c r="X42" s="197">
        <v>0</v>
      </c>
      <c r="Y42" s="202" t="s">
        <v>468</v>
      </c>
      <c r="Z42" s="197" t="s">
        <v>540</v>
      </c>
      <c r="AA42" s="202" t="s">
        <v>540</v>
      </c>
      <c r="AB42" s="232">
        <v>0</v>
      </c>
      <c r="AC42" s="232">
        <v>0</v>
      </c>
    </row>
    <row r="43" spans="1:29" s="191" customFormat="1" x14ac:dyDescent="0.25">
      <c r="A43" s="198" t="s">
        <v>481</v>
      </c>
      <c r="B43" s="199" t="s">
        <v>482</v>
      </c>
      <c r="C43" s="197"/>
      <c r="D43" s="197"/>
      <c r="E43" s="197"/>
      <c r="F43" s="197"/>
      <c r="G43" s="197">
        <v>0</v>
      </c>
      <c r="H43" s="197" t="s">
        <v>540</v>
      </c>
      <c r="I43" s="202" t="s">
        <v>540</v>
      </c>
      <c r="J43" s="197">
        <v>0</v>
      </c>
      <c r="K43" s="202" t="s">
        <v>468</v>
      </c>
      <c r="L43" s="197" t="s">
        <v>540</v>
      </c>
      <c r="M43" s="202" t="s">
        <v>540</v>
      </c>
      <c r="N43" s="197">
        <v>0</v>
      </c>
      <c r="O43" s="202" t="s">
        <v>468</v>
      </c>
      <c r="P43" s="197" t="s">
        <v>540</v>
      </c>
      <c r="Q43" s="202" t="s">
        <v>540</v>
      </c>
      <c r="R43" s="197">
        <v>0</v>
      </c>
      <c r="S43" s="202" t="s">
        <v>468</v>
      </c>
      <c r="T43" s="197" t="s">
        <v>540</v>
      </c>
      <c r="U43" s="202" t="s">
        <v>540</v>
      </c>
      <c r="V43" s="197">
        <v>0</v>
      </c>
      <c r="W43" s="202" t="s">
        <v>468</v>
      </c>
      <c r="X43" s="197">
        <v>0</v>
      </c>
      <c r="Y43" s="202" t="s">
        <v>468</v>
      </c>
      <c r="Z43" s="197" t="s">
        <v>540</v>
      </c>
      <c r="AA43" s="202" t="s">
        <v>540</v>
      </c>
      <c r="AB43" s="232">
        <v>0</v>
      </c>
      <c r="AC43" s="232">
        <v>0</v>
      </c>
    </row>
    <row r="44" spans="1:29" s="191" customFormat="1" x14ac:dyDescent="0.25">
      <c r="A44" s="198" t="s">
        <v>483</v>
      </c>
      <c r="B44" s="199" t="s">
        <v>484</v>
      </c>
      <c r="C44" s="197"/>
      <c r="D44" s="197"/>
      <c r="E44" s="197"/>
      <c r="F44" s="197"/>
      <c r="G44" s="197">
        <v>0</v>
      </c>
      <c r="H44" s="197" t="s">
        <v>540</v>
      </c>
      <c r="I44" s="202" t="s">
        <v>540</v>
      </c>
      <c r="J44" s="197">
        <v>0</v>
      </c>
      <c r="K44" s="202" t="s">
        <v>468</v>
      </c>
      <c r="L44" s="197" t="s">
        <v>540</v>
      </c>
      <c r="M44" s="202" t="s">
        <v>540</v>
      </c>
      <c r="N44" s="197">
        <v>0</v>
      </c>
      <c r="O44" s="202" t="s">
        <v>468</v>
      </c>
      <c r="P44" s="197" t="s">
        <v>540</v>
      </c>
      <c r="Q44" s="202" t="s">
        <v>540</v>
      </c>
      <c r="R44" s="197">
        <v>0</v>
      </c>
      <c r="S44" s="202" t="s">
        <v>468</v>
      </c>
      <c r="T44" s="197" t="s">
        <v>540</v>
      </c>
      <c r="U44" s="202" t="s">
        <v>540</v>
      </c>
      <c r="V44" s="197">
        <v>0</v>
      </c>
      <c r="W44" s="202" t="s">
        <v>468</v>
      </c>
      <c r="X44" s="197">
        <v>0</v>
      </c>
      <c r="Y44" s="202" t="s">
        <v>468</v>
      </c>
      <c r="Z44" s="197" t="s">
        <v>540</v>
      </c>
      <c r="AA44" s="202" t="s">
        <v>540</v>
      </c>
      <c r="AB44" s="232">
        <v>0</v>
      </c>
      <c r="AC44" s="232">
        <v>0</v>
      </c>
    </row>
    <row r="45" spans="1:29" s="191" customFormat="1" x14ac:dyDescent="0.25">
      <c r="A45" s="198" t="s">
        <v>485</v>
      </c>
      <c r="B45" s="199" t="s">
        <v>486</v>
      </c>
      <c r="C45" s="197"/>
      <c r="D45" s="197"/>
      <c r="E45" s="197"/>
      <c r="F45" s="197"/>
      <c r="G45" s="197">
        <v>0</v>
      </c>
      <c r="H45" s="197" t="s">
        <v>540</v>
      </c>
      <c r="I45" s="202" t="s">
        <v>540</v>
      </c>
      <c r="J45" s="197">
        <v>0</v>
      </c>
      <c r="K45" s="202" t="s">
        <v>468</v>
      </c>
      <c r="L45" s="197" t="s">
        <v>540</v>
      </c>
      <c r="M45" s="202" t="s">
        <v>540</v>
      </c>
      <c r="N45" s="197">
        <v>0</v>
      </c>
      <c r="O45" s="202" t="s">
        <v>468</v>
      </c>
      <c r="P45" s="197" t="s">
        <v>540</v>
      </c>
      <c r="Q45" s="202" t="s">
        <v>540</v>
      </c>
      <c r="R45" s="197">
        <v>0</v>
      </c>
      <c r="S45" s="202" t="s">
        <v>468</v>
      </c>
      <c r="T45" s="197" t="s">
        <v>540</v>
      </c>
      <c r="U45" s="202" t="s">
        <v>540</v>
      </c>
      <c r="V45" s="197">
        <v>0</v>
      </c>
      <c r="W45" s="202" t="s">
        <v>468</v>
      </c>
      <c r="X45" s="197">
        <v>0</v>
      </c>
      <c r="Y45" s="202" t="s">
        <v>468</v>
      </c>
      <c r="Z45" s="197" t="s">
        <v>540</v>
      </c>
      <c r="AA45" s="202" t="s">
        <v>540</v>
      </c>
      <c r="AB45" s="232">
        <v>0</v>
      </c>
      <c r="AC45" s="232">
        <v>0</v>
      </c>
    </row>
    <row r="46" spans="1:29" s="191" customFormat="1" x14ac:dyDescent="0.25">
      <c r="A46" s="198" t="s">
        <v>487</v>
      </c>
      <c r="B46" s="199" t="s">
        <v>488</v>
      </c>
      <c r="C46" s="197"/>
      <c r="D46" s="197"/>
      <c r="E46" s="197"/>
      <c r="F46" s="197"/>
      <c r="G46" s="197" t="s">
        <v>540</v>
      </c>
      <c r="H46" s="197" t="s">
        <v>540</v>
      </c>
      <c r="I46" s="202" t="s">
        <v>540</v>
      </c>
      <c r="J46" s="197"/>
      <c r="K46" s="202" t="s">
        <v>468</v>
      </c>
      <c r="L46" s="197" t="s">
        <v>540</v>
      </c>
      <c r="M46" s="202" t="s">
        <v>540</v>
      </c>
      <c r="N46" s="197"/>
      <c r="O46" s="202" t="s">
        <v>468</v>
      </c>
      <c r="P46" s="197" t="s">
        <v>540</v>
      </c>
      <c r="Q46" s="202" t="s">
        <v>540</v>
      </c>
      <c r="R46" s="197"/>
      <c r="S46" s="202" t="s">
        <v>468</v>
      </c>
      <c r="T46" s="197" t="s">
        <v>540</v>
      </c>
      <c r="U46" s="202" t="s">
        <v>540</v>
      </c>
      <c r="V46" s="197"/>
      <c r="W46" s="202" t="s">
        <v>468</v>
      </c>
      <c r="X46" s="197"/>
      <c r="Y46" s="202" t="s">
        <v>468</v>
      </c>
      <c r="Z46" s="197"/>
      <c r="AA46" s="202" t="s">
        <v>468</v>
      </c>
      <c r="AB46" s="232">
        <v>0</v>
      </c>
      <c r="AC46" s="232">
        <v>0</v>
      </c>
    </row>
    <row r="47" spans="1:29" s="191" customFormat="1" x14ac:dyDescent="0.25">
      <c r="A47" s="195" t="s">
        <v>61</v>
      </c>
      <c r="B47" s="196" t="s">
        <v>142</v>
      </c>
      <c r="C47" s="197"/>
      <c r="D47" s="197"/>
      <c r="E47" s="197"/>
      <c r="F47" s="197"/>
      <c r="G47" s="197"/>
      <c r="H47" s="197"/>
      <c r="I47" s="197"/>
      <c r="J47" s="197"/>
      <c r="K47" s="197"/>
      <c r="L47" s="197"/>
      <c r="M47" s="197"/>
      <c r="N47" s="197"/>
      <c r="O47" s="197"/>
      <c r="P47" s="197"/>
      <c r="Q47" s="197"/>
      <c r="R47" s="197"/>
      <c r="S47" s="202"/>
      <c r="T47" s="197"/>
      <c r="U47" s="197"/>
      <c r="V47" s="197"/>
      <c r="W47" s="197"/>
      <c r="X47" s="197"/>
      <c r="Y47" s="197"/>
      <c r="Z47" s="197"/>
      <c r="AA47" s="197"/>
      <c r="AB47" s="232"/>
      <c r="AC47" s="197"/>
    </row>
    <row r="48" spans="1:29" s="191" customFormat="1" x14ac:dyDescent="0.25">
      <c r="A48" s="198" t="s">
        <v>141</v>
      </c>
      <c r="B48" s="199" t="s">
        <v>477</v>
      </c>
      <c r="C48" s="197" t="s">
        <v>540</v>
      </c>
      <c r="D48" s="197">
        <v>0</v>
      </c>
      <c r="E48" s="197"/>
      <c r="F48" s="197"/>
      <c r="G48" s="197">
        <v>0</v>
      </c>
      <c r="H48" s="197" t="s">
        <v>540</v>
      </c>
      <c r="I48" s="197"/>
      <c r="J48" s="197">
        <v>0</v>
      </c>
      <c r="K48" s="197"/>
      <c r="L48" s="197" t="s">
        <v>540</v>
      </c>
      <c r="M48" s="197"/>
      <c r="N48" s="197">
        <v>0</v>
      </c>
      <c r="O48" s="197"/>
      <c r="P48" s="197" t="s">
        <v>540</v>
      </c>
      <c r="Q48" s="197"/>
      <c r="R48" s="197">
        <v>0</v>
      </c>
      <c r="S48" s="197"/>
      <c r="T48" s="197" t="s">
        <v>540</v>
      </c>
      <c r="U48" s="197"/>
      <c r="V48" s="197">
        <v>0</v>
      </c>
      <c r="W48" s="197"/>
      <c r="X48" s="197">
        <v>0</v>
      </c>
      <c r="Y48" s="197"/>
      <c r="Z48" s="197" t="s">
        <v>540</v>
      </c>
      <c r="AA48" s="197"/>
      <c r="AB48" s="232">
        <v>0</v>
      </c>
      <c r="AC48" s="232">
        <v>0</v>
      </c>
    </row>
    <row r="49" spans="1:29" s="191" customFormat="1" ht="31.5" x14ac:dyDescent="0.25">
      <c r="A49" s="198" t="s">
        <v>140</v>
      </c>
      <c r="B49" s="201" t="s">
        <v>475</v>
      </c>
      <c r="C49" s="197" t="s">
        <v>540</v>
      </c>
      <c r="D49" s="197">
        <v>0</v>
      </c>
      <c r="E49" s="197"/>
      <c r="F49" s="197"/>
      <c r="G49" s="197">
        <v>0</v>
      </c>
      <c r="H49" s="197" t="s">
        <v>540</v>
      </c>
      <c r="I49" s="197"/>
      <c r="J49" s="197">
        <v>0</v>
      </c>
      <c r="K49" s="197"/>
      <c r="L49" s="197" t="s">
        <v>540</v>
      </c>
      <c r="M49" s="197"/>
      <c r="N49" s="197">
        <v>0</v>
      </c>
      <c r="O49" s="197"/>
      <c r="P49" s="197" t="s">
        <v>540</v>
      </c>
      <c r="Q49" s="197"/>
      <c r="R49" s="197">
        <v>0</v>
      </c>
      <c r="S49" s="197"/>
      <c r="T49" s="197" t="s">
        <v>540</v>
      </c>
      <c r="U49" s="197"/>
      <c r="V49" s="197">
        <v>0</v>
      </c>
      <c r="W49" s="197"/>
      <c r="X49" s="197">
        <v>0</v>
      </c>
      <c r="Y49" s="197"/>
      <c r="Z49" s="197" t="s">
        <v>540</v>
      </c>
      <c r="AA49" s="197"/>
      <c r="AB49" s="232">
        <v>0</v>
      </c>
      <c r="AC49" s="232">
        <v>0</v>
      </c>
    </row>
    <row r="50" spans="1:29" s="191" customFormat="1" x14ac:dyDescent="0.25">
      <c r="A50" s="198" t="s">
        <v>139</v>
      </c>
      <c r="B50" s="201" t="s">
        <v>138</v>
      </c>
      <c r="C50" s="197" t="s">
        <v>540</v>
      </c>
      <c r="D50" s="197">
        <v>0</v>
      </c>
      <c r="E50" s="197"/>
      <c r="F50" s="197"/>
      <c r="G50" s="197">
        <v>0</v>
      </c>
      <c r="H50" s="197" t="s">
        <v>540</v>
      </c>
      <c r="I50" s="197"/>
      <c r="J50" s="197">
        <v>0</v>
      </c>
      <c r="K50" s="197"/>
      <c r="L50" s="197" t="s">
        <v>540</v>
      </c>
      <c r="M50" s="197"/>
      <c r="N50" s="197">
        <v>0</v>
      </c>
      <c r="O50" s="197"/>
      <c r="P50" s="197" t="s">
        <v>540</v>
      </c>
      <c r="Q50" s="197"/>
      <c r="R50" s="197">
        <v>0</v>
      </c>
      <c r="S50" s="197"/>
      <c r="T50" s="197" t="s">
        <v>540</v>
      </c>
      <c r="U50" s="197"/>
      <c r="V50" s="197">
        <v>0</v>
      </c>
      <c r="W50" s="197"/>
      <c r="X50" s="197">
        <v>0</v>
      </c>
      <c r="Y50" s="197"/>
      <c r="Z50" s="197" t="s">
        <v>540</v>
      </c>
      <c r="AA50" s="197"/>
      <c r="AB50" s="232">
        <v>0</v>
      </c>
      <c r="AC50" s="232">
        <v>0</v>
      </c>
    </row>
    <row r="51" spans="1:29" s="191" customFormat="1" ht="31.5" x14ac:dyDescent="0.25">
      <c r="A51" s="198" t="s">
        <v>137</v>
      </c>
      <c r="B51" s="199" t="s">
        <v>136</v>
      </c>
      <c r="C51" s="197" t="s">
        <v>540</v>
      </c>
      <c r="D51" s="197">
        <v>0</v>
      </c>
      <c r="E51" s="197"/>
      <c r="F51" s="197"/>
      <c r="G51" s="197">
        <v>0</v>
      </c>
      <c r="H51" s="197" t="s">
        <v>540</v>
      </c>
      <c r="I51" s="197"/>
      <c r="J51" s="197">
        <v>0</v>
      </c>
      <c r="K51" s="197"/>
      <c r="L51" s="197" t="s">
        <v>540</v>
      </c>
      <c r="M51" s="197"/>
      <c r="N51" s="197">
        <v>0</v>
      </c>
      <c r="O51" s="197"/>
      <c r="P51" s="197" t="s">
        <v>540</v>
      </c>
      <c r="Q51" s="197"/>
      <c r="R51" s="197">
        <v>0</v>
      </c>
      <c r="S51" s="197"/>
      <c r="T51" s="197" t="s">
        <v>540</v>
      </c>
      <c r="U51" s="197"/>
      <c r="V51" s="197">
        <v>0</v>
      </c>
      <c r="W51" s="197"/>
      <c r="X51" s="197">
        <v>0</v>
      </c>
      <c r="Y51" s="197"/>
      <c r="Z51" s="197" t="s">
        <v>540</v>
      </c>
      <c r="AA51" s="197"/>
      <c r="AB51" s="232">
        <v>0</v>
      </c>
      <c r="AC51" s="232">
        <v>0</v>
      </c>
    </row>
    <row r="52" spans="1:29" s="191" customFormat="1" ht="31.5" x14ac:dyDescent="0.25">
      <c r="A52" s="198" t="s">
        <v>135</v>
      </c>
      <c r="B52" s="199" t="s">
        <v>134</v>
      </c>
      <c r="C52" s="197" t="s">
        <v>540</v>
      </c>
      <c r="D52" s="197">
        <v>0</v>
      </c>
      <c r="E52" s="197"/>
      <c r="F52" s="197"/>
      <c r="G52" s="197">
        <v>0</v>
      </c>
      <c r="H52" s="197" t="s">
        <v>540</v>
      </c>
      <c r="I52" s="197"/>
      <c r="J52" s="197">
        <v>0</v>
      </c>
      <c r="K52" s="197"/>
      <c r="L52" s="197" t="s">
        <v>540</v>
      </c>
      <c r="M52" s="197"/>
      <c r="N52" s="197">
        <v>0</v>
      </c>
      <c r="O52" s="197"/>
      <c r="P52" s="197" t="s">
        <v>540</v>
      </c>
      <c r="Q52" s="197"/>
      <c r="R52" s="197">
        <v>0</v>
      </c>
      <c r="S52" s="197"/>
      <c r="T52" s="197" t="s">
        <v>540</v>
      </c>
      <c r="U52" s="197"/>
      <c r="V52" s="197">
        <v>0</v>
      </c>
      <c r="W52" s="197"/>
      <c r="X52" s="197">
        <v>0</v>
      </c>
      <c r="Y52" s="197"/>
      <c r="Z52" s="197" t="s">
        <v>540</v>
      </c>
      <c r="AA52" s="197"/>
      <c r="AB52" s="232">
        <v>0</v>
      </c>
      <c r="AC52" s="232">
        <v>0</v>
      </c>
    </row>
    <row r="53" spans="1:29" s="191" customFormat="1" x14ac:dyDescent="0.25">
      <c r="A53" s="198" t="s">
        <v>133</v>
      </c>
      <c r="B53" s="199" t="s">
        <v>132</v>
      </c>
      <c r="C53" s="197" t="s">
        <v>540</v>
      </c>
      <c r="D53" s="197">
        <v>0</v>
      </c>
      <c r="E53" s="197"/>
      <c r="F53" s="197"/>
      <c r="G53" s="197">
        <v>0</v>
      </c>
      <c r="H53" s="197" t="s">
        <v>540</v>
      </c>
      <c r="I53" s="197"/>
      <c r="J53" s="197">
        <v>0</v>
      </c>
      <c r="K53" s="197"/>
      <c r="L53" s="197" t="s">
        <v>540</v>
      </c>
      <c r="M53" s="197"/>
      <c r="N53" s="197">
        <v>0</v>
      </c>
      <c r="O53" s="197"/>
      <c r="P53" s="197" t="s">
        <v>540</v>
      </c>
      <c r="Q53" s="197"/>
      <c r="R53" s="197">
        <v>0</v>
      </c>
      <c r="S53" s="197"/>
      <c r="T53" s="197" t="s">
        <v>540</v>
      </c>
      <c r="U53" s="197"/>
      <c r="V53" s="197">
        <v>0</v>
      </c>
      <c r="W53" s="197"/>
      <c r="X53" s="197">
        <v>0</v>
      </c>
      <c r="Y53" s="197"/>
      <c r="Z53" s="197" t="s">
        <v>540</v>
      </c>
      <c r="AA53" s="197"/>
      <c r="AB53" s="232">
        <v>0</v>
      </c>
      <c r="AC53" s="232">
        <v>0</v>
      </c>
    </row>
    <row r="54" spans="1:29" s="191" customFormat="1" x14ac:dyDescent="0.25">
      <c r="A54" s="198" t="s">
        <v>131</v>
      </c>
      <c r="B54" s="199" t="s">
        <v>478</v>
      </c>
      <c r="C54" s="197" t="s">
        <v>540</v>
      </c>
      <c r="D54" s="197">
        <v>0</v>
      </c>
      <c r="E54" s="197"/>
      <c r="F54" s="197"/>
      <c r="G54" s="197">
        <v>0</v>
      </c>
      <c r="H54" s="197" t="s">
        <v>540</v>
      </c>
      <c r="I54" s="197"/>
      <c r="J54" s="197">
        <v>0</v>
      </c>
      <c r="K54" s="197"/>
      <c r="L54" s="197" t="s">
        <v>540</v>
      </c>
      <c r="M54" s="197"/>
      <c r="N54" s="197">
        <v>0</v>
      </c>
      <c r="O54" s="197"/>
      <c r="P54" s="197" t="s">
        <v>540</v>
      </c>
      <c r="Q54" s="197"/>
      <c r="R54" s="197">
        <v>0</v>
      </c>
      <c r="S54" s="197"/>
      <c r="T54" s="197" t="s">
        <v>540</v>
      </c>
      <c r="U54" s="197"/>
      <c r="V54" s="197">
        <v>0</v>
      </c>
      <c r="W54" s="197"/>
      <c r="X54" s="197">
        <v>0</v>
      </c>
      <c r="Y54" s="197"/>
      <c r="Z54" s="197" t="s">
        <v>540</v>
      </c>
      <c r="AA54" s="197"/>
      <c r="AB54" s="232">
        <v>0</v>
      </c>
      <c r="AC54" s="232">
        <v>0</v>
      </c>
    </row>
    <row r="55" spans="1:29" s="191" customFormat="1" x14ac:dyDescent="0.25">
      <c r="A55" s="198" t="s">
        <v>489</v>
      </c>
      <c r="B55" s="199" t="s">
        <v>479</v>
      </c>
      <c r="C55" s="197" t="s">
        <v>540</v>
      </c>
      <c r="D55" s="197">
        <v>0</v>
      </c>
      <c r="E55" s="197"/>
      <c r="F55" s="197"/>
      <c r="G55" s="197">
        <v>0</v>
      </c>
      <c r="H55" s="197" t="s">
        <v>540</v>
      </c>
      <c r="I55" s="197"/>
      <c r="J55" s="197">
        <v>0</v>
      </c>
      <c r="K55" s="197"/>
      <c r="L55" s="197" t="s">
        <v>540</v>
      </c>
      <c r="M55" s="197"/>
      <c r="N55" s="197">
        <v>0</v>
      </c>
      <c r="O55" s="197"/>
      <c r="P55" s="197" t="s">
        <v>540</v>
      </c>
      <c r="Q55" s="197"/>
      <c r="R55" s="197">
        <v>0</v>
      </c>
      <c r="S55" s="197"/>
      <c r="T55" s="197" t="s">
        <v>540</v>
      </c>
      <c r="U55" s="197"/>
      <c r="V55" s="197">
        <v>0</v>
      </c>
      <c r="W55" s="197"/>
      <c r="X55" s="197">
        <v>0</v>
      </c>
      <c r="Y55" s="197"/>
      <c r="Z55" s="197" t="s">
        <v>540</v>
      </c>
      <c r="AA55" s="197"/>
      <c r="AB55" s="232">
        <v>0</v>
      </c>
      <c r="AC55" s="232">
        <v>0</v>
      </c>
    </row>
    <row r="56" spans="1:29" s="191" customFormat="1" x14ac:dyDescent="0.25">
      <c r="A56" s="198" t="s">
        <v>490</v>
      </c>
      <c r="B56" s="199" t="s">
        <v>480</v>
      </c>
      <c r="C56" s="197" t="s">
        <v>540</v>
      </c>
      <c r="D56" s="197">
        <v>0</v>
      </c>
      <c r="E56" s="197"/>
      <c r="F56" s="197"/>
      <c r="G56" s="197">
        <v>0</v>
      </c>
      <c r="H56" s="197" t="s">
        <v>540</v>
      </c>
      <c r="I56" s="197"/>
      <c r="J56" s="197">
        <v>0</v>
      </c>
      <c r="K56" s="197"/>
      <c r="L56" s="197" t="s">
        <v>540</v>
      </c>
      <c r="M56" s="197"/>
      <c r="N56" s="197">
        <v>0</v>
      </c>
      <c r="O56" s="197"/>
      <c r="P56" s="197" t="s">
        <v>540</v>
      </c>
      <c r="Q56" s="197"/>
      <c r="R56" s="197">
        <v>0</v>
      </c>
      <c r="S56" s="197"/>
      <c r="T56" s="197" t="s">
        <v>540</v>
      </c>
      <c r="U56" s="197"/>
      <c r="V56" s="197">
        <v>0</v>
      </c>
      <c r="W56" s="197"/>
      <c r="X56" s="197">
        <v>0</v>
      </c>
      <c r="Y56" s="197"/>
      <c r="Z56" s="197" t="s">
        <v>540</v>
      </c>
      <c r="AA56" s="197"/>
      <c r="AB56" s="232">
        <v>0</v>
      </c>
      <c r="AC56" s="232">
        <v>0</v>
      </c>
    </row>
    <row r="57" spans="1:29" s="191" customFormat="1" x14ac:dyDescent="0.25">
      <c r="A57" s="198" t="s">
        <v>491</v>
      </c>
      <c r="B57" s="199" t="s">
        <v>482</v>
      </c>
      <c r="C57" s="197" t="s">
        <v>540</v>
      </c>
      <c r="D57" s="197">
        <v>0</v>
      </c>
      <c r="E57" s="197"/>
      <c r="F57" s="197"/>
      <c r="G57" s="197">
        <v>0</v>
      </c>
      <c r="H57" s="197" t="s">
        <v>540</v>
      </c>
      <c r="I57" s="197"/>
      <c r="J57" s="197">
        <v>0</v>
      </c>
      <c r="K57" s="197"/>
      <c r="L57" s="197" t="s">
        <v>540</v>
      </c>
      <c r="M57" s="197"/>
      <c r="N57" s="197">
        <v>0</v>
      </c>
      <c r="O57" s="197"/>
      <c r="P57" s="197" t="s">
        <v>540</v>
      </c>
      <c r="Q57" s="197"/>
      <c r="R57" s="197">
        <v>0</v>
      </c>
      <c r="S57" s="197"/>
      <c r="T57" s="197" t="s">
        <v>540</v>
      </c>
      <c r="U57" s="197"/>
      <c r="V57" s="197">
        <v>0</v>
      </c>
      <c r="W57" s="197"/>
      <c r="X57" s="197">
        <v>0</v>
      </c>
      <c r="Y57" s="197"/>
      <c r="Z57" s="197" t="s">
        <v>540</v>
      </c>
      <c r="AA57" s="197"/>
      <c r="AB57" s="232">
        <v>0</v>
      </c>
      <c r="AC57" s="232">
        <v>0</v>
      </c>
    </row>
    <row r="58" spans="1:29" s="191" customFormat="1" x14ac:dyDescent="0.25">
      <c r="A58" s="198" t="s">
        <v>492</v>
      </c>
      <c r="B58" s="199" t="s">
        <v>484</v>
      </c>
      <c r="C58" s="238" t="s">
        <v>540</v>
      </c>
      <c r="D58" s="197">
        <v>1</v>
      </c>
      <c r="E58" s="197"/>
      <c r="F58" s="197"/>
      <c r="G58" s="197">
        <v>0</v>
      </c>
      <c r="H58" s="197" t="s">
        <v>540</v>
      </c>
      <c r="I58" s="197"/>
      <c r="J58" s="197">
        <v>0</v>
      </c>
      <c r="K58" s="197"/>
      <c r="L58" s="238" t="s">
        <v>540</v>
      </c>
      <c r="M58" s="197"/>
      <c r="N58" s="197">
        <v>0</v>
      </c>
      <c r="O58" s="197"/>
      <c r="P58" s="238" t="s">
        <v>540</v>
      </c>
      <c r="Q58" s="197"/>
      <c r="R58" s="197">
        <v>0</v>
      </c>
      <c r="S58" s="197"/>
      <c r="T58" s="197" t="s">
        <v>540</v>
      </c>
      <c r="U58" s="197"/>
      <c r="V58" s="197">
        <v>0</v>
      </c>
      <c r="W58" s="197"/>
      <c r="X58" s="197">
        <v>1</v>
      </c>
      <c r="Y58" s="197"/>
      <c r="Z58" s="197" t="s">
        <v>540</v>
      </c>
      <c r="AA58" s="197"/>
      <c r="AB58" s="232">
        <v>0</v>
      </c>
      <c r="AC58" s="232">
        <v>1</v>
      </c>
    </row>
    <row r="59" spans="1:29" s="191" customFormat="1" x14ac:dyDescent="0.25">
      <c r="A59" s="198" t="s">
        <v>493</v>
      </c>
      <c r="B59" s="199" t="s">
        <v>486</v>
      </c>
      <c r="C59" s="197" t="s">
        <v>540</v>
      </c>
      <c r="D59" s="197">
        <v>0</v>
      </c>
      <c r="E59" s="197"/>
      <c r="F59" s="197"/>
      <c r="G59" s="197">
        <v>0</v>
      </c>
      <c r="H59" s="197" t="s">
        <v>540</v>
      </c>
      <c r="I59" s="197"/>
      <c r="J59" s="197">
        <v>0</v>
      </c>
      <c r="K59" s="197"/>
      <c r="L59" s="197" t="s">
        <v>540</v>
      </c>
      <c r="M59" s="197"/>
      <c r="N59" s="197">
        <v>0</v>
      </c>
      <c r="O59" s="197"/>
      <c r="P59" s="197" t="s">
        <v>540</v>
      </c>
      <c r="Q59" s="197"/>
      <c r="R59" s="197">
        <v>0</v>
      </c>
      <c r="S59" s="197"/>
      <c r="T59" s="197" t="s">
        <v>540</v>
      </c>
      <c r="U59" s="197"/>
      <c r="V59" s="197">
        <v>0</v>
      </c>
      <c r="W59" s="197"/>
      <c r="X59" s="197">
        <v>0</v>
      </c>
      <c r="Y59" s="197"/>
      <c r="Z59" s="197" t="s">
        <v>540</v>
      </c>
      <c r="AA59" s="197"/>
      <c r="AB59" s="232">
        <v>0</v>
      </c>
      <c r="AC59" s="232">
        <v>0</v>
      </c>
    </row>
    <row r="60" spans="1:29" s="191" customFormat="1" x14ac:dyDescent="0.25">
      <c r="A60" s="198" t="s">
        <v>494</v>
      </c>
      <c r="B60" s="199" t="s">
        <v>488</v>
      </c>
      <c r="C60" s="197" t="s">
        <v>540</v>
      </c>
      <c r="D60" s="197" t="s">
        <v>540</v>
      </c>
      <c r="E60" s="197"/>
      <c r="F60" s="197"/>
      <c r="G60" s="197" t="s">
        <v>540</v>
      </c>
      <c r="H60" s="197" t="s">
        <v>540</v>
      </c>
      <c r="I60" s="197"/>
      <c r="J60" s="197"/>
      <c r="K60" s="197"/>
      <c r="L60" s="197" t="s">
        <v>540</v>
      </c>
      <c r="M60" s="197"/>
      <c r="N60" s="197"/>
      <c r="O60" s="197"/>
      <c r="P60" s="197" t="s">
        <v>540</v>
      </c>
      <c r="Q60" s="197"/>
      <c r="R60" s="197"/>
      <c r="S60" s="197"/>
      <c r="T60" s="197" t="s">
        <v>540</v>
      </c>
      <c r="U60" s="197"/>
      <c r="V60" s="197"/>
      <c r="W60" s="197"/>
      <c r="X60" s="197"/>
      <c r="Y60" s="197"/>
      <c r="Z60" s="197"/>
      <c r="AA60" s="197"/>
      <c r="AB60" s="232">
        <v>0</v>
      </c>
      <c r="AC60" s="232">
        <v>0</v>
      </c>
    </row>
    <row r="61" spans="1:29" s="191" customFormat="1" ht="35.25" customHeight="1" x14ac:dyDescent="0.25">
      <c r="A61" s="195" t="s">
        <v>59</v>
      </c>
      <c r="B61" s="196" t="s">
        <v>130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1" customFormat="1" x14ac:dyDescent="0.25">
      <c r="A62" s="198" t="s">
        <v>129</v>
      </c>
      <c r="B62" s="199" t="s">
        <v>128</v>
      </c>
      <c r="C62" s="238" t="s">
        <v>540</v>
      </c>
      <c r="D62" s="197">
        <v>0.32273846953497365</v>
      </c>
      <c r="E62" s="197"/>
      <c r="F62" s="197"/>
      <c r="G62" s="197">
        <v>0</v>
      </c>
      <c r="H62" s="197" t="s">
        <v>540</v>
      </c>
      <c r="I62" s="197"/>
      <c r="J62" s="197">
        <v>0</v>
      </c>
      <c r="K62" s="197"/>
      <c r="L62" s="197" t="s">
        <v>540</v>
      </c>
      <c r="M62" s="197"/>
      <c r="N62" s="197">
        <v>0</v>
      </c>
      <c r="O62" s="197"/>
      <c r="P62" s="197" t="s">
        <v>540</v>
      </c>
      <c r="Q62" s="197"/>
      <c r="R62" s="197">
        <v>0</v>
      </c>
      <c r="S62" s="197"/>
      <c r="T62" s="197" t="s">
        <v>540</v>
      </c>
      <c r="U62" s="197"/>
      <c r="V62" s="197">
        <v>0</v>
      </c>
      <c r="W62" s="197"/>
      <c r="X62" s="197">
        <v>0.32273846953497365</v>
      </c>
      <c r="Y62" s="197"/>
      <c r="Z62" s="197" t="s">
        <v>540</v>
      </c>
      <c r="AA62" s="197"/>
      <c r="AB62" s="232">
        <v>0</v>
      </c>
      <c r="AC62" s="232">
        <v>0.32273846953497365</v>
      </c>
    </row>
    <row r="63" spans="1:29" s="191" customFormat="1" x14ac:dyDescent="0.25">
      <c r="A63" s="198" t="s">
        <v>127</v>
      </c>
      <c r="B63" s="201" t="s">
        <v>121</v>
      </c>
      <c r="C63" s="197"/>
      <c r="D63" s="197"/>
      <c r="E63" s="197"/>
      <c r="F63" s="197"/>
      <c r="G63" s="197">
        <v>0</v>
      </c>
      <c r="H63" s="197" t="s">
        <v>540</v>
      </c>
      <c r="I63" s="197"/>
      <c r="J63" s="197">
        <v>0</v>
      </c>
      <c r="K63" s="197"/>
      <c r="L63" s="197" t="s">
        <v>540</v>
      </c>
      <c r="M63" s="197"/>
      <c r="N63" s="197">
        <v>0</v>
      </c>
      <c r="O63" s="197"/>
      <c r="P63" s="197" t="s">
        <v>540</v>
      </c>
      <c r="Q63" s="197"/>
      <c r="R63" s="197">
        <v>0</v>
      </c>
      <c r="S63" s="197"/>
      <c r="T63" s="197" t="s">
        <v>540</v>
      </c>
      <c r="U63" s="197"/>
      <c r="V63" s="197">
        <v>0</v>
      </c>
      <c r="W63" s="197"/>
      <c r="X63" s="197">
        <v>0</v>
      </c>
      <c r="Y63" s="197"/>
      <c r="Z63" s="197" t="s">
        <v>540</v>
      </c>
      <c r="AA63" s="197"/>
      <c r="AB63" s="232">
        <v>0</v>
      </c>
      <c r="AC63" s="232">
        <v>0</v>
      </c>
    </row>
    <row r="64" spans="1:29" s="191" customFormat="1" x14ac:dyDescent="0.25">
      <c r="A64" s="198" t="s">
        <v>126</v>
      </c>
      <c r="B64" s="199" t="s">
        <v>120</v>
      </c>
      <c r="C64" s="197"/>
      <c r="D64" s="197"/>
      <c r="E64" s="197"/>
      <c r="F64" s="197"/>
      <c r="G64" s="197">
        <v>0</v>
      </c>
      <c r="H64" s="197" t="s">
        <v>540</v>
      </c>
      <c r="I64" s="197"/>
      <c r="J64" s="197">
        <v>0</v>
      </c>
      <c r="K64" s="197"/>
      <c r="L64" s="197" t="s">
        <v>540</v>
      </c>
      <c r="M64" s="197"/>
      <c r="N64" s="197">
        <v>0</v>
      </c>
      <c r="O64" s="197"/>
      <c r="P64" s="197" t="s">
        <v>540</v>
      </c>
      <c r="Q64" s="197"/>
      <c r="R64" s="197">
        <v>0</v>
      </c>
      <c r="S64" s="197"/>
      <c r="T64" s="197" t="s">
        <v>540</v>
      </c>
      <c r="U64" s="197"/>
      <c r="V64" s="197">
        <v>0</v>
      </c>
      <c r="W64" s="197"/>
      <c r="X64" s="197">
        <v>0</v>
      </c>
      <c r="Y64" s="197"/>
      <c r="Z64" s="197" t="s">
        <v>540</v>
      </c>
      <c r="AA64" s="197"/>
      <c r="AB64" s="232">
        <v>0</v>
      </c>
      <c r="AC64" s="232">
        <v>0</v>
      </c>
    </row>
    <row r="65" spans="1:29" s="191" customFormat="1" x14ac:dyDescent="0.25">
      <c r="A65" s="198" t="s">
        <v>125</v>
      </c>
      <c r="B65" s="201" t="s">
        <v>119</v>
      </c>
      <c r="C65" s="197"/>
      <c r="D65" s="197"/>
      <c r="E65" s="197"/>
      <c r="F65" s="197"/>
      <c r="G65" s="197">
        <v>0</v>
      </c>
      <c r="H65" s="197" t="s">
        <v>540</v>
      </c>
      <c r="I65" s="197"/>
      <c r="J65" s="197">
        <v>0</v>
      </c>
      <c r="K65" s="197"/>
      <c r="L65" s="197" t="s">
        <v>540</v>
      </c>
      <c r="M65" s="197"/>
      <c r="N65" s="197">
        <v>0</v>
      </c>
      <c r="O65" s="197"/>
      <c r="P65" s="197" t="s">
        <v>540</v>
      </c>
      <c r="Q65" s="197"/>
      <c r="R65" s="197">
        <v>0</v>
      </c>
      <c r="S65" s="197"/>
      <c r="T65" s="197" t="s">
        <v>540</v>
      </c>
      <c r="U65" s="197"/>
      <c r="V65" s="197">
        <v>0</v>
      </c>
      <c r="W65" s="197"/>
      <c r="X65" s="197">
        <v>0</v>
      </c>
      <c r="Y65" s="197"/>
      <c r="Z65" s="197" t="s">
        <v>540</v>
      </c>
      <c r="AA65" s="197"/>
      <c r="AB65" s="232">
        <v>0</v>
      </c>
      <c r="AC65" s="232">
        <v>0</v>
      </c>
    </row>
    <row r="66" spans="1:29" s="191" customFormat="1" x14ac:dyDescent="0.25">
      <c r="A66" s="198" t="s">
        <v>124</v>
      </c>
      <c r="B66" s="201" t="s">
        <v>118</v>
      </c>
      <c r="C66" s="197"/>
      <c r="D66" s="197"/>
      <c r="E66" s="197"/>
      <c r="F66" s="197"/>
      <c r="G66" s="197">
        <v>0</v>
      </c>
      <c r="H66" s="197" t="s">
        <v>540</v>
      </c>
      <c r="I66" s="197"/>
      <c r="J66" s="197">
        <v>0</v>
      </c>
      <c r="K66" s="197"/>
      <c r="L66" s="197" t="s">
        <v>540</v>
      </c>
      <c r="M66" s="197"/>
      <c r="N66" s="197">
        <v>0</v>
      </c>
      <c r="O66" s="197"/>
      <c r="P66" s="197" t="s">
        <v>540</v>
      </c>
      <c r="Q66" s="197"/>
      <c r="R66" s="197">
        <v>0</v>
      </c>
      <c r="S66" s="197"/>
      <c r="T66" s="197" t="s">
        <v>540</v>
      </c>
      <c r="U66" s="197"/>
      <c r="V66" s="197">
        <v>0</v>
      </c>
      <c r="W66" s="197"/>
      <c r="X66" s="197">
        <v>0</v>
      </c>
      <c r="Y66" s="197"/>
      <c r="Z66" s="197" t="s">
        <v>540</v>
      </c>
      <c r="AA66" s="197"/>
      <c r="AB66" s="232">
        <v>0</v>
      </c>
      <c r="AC66" s="232">
        <v>0</v>
      </c>
    </row>
    <row r="67" spans="1:29" s="191" customFormat="1" x14ac:dyDescent="0.25">
      <c r="A67" s="198" t="s">
        <v>123</v>
      </c>
      <c r="B67" s="199" t="s">
        <v>478</v>
      </c>
      <c r="C67" s="197"/>
      <c r="D67" s="197"/>
      <c r="E67" s="197"/>
      <c r="F67" s="197"/>
      <c r="G67" s="197">
        <v>0</v>
      </c>
      <c r="H67" s="197" t="s">
        <v>540</v>
      </c>
      <c r="I67" s="197"/>
      <c r="J67" s="197">
        <v>0</v>
      </c>
      <c r="K67" s="197"/>
      <c r="L67" s="197" t="s">
        <v>540</v>
      </c>
      <c r="M67" s="197"/>
      <c r="N67" s="197">
        <v>0</v>
      </c>
      <c r="O67" s="197"/>
      <c r="P67" s="197" t="s">
        <v>540</v>
      </c>
      <c r="Q67" s="197"/>
      <c r="R67" s="197">
        <v>0</v>
      </c>
      <c r="S67" s="197"/>
      <c r="T67" s="197" t="s">
        <v>540</v>
      </c>
      <c r="U67" s="197"/>
      <c r="V67" s="197">
        <v>0</v>
      </c>
      <c r="W67" s="197"/>
      <c r="X67" s="197">
        <v>0</v>
      </c>
      <c r="Y67" s="197"/>
      <c r="Z67" s="197" t="s">
        <v>540</v>
      </c>
      <c r="AA67" s="197"/>
      <c r="AB67" s="232">
        <v>0</v>
      </c>
      <c r="AC67" s="232">
        <v>0</v>
      </c>
    </row>
    <row r="68" spans="1:29" s="191" customFormat="1" x14ac:dyDescent="0.25">
      <c r="A68" s="198" t="s">
        <v>495</v>
      </c>
      <c r="B68" s="199" t="s">
        <v>479</v>
      </c>
      <c r="C68" s="197"/>
      <c r="D68" s="197"/>
      <c r="E68" s="197"/>
      <c r="F68" s="197"/>
      <c r="G68" s="197">
        <v>0</v>
      </c>
      <c r="H68" s="197" t="s">
        <v>540</v>
      </c>
      <c r="I68" s="197"/>
      <c r="J68" s="197">
        <v>0</v>
      </c>
      <c r="K68" s="197"/>
      <c r="L68" s="197" t="s">
        <v>540</v>
      </c>
      <c r="M68" s="197"/>
      <c r="N68" s="197">
        <v>0</v>
      </c>
      <c r="O68" s="197"/>
      <c r="P68" s="197" t="s">
        <v>540</v>
      </c>
      <c r="Q68" s="197"/>
      <c r="R68" s="197">
        <v>0</v>
      </c>
      <c r="S68" s="197"/>
      <c r="T68" s="197" t="s">
        <v>540</v>
      </c>
      <c r="U68" s="197"/>
      <c r="V68" s="197">
        <v>0</v>
      </c>
      <c r="W68" s="197"/>
      <c r="X68" s="197">
        <v>0</v>
      </c>
      <c r="Y68" s="197"/>
      <c r="Z68" s="197" t="s">
        <v>540</v>
      </c>
      <c r="AA68" s="197"/>
      <c r="AB68" s="232">
        <v>0</v>
      </c>
      <c r="AC68" s="232">
        <v>0</v>
      </c>
    </row>
    <row r="69" spans="1:29" s="191" customFormat="1" x14ac:dyDescent="0.25">
      <c r="A69" s="198" t="s">
        <v>496</v>
      </c>
      <c r="B69" s="199" t="s">
        <v>480</v>
      </c>
      <c r="C69" s="197"/>
      <c r="D69" s="197"/>
      <c r="E69" s="197"/>
      <c r="F69" s="197"/>
      <c r="G69" s="197">
        <v>0</v>
      </c>
      <c r="H69" s="197" t="s">
        <v>540</v>
      </c>
      <c r="I69" s="197"/>
      <c r="J69" s="197">
        <v>0</v>
      </c>
      <c r="K69" s="197"/>
      <c r="L69" s="197" t="s">
        <v>540</v>
      </c>
      <c r="M69" s="197"/>
      <c r="N69" s="197">
        <v>0</v>
      </c>
      <c r="O69" s="197"/>
      <c r="P69" s="197" t="s">
        <v>540</v>
      </c>
      <c r="Q69" s="197"/>
      <c r="R69" s="197">
        <v>0</v>
      </c>
      <c r="S69" s="197"/>
      <c r="T69" s="197" t="s">
        <v>540</v>
      </c>
      <c r="U69" s="197"/>
      <c r="V69" s="197">
        <v>0</v>
      </c>
      <c r="W69" s="197"/>
      <c r="X69" s="197">
        <v>0</v>
      </c>
      <c r="Y69" s="197"/>
      <c r="Z69" s="197" t="s">
        <v>540</v>
      </c>
      <c r="AA69" s="197"/>
      <c r="AB69" s="232">
        <v>0</v>
      </c>
      <c r="AC69" s="232">
        <v>0</v>
      </c>
    </row>
    <row r="70" spans="1:29" s="191" customFormat="1" x14ac:dyDescent="0.25">
      <c r="A70" s="198" t="s">
        <v>497</v>
      </c>
      <c r="B70" s="199" t="s">
        <v>482</v>
      </c>
      <c r="C70" s="197"/>
      <c r="D70" s="197"/>
      <c r="E70" s="197"/>
      <c r="F70" s="197"/>
      <c r="G70" s="197">
        <v>0</v>
      </c>
      <c r="H70" s="197" t="s">
        <v>540</v>
      </c>
      <c r="I70" s="197"/>
      <c r="J70" s="197">
        <v>0</v>
      </c>
      <c r="K70" s="197"/>
      <c r="L70" s="197" t="s">
        <v>540</v>
      </c>
      <c r="M70" s="197"/>
      <c r="N70" s="197">
        <v>0</v>
      </c>
      <c r="O70" s="197"/>
      <c r="P70" s="197" t="s">
        <v>540</v>
      </c>
      <c r="Q70" s="197"/>
      <c r="R70" s="197">
        <v>0</v>
      </c>
      <c r="S70" s="197"/>
      <c r="T70" s="197" t="s">
        <v>540</v>
      </c>
      <c r="U70" s="197"/>
      <c r="V70" s="197">
        <v>0</v>
      </c>
      <c r="W70" s="197"/>
      <c r="X70" s="197">
        <v>0</v>
      </c>
      <c r="Y70" s="197"/>
      <c r="Z70" s="197" t="s">
        <v>540</v>
      </c>
      <c r="AA70" s="197"/>
      <c r="AB70" s="232">
        <v>0</v>
      </c>
      <c r="AC70" s="232">
        <v>0</v>
      </c>
    </row>
    <row r="71" spans="1:29" s="191" customFormat="1" x14ac:dyDescent="0.25">
      <c r="A71" s="198" t="s">
        <v>498</v>
      </c>
      <c r="B71" s="199" t="s">
        <v>484</v>
      </c>
      <c r="C71" s="197"/>
      <c r="D71" s="197"/>
      <c r="E71" s="197"/>
      <c r="F71" s="197"/>
      <c r="G71" s="197">
        <v>0</v>
      </c>
      <c r="H71" s="197" t="s">
        <v>540</v>
      </c>
      <c r="I71" s="197"/>
      <c r="J71" s="197">
        <v>0</v>
      </c>
      <c r="K71" s="197"/>
      <c r="L71" s="197" t="s">
        <v>540</v>
      </c>
      <c r="M71" s="197"/>
      <c r="N71" s="197">
        <v>0</v>
      </c>
      <c r="O71" s="197"/>
      <c r="P71" s="197" t="s">
        <v>540</v>
      </c>
      <c r="Q71" s="197"/>
      <c r="R71" s="197">
        <v>0</v>
      </c>
      <c r="S71" s="197"/>
      <c r="T71" s="197" t="s">
        <v>540</v>
      </c>
      <c r="U71" s="197"/>
      <c r="V71" s="197">
        <v>0</v>
      </c>
      <c r="W71" s="197"/>
      <c r="X71" s="197">
        <v>1</v>
      </c>
      <c r="Y71" s="197"/>
      <c r="Z71" s="197" t="s">
        <v>540</v>
      </c>
      <c r="AA71" s="197"/>
      <c r="AB71" s="232">
        <v>0</v>
      </c>
      <c r="AC71" s="232">
        <v>1</v>
      </c>
    </row>
    <row r="72" spans="1:29" s="191" customFormat="1" x14ac:dyDescent="0.25">
      <c r="A72" s="198" t="s">
        <v>499</v>
      </c>
      <c r="B72" s="199" t="s">
        <v>486</v>
      </c>
      <c r="C72" s="197"/>
      <c r="D72" s="197"/>
      <c r="E72" s="197"/>
      <c r="F72" s="197"/>
      <c r="G72" s="197">
        <v>0</v>
      </c>
      <c r="H72" s="197" t="s">
        <v>540</v>
      </c>
      <c r="I72" s="197"/>
      <c r="J72" s="197">
        <v>0</v>
      </c>
      <c r="K72" s="197"/>
      <c r="L72" s="197" t="s">
        <v>540</v>
      </c>
      <c r="M72" s="197"/>
      <c r="N72" s="197">
        <v>0</v>
      </c>
      <c r="O72" s="197"/>
      <c r="P72" s="197" t="s">
        <v>540</v>
      </c>
      <c r="Q72" s="197"/>
      <c r="R72" s="197">
        <v>0</v>
      </c>
      <c r="S72" s="197"/>
      <c r="T72" s="197" t="s">
        <v>540</v>
      </c>
      <c r="U72" s="197"/>
      <c r="V72" s="197">
        <v>0</v>
      </c>
      <c r="W72" s="197"/>
      <c r="X72" s="197">
        <v>0</v>
      </c>
      <c r="Y72" s="197"/>
      <c r="Z72" s="197" t="s">
        <v>540</v>
      </c>
      <c r="AA72" s="197"/>
      <c r="AB72" s="232">
        <v>0</v>
      </c>
      <c r="AC72" s="232">
        <v>0</v>
      </c>
    </row>
    <row r="73" spans="1:29" s="191" customFormat="1" x14ac:dyDescent="0.25">
      <c r="A73" s="198" t="s">
        <v>500</v>
      </c>
      <c r="B73" s="199" t="s">
        <v>488</v>
      </c>
      <c r="C73" s="197"/>
      <c r="D73" s="197"/>
      <c r="E73" s="197"/>
      <c r="F73" s="197"/>
      <c r="G73" s="197" t="s">
        <v>540</v>
      </c>
      <c r="H73" s="197" t="s">
        <v>540</v>
      </c>
      <c r="I73" s="197"/>
      <c r="J73" s="197" t="s">
        <v>540</v>
      </c>
      <c r="K73" s="197"/>
      <c r="L73" s="197" t="s">
        <v>540</v>
      </c>
      <c r="M73" s="197"/>
      <c r="N73" s="197" t="s">
        <v>540</v>
      </c>
      <c r="O73" s="197"/>
      <c r="P73" s="197" t="s">
        <v>540</v>
      </c>
      <c r="Q73" s="197"/>
      <c r="R73" s="197" t="s">
        <v>540</v>
      </c>
      <c r="S73" s="197"/>
      <c r="T73" s="197" t="s">
        <v>540</v>
      </c>
      <c r="U73" s="197"/>
      <c r="V73" s="197" t="s">
        <v>540</v>
      </c>
      <c r="W73" s="197"/>
      <c r="X73" s="197"/>
      <c r="Y73" s="197"/>
      <c r="Z73" s="197"/>
      <c r="AA73" s="197"/>
      <c r="AB73" s="232">
        <v>0</v>
      </c>
      <c r="AC73" s="232">
        <v>0</v>
      </c>
    </row>
    <row r="74" spans="1:29" s="191" customFormat="1" ht="36.75" customHeight="1" x14ac:dyDescent="0.25">
      <c r="A74" s="195" t="s">
        <v>58</v>
      </c>
      <c r="B74" s="203" t="s">
        <v>217</v>
      </c>
      <c r="C74" s="197"/>
      <c r="D74" s="197"/>
      <c r="E74" s="197"/>
      <c r="F74" s="197"/>
      <c r="G74" s="197">
        <v>0</v>
      </c>
      <c r="H74" s="197" t="s">
        <v>540</v>
      </c>
      <c r="I74" s="197"/>
      <c r="J74" s="197">
        <v>0</v>
      </c>
      <c r="K74" s="197"/>
      <c r="L74" s="197" t="s">
        <v>540</v>
      </c>
      <c r="M74" s="197"/>
      <c r="N74" s="197">
        <v>0</v>
      </c>
      <c r="O74" s="197"/>
      <c r="P74" s="197" t="s">
        <v>540</v>
      </c>
      <c r="Q74" s="197"/>
      <c r="R74" s="197">
        <v>0</v>
      </c>
      <c r="S74" s="197"/>
      <c r="T74" s="197" t="s">
        <v>540</v>
      </c>
      <c r="U74" s="197"/>
      <c r="V74" s="197">
        <v>0</v>
      </c>
      <c r="W74" s="197"/>
      <c r="X74" s="197">
        <v>0</v>
      </c>
      <c r="Y74" s="197"/>
      <c r="Z74" s="197" t="s">
        <v>540</v>
      </c>
      <c r="AA74" s="197"/>
      <c r="AB74" s="232">
        <v>0</v>
      </c>
      <c r="AC74" s="232">
        <v>0</v>
      </c>
    </row>
    <row r="75" spans="1:29" s="191" customFormat="1" x14ac:dyDescent="0.25">
      <c r="A75" s="195" t="s">
        <v>56</v>
      </c>
      <c r="B75" s="196" t="s">
        <v>122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232"/>
      <c r="AC75" s="232"/>
    </row>
    <row r="76" spans="1:29" s="191" customFormat="1" x14ac:dyDescent="0.25">
      <c r="A76" s="198" t="s">
        <v>212</v>
      </c>
      <c r="B76" s="199" t="s">
        <v>477</v>
      </c>
      <c r="C76" s="214"/>
      <c r="D76" s="204"/>
      <c r="E76" s="205"/>
      <c r="F76" s="205"/>
      <c r="G76" s="197">
        <v>0</v>
      </c>
      <c r="H76" s="197" t="s">
        <v>540</v>
      </c>
      <c r="I76" s="205"/>
      <c r="J76" s="197">
        <v>0</v>
      </c>
      <c r="K76" s="204"/>
      <c r="L76" s="197" t="s">
        <v>540</v>
      </c>
      <c r="M76" s="204"/>
      <c r="N76" s="197">
        <v>0</v>
      </c>
      <c r="O76" s="204"/>
      <c r="P76" s="197" t="s">
        <v>540</v>
      </c>
      <c r="Q76" s="204"/>
      <c r="R76" s="197">
        <v>0</v>
      </c>
      <c r="S76" s="204"/>
      <c r="T76" s="197" t="s">
        <v>540</v>
      </c>
      <c r="U76" s="204"/>
      <c r="V76" s="197">
        <v>0</v>
      </c>
      <c r="W76" s="204"/>
      <c r="X76" s="197">
        <v>0</v>
      </c>
      <c r="Y76" s="204"/>
      <c r="Z76" s="197" t="s">
        <v>540</v>
      </c>
      <c r="AA76" s="204"/>
      <c r="AB76" s="232">
        <v>0</v>
      </c>
      <c r="AC76" s="232">
        <v>0</v>
      </c>
    </row>
    <row r="77" spans="1:29" s="191" customFormat="1" ht="31.5" x14ac:dyDescent="0.25">
      <c r="A77" s="198" t="s">
        <v>213</v>
      </c>
      <c r="B77" s="201" t="s">
        <v>475</v>
      </c>
      <c r="C77" s="197"/>
      <c r="D77" s="197"/>
      <c r="E77" s="197"/>
      <c r="F77" s="197"/>
      <c r="G77" s="197">
        <v>0</v>
      </c>
      <c r="H77" s="197" t="s">
        <v>540</v>
      </c>
      <c r="I77" s="197"/>
      <c r="J77" s="197">
        <v>0</v>
      </c>
      <c r="K77" s="197"/>
      <c r="L77" s="197" t="s">
        <v>540</v>
      </c>
      <c r="M77" s="197"/>
      <c r="N77" s="197">
        <v>0</v>
      </c>
      <c r="O77" s="197"/>
      <c r="P77" s="197" t="s">
        <v>540</v>
      </c>
      <c r="Q77" s="197"/>
      <c r="R77" s="197">
        <v>0</v>
      </c>
      <c r="S77" s="197"/>
      <c r="T77" s="197" t="s">
        <v>540</v>
      </c>
      <c r="U77" s="197"/>
      <c r="V77" s="197">
        <v>0</v>
      </c>
      <c r="W77" s="197"/>
      <c r="X77" s="197">
        <v>0</v>
      </c>
      <c r="Y77" s="197"/>
      <c r="Z77" s="197" t="s">
        <v>540</v>
      </c>
      <c r="AA77" s="197"/>
      <c r="AB77" s="232">
        <v>0</v>
      </c>
      <c r="AC77" s="232">
        <v>0</v>
      </c>
    </row>
    <row r="78" spans="1:29" s="191" customFormat="1" x14ac:dyDescent="0.25">
      <c r="A78" s="198" t="s">
        <v>214</v>
      </c>
      <c r="B78" s="201" t="s">
        <v>138</v>
      </c>
      <c r="C78" s="197"/>
      <c r="D78" s="197"/>
      <c r="E78" s="197"/>
      <c r="F78" s="197"/>
      <c r="G78" s="197">
        <v>0</v>
      </c>
      <c r="H78" s="197" t="s">
        <v>540</v>
      </c>
      <c r="I78" s="197"/>
      <c r="J78" s="197">
        <v>0</v>
      </c>
      <c r="K78" s="197"/>
      <c r="L78" s="197" t="s">
        <v>540</v>
      </c>
      <c r="M78" s="197"/>
      <c r="N78" s="197">
        <v>0</v>
      </c>
      <c r="O78" s="197"/>
      <c r="P78" s="197" t="s">
        <v>540</v>
      </c>
      <c r="Q78" s="197"/>
      <c r="R78" s="197">
        <v>0</v>
      </c>
      <c r="S78" s="197"/>
      <c r="T78" s="197" t="s">
        <v>540</v>
      </c>
      <c r="U78" s="197"/>
      <c r="V78" s="197">
        <v>0</v>
      </c>
      <c r="W78" s="197"/>
      <c r="X78" s="197">
        <v>0</v>
      </c>
      <c r="Y78" s="197"/>
      <c r="Z78" s="197" t="s">
        <v>540</v>
      </c>
      <c r="AA78" s="197"/>
      <c r="AB78" s="232">
        <v>0</v>
      </c>
      <c r="AC78" s="232">
        <v>0</v>
      </c>
    </row>
    <row r="79" spans="1:29" s="191" customFormat="1" x14ac:dyDescent="0.25">
      <c r="A79" s="198" t="s">
        <v>215</v>
      </c>
      <c r="B79" s="199" t="s">
        <v>501</v>
      </c>
      <c r="C79" s="197"/>
      <c r="D79" s="197"/>
      <c r="E79" s="197"/>
      <c r="F79" s="197"/>
      <c r="G79" s="197">
        <v>0</v>
      </c>
      <c r="H79" s="197" t="s">
        <v>540</v>
      </c>
      <c r="I79" s="197"/>
      <c r="J79" s="197">
        <v>0</v>
      </c>
      <c r="K79" s="197"/>
      <c r="L79" s="197" t="s">
        <v>540</v>
      </c>
      <c r="M79" s="197"/>
      <c r="N79" s="197">
        <v>0</v>
      </c>
      <c r="O79" s="197"/>
      <c r="P79" s="197" t="s">
        <v>540</v>
      </c>
      <c r="Q79" s="197"/>
      <c r="R79" s="197">
        <v>0</v>
      </c>
      <c r="S79" s="197"/>
      <c r="T79" s="197" t="s">
        <v>540</v>
      </c>
      <c r="U79" s="197"/>
      <c r="V79" s="197">
        <v>0</v>
      </c>
      <c r="W79" s="197"/>
      <c r="X79" s="197">
        <v>0</v>
      </c>
      <c r="Y79" s="197"/>
      <c r="Z79" s="197" t="s">
        <v>540</v>
      </c>
      <c r="AA79" s="197"/>
      <c r="AB79" s="232">
        <v>0</v>
      </c>
      <c r="AC79" s="232">
        <v>0</v>
      </c>
    </row>
    <row r="80" spans="1:29" s="191" customFormat="1" x14ac:dyDescent="0.25">
      <c r="A80" s="198" t="s">
        <v>216</v>
      </c>
      <c r="B80" s="199" t="s">
        <v>478</v>
      </c>
      <c r="C80" s="214"/>
      <c r="D80" s="204"/>
      <c r="E80" s="205"/>
      <c r="F80" s="205"/>
      <c r="G80" s="197">
        <v>0</v>
      </c>
      <c r="H80" s="197" t="s">
        <v>540</v>
      </c>
      <c r="I80" s="205"/>
      <c r="J80" s="197">
        <v>0</v>
      </c>
      <c r="K80" s="204"/>
      <c r="L80" s="197" t="s">
        <v>540</v>
      </c>
      <c r="M80" s="204"/>
      <c r="N80" s="197">
        <v>0</v>
      </c>
      <c r="O80" s="204"/>
      <c r="P80" s="197" t="s">
        <v>540</v>
      </c>
      <c r="Q80" s="204"/>
      <c r="R80" s="197">
        <v>0</v>
      </c>
      <c r="S80" s="204"/>
      <c r="T80" s="197" t="s">
        <v>540</v>
      </c>
      <c r="U80" s="204"/>
      <c r="V80" s="197">
        <v>0</v>
      </c>
      <c r="W80" s="204"/>
      <c r="X80" s="197">
        <v>0</v>
      </c>
      <c r="Y80" s="204"/>
      <c r="Z80" s="197" t="s">
        <v>540</v>
      </c>
      <c r="AA80" s="204"/>
      <c r="AB80" s="232">
        <v>0</v>
      </c>
      <c r="AC80" s="232">
        <v>0</v>
      </c>
    </row>
    <row r="81" spans="1:29" s="191" customFormat="1" x14ac:dyDescent="0.25">
      <c r="A81" s="198" t="s">
        <v>502</v>
      </c>
      <c r="B81" s="199" t="s">
        <v>479</v>
      </c>
      <c r="C81" s="214"/>
      <c r="D81" s="204"/>
      <c r="E81" s="205"/>
      <c r="F81" s="205"/>
      <c r="G81" s="197">
        <v>0</v>
      </c>
      <c r="H81" s="197" t="s">
        <v>540</v>
      </c>
      <c r="I81" s="205"/>
      <c r="J81" s="197">
        <v>0</v>
      </c>
      <c r="K81" s="204"/>
      <c r="L81" s="197" t="s">
        <v>540</v>
      </c>
      <c r="M81" s="204"/>
      <c r="N81" s="197">
        <v>0</v>
      </c>
      <c r="O81" s="204"/>
      <c r="P81" s="197" t="s">
        <v>540</v>
      </c>
      <c r="Q81" s="204"/>
      <c r="R81" s="197">
        <v>0</v>
      </c>
      <c r="S81" s="204"/>
      <c r="T81" s="197" t="s">
        <v>540</v>
      </c>
      <c r="U81" s="204"/>
      <c r="V81" s="197">
        <v>0</v>
      </c>
      <c r="W81" s="204"/>
      <c r="X81" s="197">
        <v>0</v>
      </c>
      <c r="Y81" s="204"/>
      <c r="Z81" s="197" t="s">
        <v>540</v>
      </c>
      <c r="AA81" s="204"/>
      <c r="AB81" s="232">
        <v>0</v>
      </c>
      <c r="AC81" s="232">
        <v>0</v>
      </c>
    </row>
    <row r="82" spans="1:29" s="191" customFormat="1" x14ac:dyDescent="0.25">
      <c r="A82" s="198" t="s">
        <v>503</v>
      </c>
      <c r="B82" s="199" t="s">
        <v>480</v>
      </c>
      <c r="C82" s="214"/>
      <c r="D82" s="204"/>
      <c r="E82" s="205"/>
      <c r="F82" s="205"/>
      <c r="G82" s="197">
        <v>0</v>
      </c>
      <c r="H82" s="197" t="s">
        <v>540</v>
      </c>
      <c r="I82" s="205"/>
      <c r="J82" s="197">
        <v>0</v>
      </c>
      <c r="K82" s="204"/>
      <c r="L82" s="197" t="s">
        <v>540</v>
      </c>
      <c r="M82" s="204"/>
      <c r="N82" s="197">
        <v>0</v>
      </c>
      <c r="O82" s="204"/>
      <c r="P82" s="197" t="s">
        <v>540</v>
      </c>
      <c r="Q82" s="204"/>
      <c r="R82" s="197">
        <v>0</v>
      </c>
      <c r="S82" s="204"/>
      <c r="T82" s="197" t="s">
        <v>540</v>
      </c>
      <c r="U82" s="204"/>
      <c r="V82" s="197">
        <v>0</v>
      </c>
      <c r="W82" s="204"/>
      <c r="X82" s="197">
        <v>0</v>
      </c>
      <c r="Y82" s="204"/>
      <c r="Z82" s="197" t="s">
        <v>540</v>
      </c>
      <c r="AA82" s="204"/>
      <c r="AB82" s="232">
        <v>0</v>
      </c>
      <c r="AC82" s="232">
        <v>0</v>
      </c>
    </row>
    <row r="83" spans="1:29" s="191" customFormat="1" x14ac:dyDescent="0.25">
      <c r="A83" s="198" t="s">
        <v>504</v>
      </c>
      <c r="B83" s="199" t="s">
        <v>482</v>
      </c>
      <c r="C83" s="214"/>
      <c r="D83" s="204"/>
      <c r="E83" s="205"/>
      <c r="F83" s="205"/>
      <c r="G83" s="197">
        <v>0</v>
      </c>
      <c r="H83" s="197" t="s">
        <v>540</v>
      </c>
      <c r="I83" s="205"/>
      <c r="J83" s="197">
        <v>0</v>
      </c>
      <c r="K83" s="204"/>
      <c r="L83" s="197" t="s">
        <v>540</v>
      </c>
      <c r="M83" s="204"/>
      <c r="N83" s="197">
        <v>0</v>
      </c>
      <c r="O83" s="204"/>
      <c r="P83" s="197" t="s">
        <v>540</v>
      </c>
      <c r="Q83" s="204"/>
      <c r="R83" s="197">
        <v>0</v>
      </c>
      <c r="S83" s="204"/>
      <c r="T83" s="197" t="s">
        <v>540</v>
      </c>
      <c r="U83" s="204"/>
      <c r="V83" s="197">
        <v>0</v>
      </c>
      <c r="W83" s="204"/>
      <c r="X83" s="197">
        <v>0</v>
      </c>
      <c r="Y83" s="204"/>
      <c r="Z83" s="197" t="s">
        <v>540</v>
      </c>
      <c r="AA83" s="204"/>
      <c r="AB83" s="232">
        <v>0</v>
      </c>
      <c r="AC83" s="232">
        <v>0</v>
      </c>
    </row>
    <row r="84" spans="1:29" s="191" customFormat="1" x14ac:dyDescent="0.25">
      <c r="A84" s="198" t="s">
        <v>505</v>
      </c>
      <c r="B84" s="199" t="s">
        <v>484</v>
      </c>
      <c r="C84" s="214"/>
      <c r="D84" s="204"/>
      <c r="E84" s="205"/>
      <c r="F84" s="205"/>
      <c r="G84" s="197">
        <v>0</v>
      </c>
      <c r="H84" s="197" t="s">
        <v>540</v>
      </c>
      <c r="I84" s="205"/>
      <c r="J84" s="197">
        <v>0</v>
      </c>
      <c r="K84" s="204"/>
      <c r="L84" s="197" t="s">
        <v>540</v>
      </c>
      <c r="M84" s="204"/>
      <c r="N84" s="197">
        <v>0</v>
      </c>
      <c r="O84" s="204"/>
      <c r="P84" s="197" t="s">
        <v>540</v>
      </c>
      <c r="Q84" s="204"/>
      <c r="R84" s="197">
        <v>0</v>
      </c>
      <c r="S84" s="204"/>
      <c r="T84" s="197" t="s">
        <v>540</v>
      </c>
      <c r="U84" s="204"/>
      <c r="V84" s="197">
        <v>0</v>
      </c>
      <c r="W84" s="204"/>
      <c r="X84" s="197">
        <v>0</v>
      </c>
      <c r="Y84" s="204"/>
      <c r="Z84" s="197" t="s">
        <v>540</v>
      </c>
      <c r="AA84" s="204"/>
      <c r="AB84" s="232">
        <v>0</v>
      </c>
      <c r="AC84" s="232">
        <v>0</v>
      </c>
    </row>
    <row r="85" spans="1:29" s="191" customFormat="1" x14ac:dyDescent="0.25">
      <c r="A85" s="198" t="s">
        <v>506</v>
      </c>
      <c r="B85" s="199" t="s">
        <v>486</v>
      </c>
      <c r="C85" s="214"/>
      <c r="D85" s="204"/>
      <c r="E85" s="205"/>
      <c r="F85" s="205"/>
      <c r="G85" s="197">
        <v>0</v>
      </c>
      <c r="H85" s="197" t="s">
        <v>540</v>
      </c>
      <c r="I85" s="205"/>
      <c r="J85" s="197">
        <v>0</v>
      </c>
      <c r="K85" s="204"/>
      <c r="L85" s="197" t="s">
        <v>540</v>
      </c>
      <c r="M85" s="204"/>
      <c r="N85" s="197">
        <v>0</v>
      </c>
      <c r="O85" s="204"/>
      <c r="P85" s="197" t="s">
        <v>540</v>
      </c>
      <c r="Q85" s="204"/>
      <c r="R85" s="197">
        <v>0</v>
      </c>
      <c r="S85" s="204"/>
      <c r="T85" s="197" t="s">
        <v>540</v>
      </c>
      <c r="U85" s="204"/>
      <c r="V85" s="197">
        <v>0</v>
      </c>
      <c r="W85" s="204"/>
      <c r="X85" s="197">
        <v>0</v>
      </c>
      <c r="Y85" s="204"/>
      <c r="Z85" s="197" t="s">
        <v>540</v>
      </c>
      <c r="AA85" s="204"/>
      <c r="AB85" s="232">
        <v>0</v>
      </c>
      <c r="AC85" s="232">
        <v>0</v>
      </c>
    </row>
    <row r="86" spans="1:29" s="191" customFormat="1" x14ac:dyDescent="0.25">
      <c r="A86" s="198" t="s">
        <v>507</v>
      </c>
      <c r="B86" s="199" t="s">
        <v>488</v>
      </c>
      <c r="C86" s="215"/>
      <c r="D86" s="204"/>
      <c r="E86" s="205"/>
      <c r="F86" s="205"/>
      <c r="G86" s="197">
        <v>0</v>
      </c>
      <c r="H86" s="197" t="s">
        <v>540</v>
      </c>
      <c r="I86" s="205"/>
      <c r="J86" s="197">
        <v>0</v>
      </c>
      <c r="K86" s="204"/>
      <c r="L86" s="197" t="s">
        <v>540</v>
      </c>
      <c r="M86" s="204"/>
      <c r="N86" s="197">
        <v>0</v>
      </c>
      <c r="O86" s="204"/>
      <c r="P86" s="197" t="s">
        <v>540</v>
      </c>
      <c r="Q86" s="204"/>
      <c r="R86" s="197">
        <v>0</v>
      </c>
      <c r="S86" s="204"/>
      <c r="T86" s="197" t="s">
        <v>540</v>
      </c>
      <c r="U86" s="204"/>
      <c r="V86" s="197">
        <v>0</v>
      </c>
      <c r="W86" s="204"/>
      <c r="X86" s="197">
        <v>0</v>
      </c>
      <c r="Y86" s="204"/>
      <c r="Z86" s="197" t="s">
        <v>540</v>
      </c>
      <c r="AA86" s="204"/>
      <c r="AB86" s="232">
        <v>0</v>
      </c>
      <c r="AC86" s="232">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70" zoomScaleSheetLayoutView="70" workbookViewId="0">
      <selection activeCell="N33" sqref="N33"/>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
        <v>472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6" t="str">
        <f>'1. паспорт местоположение'!A12:C12</f>
        <v>Q_PK1900.07.01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 xml:space="preserve">Покупка оборудования, не требующего монтажа (MRU-200 Измеритель параметров заземляющих устройств (1шт)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8" t="s">
        <v>448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459</v>
      </c>
      <c r="F22" s="436"/>
      <c r="G22" s="436"/>
      <c r="H22" s="436"/>
      <c r="I22" s="436"/>
      <c r="J22" s="436"/>
      <c r="K22" s="436"/>
      <c r="L22" s="437"/>
      <c r="M22" s="429" t="s">
        <v>49</v>
      </c>
      <c r="N22" s="429" t="s">
        <v>48</v>
      </c>
      <c r="O22" s="429" t="s">
        <v>47</v>
      </c>
      <c r="P22" s="438" t="s">
        <v>225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121</v>
      </c>
      <c r="G23" s="446" t="s">
        <v>120</v>
      </c>
      <c r="H23" s="446" t="s">
        <v>119</v>
      </c>
      <c r="I23" s="450" t="s">
        <v>373</v>
      </c>
      <c r="J23" s="450" t="s">
        <v>374</v>
      </c>
      <c r="K23" s="450" t="s">
        <v>375</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9" t="s">
        <v>13</v>
      </c>
      <c r="AG24" s="159" t="s">
        <v>12</v>
      </c>
      <c r="AH24" s="160" t="s">
        <v>2</v>
      </c>
      <c r="AI24" s="160"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5" customFormat="1" ht="12.75" x14ac:dyDescent="0.2">
      <c r="A26" s="219"/>
      <c r="B26" s="220"/>
      <c r="C26" s="220"/>
      <c r="D26" s="221"/>
      <c r="E26" s="222"/>
      <c r="F26" s="222"/>
      <c r="G26" s="222"/>
      <c r="H26" s="222"/>
      <c r="I26" s="222"/>
      <c r="J26" s="222"/>
      <c r="K26" s="222"/>
      <c r="L26" s="222"/>
      <c r="M26" s="220"/>
      <c r="N26" s="220"/>
      <c r="O26" s="220"/>
      <c r="P26" s="223"/>
      <c r="Q26" s="220"/>
      <c r="R26" s="223"/>
      <c r="S26" s="220"/>
      <c r="T26" s="220"/>
      <c r="U26" s="220"/>
      <c r="V26" s="220"/>
      <c r="W26" s="220"/>
      <c r="X26" s="223"/>
      <c r="Y26" s="224"/>
      <c r="Z26" s="220"/>
      <c r="AA26" s="223"/>
      <c r="AB26" s="223"/>
      <c r="AC26" s="220"/>
      <c r="AD26" s="223"/>
      <c r="AE26" s="223"/>
      <c r="AF26" s="219"/>
      <c r="AG26" s="220"/>
      <c r="AH26" s="220"/>
      <c r="AI26" s="220"/>
      <c r="AJ26" s="220"/>
      <c r="AK26" s="220"/>
      <c r="AL26" s="224"/>
      <c r="AM26" s="224"/>
      <c r="AN26" s="224"/>
      <c r="AO26" s="224"/>
      <c r="AP26" s="220"/>
      <c r="AQ26" s="220"/>
      <c r="AR26" s="220"/>
      <c r="AS26" s="220"/>
      <c r="AT26" s="220"/>
      <c r="AU26" s="224"/>
      <c r="AV26" s="220"/>
    </row>
    <row r="27" spans="1:48" s="225" customFormat="1" ht="12.75" x14ac:dyDescent="0.2">
      <c r="A27" s="226"/>
      <c r="B27" s="226"/>
      <c r="C27" s="226"/>
      <c r="D27" s="226"/>
      <c r="E27" s="226"/>
      <c r="F27" s="226"/>
      <c r="G27" s="226"/>
      <c r="H27" s="226"/>
      <c r="I27" s="226"/>
      <c r="J27" s="226"/>
      <c r="K27" s="226"/>
      <c r="L27" s="226"/>
      <c r="M27" s="226"/>
      <c r="N27" s="226"/>
      <c r="O27" s="226"/>
      <c r="P27" s="226"/>
      <c r="Q27" s="226"/>
      <c r="R27" s="226"/>
      <c r="S27" s="226"/>
      <c r="T27" s="226"/>
      <c r="U27" s="226"/>
      <c r="V27" s="226"/>
      <c r="W27" s="220"/>
      <c r="X27" s="223"/>
      <c r="Y27" s="226"/>
      <c r="Z27" s="220"/>
      <c r="AA27" s="223"/>
      <c r="AB27" s="223"/>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s="225" customFormat="1" ht="12.75" x14ac:dyDescent="0.2">
      <c r="A28" s="226"/>
      <c r="B28" s="226"/>
      <c r="C28" s="226"/>
      <c r="D28" s="226"/>
      <c r="E28" s="226"/>
      <c r="F28" s="226"/>
      <c r="G28" s="226"/>
      <c r="H28" s="226"/>
      <c r="I28" s="226"/>
      <c r="J28" s="226"/>
      <c r="K28" s="226"/>
      <c r="L28" s="226"/>
      <c r="M28" s="226"/>
      <c r="N28" s="226"/>
      <c r="O28" s="226"/>
      <c r="P28" s="226"/>
      <c r="Q28" s="226"/>
      <c r="R28" s="226"/>
      <c r="S28" s="226"/>
      <c r="T28" s="226"/>
      <c r="U28" s="226"/>
      <c r="V28" s="226"/>
      <c r="W28" s="220"/>
      <c r="X28" s="223"/>
      <c r="Y28" s="226"/>
      <c r="Z28" s="220"/>
      <c r="AA28" s="223"/>
      <c r="AB28" s="223"/>
      <c r="AC28" s="226"/>
      <c r="AD28" s="226"/>
      <c r="AE28" s="226"/>
      <c r="AF28" s="226"/>
      <c r="AG28" s="226"/>
      <c r="AH28" s="226"/>
      <c r="AI28" s="226"/>
      <c r="AJ28" s="226"/>
      <c r="AK28" s="226"/>
      <c r="AL28" s="226"/>
      <c r="AM28" s="226"/>
      <c r="AN28" s="226"/>
      <c r="AO28" s="226"/>
      <c r="AP28" s="226"/>
      <c r="AQ28" s="226"/>
      <c r="AR28" s="226"/>
      <c r="AS28" s="226"/>
      <c r="AT28" s="226"/>
      <c r="AU28" s="226"/>
      <c r="AV28" s="226"/>
    </row>
    <row r="29" spans="1:48" s="225" customFormat="1" ht="12.75" x14ac:dyDescent="0.2">
      <c r="A29" s="219"/>
      <c r="B29" s="220"/>
      <c r="C29" s="220"/>
      <c r="D29" s="221"/>
      <c r="E29" s="222"/>
      <c r="F29" s="222"/>
      <c r="G29" s="222"/>
      <c r="H29" s="222"/>
      <c r="I29" s="222"/>
      <c r="J29" s="222"/>
      <c r="K29" s="222"/>
      <c r="L29" s="222"/>
      <c r="M29" s="220"/>
      <c r="N29" s="227"/>
      <c r="O29" s="220"/>
      <c r="P29" s="223"/>
      <c r="Q29" s="220"/>
      <c r="R29" s="223"/>
      <c r="S29" s="220"/>
      <c r="T29" s="220"/>
      <c r="U29" s="220"/>
      <c r="V29" s="220"/>
      <c r="W29" s="220"/>
      <c r="X29" s="223"/>
      <c r="Y29" s="228"/>
      <c r="Z29" s="220"/>
      <c r="AA29" s="223"/>
      <c r="AB29" s="223"/>
      <c r="AC29" s="220"/>
      <c r="AD29" s="223"/>
      <c r="AE29" s="223"/>
      <c r="AF29" s="219"/>
      <c r="AG29" s="220"/>
      <c r="AH29" s="220"/>
      <c r="AI29" s="220"/>
      <c r="AJ29" s="220"/>
      <c r="AK29" s="220"/>
      <c r="AL29" s="224"/>
      <c r="AM29" s="224"/>
      <c r="AN29" s="224"/>
      <c r="AO29" s="224"/>
      <c r="AP29" s="220"/>
      <c r="AQ29" s="220"/>
      <c r="AR29" s="220"/>
      <c r="AS29" s="220"/>
      <c r="AT29" s="220"/>
      <c r="AU29" s="224"/>
      <c r="AV29" s="220"/>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c r="X30" s="223"/>
      <c r="Y30" s="228"/>
      <c r="Z30" s="220"/>
      <c r="AA30" s="223"/>
      <c r="AB30" s="223"/>
      <c r="AC30" s="228"/>
      <c r="AD30" s="228"/>
      <c r="AE30" s="228"/>
      <c r="AF30" s="228"/>
      <c r="AG30" s="228"/>
      <c r="AH30" s="228"/>
      <c r="AI30" s="228"/>
      <c r="AJ30" s="228"/>
      <c r="AK30" s="228"/>
      <c r="AL30" s="228"/>
      <c r="AM30" s="228"/>
      <c r="AN30" s="228"/>
      <c r="AO30" s="228"/>
      <c r="AP30" s="228"/>
      <c r="AQ30" s="228"/>
      <c r="AR30" s="228"/>
      <c r="AS30" s="228"/>
      <c r="AT30" s="228"/>
      <c r="AU30" s="228"/>
      <c r="AV30"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3" zoomScale="85" zoomScaleNormal="85" zoomScaleSheetLayoutView="90" workbookViewId="0">
      <selection activeCell="B25" sqref="B25"/>
    </sheetView>
  </sheetViews>
  <sheetFormatPr defaultRowHeight="15.75" x14ac:dyDescent="0.25"/>
  <cols>
    <col min="1" max="1" width="66.140625" style="130" customWidth="1"/>
    <col min="2" max="2" width="79.425781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470</v>
      </c>
    </row>
    <row r="4" spans="1:8" x14ac:dyDescent="0.25">
      <c r="B4" s="37"/>
    </row>
    <row r="5" spans="1:8" ht="18.75" x14ac:dyDescent="0.3">
      <c r="A5" s="458" t="str">
        <f>'7. Паспорт отчет о закупке'!A5:AV5</f>
        <v>Год раскрытия информации: 2026 год</v>
      </c>
      <c r="B5" s="458"/>
      <c r="C5" s="63"/>
      <c r="D5" s="63"/>
      <c r="E5" s="63"/>
      <c r="F5" s="63"/>
      <c r="G5" s="63"/>
      <c r="H5" s="63"/>
    </row>
    <row r="6" spans="1:8" ht="18.75" x14ac:dyDescent="0.3">
      <c r="A6" s="216"/>
      <c r="B6" s="216"/>
      <c r="C6" s="216"/>
      <c r="D6" s="216"/>
      <c r="E6" s="216"/>
      <c r="F6" s="216"/>
      <c r="G6" s="216"/>
      <c r="H6" s="216"/>
    </row>
    <row r="7" spans="1:8" ht="18.75" x14ac:dyDescent="0.25">
      <c r="A7" s="275" t="s">
        <v>9</v>
      </c>
      <c r="B7" s="275"/>
      <c r="C7" s="165"/>
      <c r="D7" s="165"/>
      <c r="E7" s="165"/>
      <c r="F7" s="165"/>
      <c r="G7" s="165"/>
      <c r="H7" s="165"/>
    </row>
    <row r="8" spans="1:8" ht="18.75" x14ac:dyDescent="0.25">
      <c r="A8" s="165"/>
      <c r="B8" s="165"/>
      <c r="C8" s="165"/>
      <c r="D8" s="165"/>
      <c r="E8" s="165"/>
      <c r="F8" s="165"/>
      <c r="G8" s="165"/>
      <c r="H8" s="165"/>
    </row>
    <row r="9" spans="1:8" x14ac:dyDescent="0.25">
      <c r="A9" s="276" t="s">
        <v>471</v>
      </c>
      <c r="B9" s="290"/>
      <c r="C9" s="166"/>
      <c r="D9" s="166"/>
      <c r="E9" s="166"/>
      <c r="F9" s="166"/>
      <c r="G9" s="166"/>
      <c r="H9" s="166"/>
    </row>
    <row r="10" spans="1:8" x14ac:dyDescent="0.25">
      <c r="A10" s="272" t="s">
        <v>8</v>
      </c>
      <c r="B10" s="272"/>
      <c r="C10" s="167"/>
      <c r="D10" s="167"/>
      <c r="E10" s="167"/>
      <c r="F10" s="167"/>
      <c r="G10" s="167"/>
      <c r="H10" s="167"/>
    </row>
    <row r="11" spans="1:8" ht="18.75" x14ac:dyDescent="0.25">
      <c r="A11" s="165"/>
      <c r="B11" s="165"/>
      <c r="C11" s="165"/>
      <c r="D11" s="165"/>
      <c r="E11" s="165"/>
      <c r="F11" s="165"/>
      <c r="G11" s="165"/>
      <c r="H11" s="165"/>
    </row>
    <row r="12" spans="1:8" ht="30.75" customHeight="1" x14ac:dyDescent="0.25">
      <c r="A12" s="276" t="str">
        <f>'1. паспорт местоположение'!A12:C12</f>
        <v>Q_PK1900.07.01</v>
      </c>
      <c r="B12" s="276"/>
      <c r="C12" s="166"/>
      <c r="D12" s="166"/>
      <c r="E12" s="166"/>
      <c r="F12" s="166"/>
      <c r="G12" s="166"/>
      <c r="H12" s="166"/>
    </row>
    <row r="13" spans="1:8" x14ac:dyDescent="0.25">
      <c r="A13" s="272" t="s">
        <v>7</v>
      </c>
      <c r="B13" s="272"/>
      <c r="C13" s="167"/>
      <c r="D13" s="167"/>
      <c r="E13" s="167"/>
      <c r="F13" s="167"/>
      <c r="G13" s="167"/>
      <c r="H13" s="167"/>
    </row>
    <row r="14" spans="1:8" ht="18.75" x14ac:dyDescent="0.25">
      <c r="A14" s="11"/>
      <c r="B14" s="11"/>
      <c r="C14" s="11"/>
      <c r="D14" s="11"/>
      <c r="E14" s="11"/>
      <c r="F14" s="11"/>
      <c r="G14" s="11"/>
      <c r="H14" s="11"/>
    </row>
    <row r="15" spans="1:8" ht="33" customHeight="1" x14ac:dyDescent="0.25">
      <c r="A15" s="329" t="str">
        <f>'1. паспорт местоположение'!A15:C15</f>
        <v xml:space="preserve">Покупка оборудования, не требующего монтажа (MRU-200 Измеритель параметров заземляющих устройств (1шт) </v>
      </c>
      <c r="B15" s="330"/>
      <c r="C15" s="166"/>
      <c r="D15" s="166"/>
      <c r="E15" s="166"/>
      <c r="F15" s="166"/>
      <c r="G15" s="166"/>
      <c r="H15" s="166"/>
    </row>
    <row r="16" spans="1:8" x14ac:dyDescent="0.25">
      <c r="A16" s="272" t="s">
        <v>6</v>
      </c>
      <c r="B16" s="272"/>
      <c r="C16" s="167"/>
      <c r="D16" s="167"/>
      <c r="E16" s="167"/>
      <c r="F16" s="167"/>
      <c r="G16" s="167"/>
      <c r="H16" s="167"/>
    </row>
    <row r="17" spans="1:2" x14ac:dyDescent="0.25">
      <c r="B17" s="132"/>
    </row>
    <row r="18" spans="1:2" ht="33.75" customHeight="1" x14ac:dyDescent="0.25">
      <c r="A18" s="453" t="s">
        <v>449</v>
      </c>
      <c r="B18" s="454"/>
    </row>
    <row r="19" spans="1:2" x14ac:dyDescent="0.25">
      <c r="B19" s="37"/>
    </row>
    <row r="20" spans="1:2" ht="16.5" thickBot="1" x14ac:dyDescent="0.3">
      <c r="B20" s="133"/>
    </row>
    <row r="21" spans="1:2" ht="47.25" customHeight="1" thickBot="1" x14ac:dyDescent="0.3">
      <c r="A21" s="134" t="s">
        <v>325</v>
      </c>
      <c r="B21" s="135" t="str">
        <f>A15</f>
        <v xml:space="preserve">Покупка оборудования, не требующего монтажа (MRU-200 Измеритель параметров заземляющих устройств (1шт) </v>
      </c>
    </row>
    <row r="22" spans="1:2" ht="16.5" thickBot="1" x14ac:dyDescent="0.3">
      <c r="A22" s="134" t="s">
        <v>326</v>
      </c>
      <c r="B22" s="207" t="s">
        <v>509</v>
      </c>
    </row>
    <row r="23" spans="1:2" ht="16.5" thickBot="1" x14ac:dyDescent="0.3">
      <c r="A23" s="134" t="s">
        <v>306</v>
      </c>
      <c r="B23" s="136" t="s">
        <v>527</v>
      </c>
    </row>
    <row r="24" spans="1:2" ht="16.5" thickBot="1" x14ac:dyDescent="0.3">
      <c r="A24" s="134" t="s">
        <v>327</v>
      </c>
      <c r="B24" s="136" t="s">
        <v>538</v>
      </c>
    </row>
    <row r="25" spans="1:2" ht="16.5" thickBot="1" x14ac:dyDescent="0.3">
      <c r="A25" s="137" t="s">
        <v>328</v>
      </c>
      <c r="B25" s="135">
        <v>2030</v>
      </c>
    </row>
    <row r="26" spans="1:2" ht="16.5" thickBot="1" x14ac:dyDescent="0.3">
      <c r="A26" s="138" t="s">
        <v>329</v>
      </c>
      <c r="B26" s="139" t="s">
        <v>524</v>
      </c>
    </row>
    <row r="27" spans="1:2" ht="29.25" thickBot="1" x14ac:dyDescent="0.3">
      <c r="A27" s="146" t="s">
        <v>528</v>
      </c>
      <c r="B27" s="229">
        <v>0.39374093283266787</v>
      </c>
    </row>
    <row r="28" spans="1:2" ht="16.5" thickBot="1" x14ac:dyDescent="0.3">
      <c r="A28" s="141" t="s">
        <v>330</v>
      </c>
      <c r="B28" s="141" t="s">
        <v>529</v>
      </c>
    </row>
    <row r="29" spans="1:2" ht="29.25" thickBot="1" x14ac:dyDescent="0.3">
      <c r="A29" s="147" t="s">
        <v>331</v>
      </c>
      <c r="B29" s="141"/>
    </row>
    <row r="30" spans="1:2" ht="29.25" thickBot="1" x14ac:dyDescent="0.3">
      <c r="A30" s="147" t="s">
        <v>332</v>
      </c>
      <c r="B30" s="259"/>
    </row>
    <row r="31" spans="1:2" ht="20.25" customHeight="1" thickBot="1" x14ac:dyDescent="0.3">
      <c r="A31" s="141" t="s">
        <v>333</v>
      </c>
      <c r="B31" s="141"/>
    </row>
    <row r="32" spans="1:2" ht="29.25" thickBot="1" x14ac:dyDescent="0.3">
      <c r="A32" s="147" t="s">
        <v>530</v>
      </c>
      <c r="B32" s="141"/>
    </row>
    <row r="33" spans="1:2" ht="16.5" thickBot="1" x14ac:dyDescent="0.3">
      <c r="A33" s="141" t="s">
        <v>334</v>
      </c>
      <c r="B33" s="259"/>
    </row>
    <row r="34" spans="1:2" ht="16.5" thickBot="1" x14ac:dyDescent="0.3">
      <c r="A34" s="141" t="s">
        <v>335</v>
      </c>
      <c r="B34" s="259"/>
    </row>
    <row r="35" spans="1:2" ht="16.5" thickBot="1" x14ac:dyDescent="0.3">
      <c r="A35" s="141" t="s">
        <v>336</v>
      </c>
      <c r="B35" s="259"/>
    </row>
    <row r="36" spans="1:2" ht="16.5" thickBot="1" x14ac:dyDescent="0.3">
      <c r="A36" s="141" t="s">
        <v>337</v>
      </c>
      <c r="B36" s="259"/>
    </row>
    <row r="37" spans="1:2" ht="29.25" thickBot="1" x14ac:dyDescent="0.3">
      <c r="A37" s="147" t="s">
        <v>338</v>
      </c>
      <c r="B37" s="141"/>
    </row>
    <row r="38" spans="1:2" ht="21" customHeight="1" thickBot="1" x14ac:dyDescent="0.3">
      <c r="A38" s="141" t="s">
        <v>334</v>
      </c>
      <c r="B38" s="141"/>
    </row>
    <row r="39" spans="1:2" ht="16.5" thickBot="1" x14ac:dyDescent="0.3">
      <c r="A39" s="141" t="s">
        <v>335</v>
      </c>
      <c r="B39" s="141"/>
    </row>
    <row r="40" spans="1:2" ht="16.5" thickBot="1" x14ac:dyDescent="0.3">
      <c r="A40" s="141" t="s">
        <v>336</v>
      </c>
      <c r="B40" s="141"/>
    </row>
    <row r="41" spans="1:2" ht="16.5" thickBot="1" x14ac:dyDescent="0.3">
      <c r="A41" s="141" t="s">
        <v>337</v>
      </c>
      <c r="B41" s="141"/>
    </row>
    <row r="42" spans="1:2" ht="33.75" customHeight="1" thickBot="1" x14ac:dyDescent="0.3">
      <c r="A42" s="147" t="s">
        <v>339</v>
      </c>
      <c r="B42" s="141"/>
    </row>
    <row r="43" spans="1:2" ht="25.5" customHeight="1" thickBot="1" x14ac:dyDescent="0.3">
      <c r="A43" s="141" t="s">
        <v>334</v>
      </c>
      <c r="B43" s="141"/>
    </row>
    <row r="44" spans="1:2" ht="16.5" thickBot="1" x14ac:dyDescent="0.3">
      <c r="A44" s="141" t="s">
        <v>335</v>
      </c>
      <c r="B44" s="141"/>
    </row>
    <row r="45" spans="1:2" ht="16.5" thickBot="1" x14ac:dyDescent="0.3">
      <c r="A45" s="141" t="s">
        <v>336</v>
      </c>
      <c r="B45" s="141"/>
    </row>
    <row r="46" spans="1:2" ht="16.5" thickBot="1" x14ac:dyDescent="0.3">
      <c r="A46" s="141" t="s">
        <v>337</v>
      </c>
      <c r="B46" s="141"/>
    </row>
    <row r="47" spans="1:2" ht="29.25" thickBot="1" x14ac:dyDescent="0.3">
      <c r="A47" s="140" t="s">
        <v>340</v>
      </c>
      <c r="B47" s="148"/>
    </row>
    <row r="48" spans="1:2" ht="16.5" thickBot="1" x14ac:dyDescent="0.3">
      <c r="A48" s="142" t="s">
        <v>333</v>
      </c>
      <c r="B48" s="148"/>
    </row>
    <row r="49" spans="1:2" ht="16.5" thickBot="1" x14ac:dyDescent="0.3">
      <c r="A49" s="142" t="s">
        <v>341</v>
      </c>
      <c r="B49" s="260" t="s">
        <v>466</v>
      </c>
    </row>
    <row r="50" spans="1:2" ht="16.5" thickBot="1" x14ac:dyDescent="0.3">
      <c r="A50" s="142" t="s">
        <v>342</v>
      </c>
      <c r="B50" s="260"/>
    </row>
    <row r="51" spans="1:2" ht="16.5" thickBot="1" x14ac:dyDescent="0.3">
      <c r="A51" s="142" t="s">
        <v>343</v>
      </c>
      <c r="B51" s="261" t="s">
        <v>466</v>
      </c>
    </row>
    <row r="52" spans="1:2" ht="16.5" thickBot="1" x14ac:dyDescent="0.3">
      <c r="A52" s="137" t="s">
        <v>344</v>
      </c>
      <c r="B52" s="262">
        <f>B53/B27*100</f>
        <v>0</v>
      </c>
    </row>
    <row r="53" spans="1:2" ht="16.5" thickBot="1" x14ac:dyDescent="0.3">
      <c r="A53" s="137" t="s">
        <v>345</v>
      </c>
      <c r="B53" s="263">
        <f>B36+B40</f>
        <v>0</v>
      </c>
    </row>
    <row r="54" spans="1:2" ht="16.5" thickBot="1" x14ac:dyDescent="0.3">
      <c r="A54" s="137" t="s">
        <v>346</v>
      </c>
      <c r="B54" s="264">
        <f>B55*1.18/B27*100</f>
        <v>0</v>
      </c>
    </row>
    <row r="55" spans="1:2" ht="16.5" thickBot="1" x14ac:dyDescent="0.3">
      <c r="A55" s="138" t="s">
        <v>347</v>
      </c>
      <c r="B55" s="265">
        <f>B37+B41</f>
        <v>0</v>
      </c>
    </row>
    <row r="56" spans="1:2" ht="16.5" customHeight="1" thickBot="1" x14ac:dyDescent="0.3">
      <c r="A56" s="140" t="s">
        <v>348</v>
      </c>
      <c r="B56" s="142"/>
    </row>
    <row r="57" spans="1:2" ht="16.5" thickBot="1" x14ac:dyDescent="0.3">
      <c r="A57" s="144" t="s">
        <v>349</v>
      </c>
      <c r="B57" s="135" t="s">
        <v>510</v>
      </c>
    </row>
    <row r="58" spans="1:2" ht="16.5" thickBot="1" x14ac:dyDescent="0.3">
      <c r="A58" s="144" t="s">
        <v>350</v>
      </c>
      <c r="B58" s="143" t="s">
        <v>466</v>
      </c>
    </row>
    <row r="59" spans="1:2" ht="16.5" thickBot="1" x14ac:dyDescent="0.3">
      <c r="A59" s="144" t="s">
        <v>351</v>
      </c>
      <c r="B59" s="143" t="s">
        <v>466</v>
      </c>
    </row>
    <row r="60" spans="1:2" ht="16.5" thickBot="1" x14ac:dyDescent="0.3">
      <c r="A60" s="144" t="s">
        <v>352</v>
      </c>
      <c r="B60" s="149" t="s">
        <v>466</v>
      </c>
    </row>
    <row r="61" spans="1:2" ht="16.5" thickBot="1" x14ac:dyDescent="0.3">
      <c r="A61" s="145" t="s">
        <v>353</v>
      </c>
      <c r="B61" s="143"/>
    </row>
    <row r="62" spans="1:2" ht="30.75" thickBot="1" x14ac:dyDescent="0.3">
      <c r="A62" s="142" t="s">
        <v>354</v>
      </c>
      <c r="B62" s="149" t="s">
        <v>466</v>
      </c>
    </row>
    <row r="63" spans="1:2" ht="29.25" thickBot="1" x14ac:dyDescent="0.3">
      <c r="A63" s="137" t="s">
        <v>355</v>
      </c>
      <c r="B63" s="245" t="s">
        <v>466</v>
      </c>
    </row>
    <row r="64" spans="1:2" ht="16.5" thickBot="1" x14ac:dyDescent="0.3">
      <c r="A64" s="142" t="s">
        <v>333</v>
      </c>
      <c r="B64" s="149"/>
    </row>
    <row r="65" spans="1:2" ht="16.5" thickBot="1" x14ac:dyDescent="0.3">
      <c r="A65" s="142" t="s">
        <v>356</v>
      </c>
      <c r="B65" s="266">
        <v>0</v>
      </c>
    </row>
    <row r="66" spans="1:2" ht="16.5" thickBot="1" x14ac:dyDescent="0.3">
      <c r="A66" s="142" t="s">
        <v>357</v>
      </c>
      <c r="B66" s="266">
        <v>0</v>
      </c>
    </row>
    <row r="67" spans="1:2" ht="30.75" thickBot="1" x14ac:dyDescent="0.3">
      <c r="A67" s="150" t="s">
        <v>358</v>
      </c>
      <c r="B67" s="245" t="str">
        <f>B21</f>
        <v xml:space="preserve">Покупка оборудования, не требующего монтажа (MRU-200 Измеритель параметров заземляющих устройств (1шт) </v>
      </c>
    </row>
    <row r="68" spans="1:2" ht="16.5" thickBot="1" x14ac:dyDescent="0.3">
      <c r="A68" s="137" t="s">
        <v>359</v>
      </c>
      <c r="B68" s="266" t="s">
        <v>531</v>
      </c>
    </row>
    <row r="69" spans="1:2" ht="16.5" thickBot="1" x14ac:dyDescent="0.3">
      <c r="A69" s="144" t="s">
        <v>360</v>
      </c>
      <c r="B69" s="266" t="s">
        <v>531</v>
      </c>
    </row>
    <row r="70" spans="1:2" ht="16.5" thickBot="1" x14ac:dyDescent="0.3">
      <c r="A70" s="144" t="s">
        <v>361</v>
      </c>
      <c r="B70" s="266"/>
    </row>
    <row r="71" spans="1:2" ht="16.5" thickBot="1" x14ac:dyDescent="0.3">
      <c r="A71" s="144" t="s">
        <v>362</v>
      </c>
      <c r="B71" s="266"/>
    </row>
    <row r="72" spans="1:2" ht="29.25" thickBot="1" x14ac:dyDescent="0.3">
      <c r="A72" s="151" t="s">
        <v>363</v>
      </c>
      <c r="B72" s="149" t="s">
        <v>532</v>
      </c>
    </row>
    <row r="73" spans="1:2" ht="28.5" x14ac:dyDescent="0.25">
      <c r="A73" s="140" t="s">
        <v>364</v>
      </c>
      <c r="B73" s="455" t="s">
        <v>511</v>
      </c>
    </row>
    <row r="74" spans="1:2" x14ac:dyDescent="0.25">
      <c r="A74" s="144" t="s">
        <v>365</v>
      </c>
      <c r="B74" s="456"/>
    </row>
    <row r="75" spans="1:2" x14ac:dyDescent="0.25">
      <c r="A75" s="144" t="s">
        <v>366</v>
      </c>
      <c r="B75" s="456"/>
    </row>
    <row r="76" spans="1:2" x14ac:dyDescent="0.25">
      <c r="A76" s="144" t="s">
        <v>367</v>
      </c>
      <c r="B76" s="456"/>
    </row>
    <row r="77" spans="1:2" x14ac:dyDescent="0.25">
      <c r="A77" s="144" t="s">
        <v>368</v>
      </c>
      <c r="B77" s="456"/>
    </row>
    <row r="78" spans="1:2" ht="16.5" thickBot="1" x14ac:dyDescent="0.3">
      <c r="A78" s="152" t="s">
        <v>369</v>
      </c>
      <c r="B78" s="457"/>
    </row>
    <row r="81" spans="1:2" x14ac:dyDescent="0.25">
      <c r="A81" s="153"/>
      <c r="B81" s="154"/>
    </row>
    <row r="82" spans="1:2" x14ac:dyDescent="0.25">
      <c r="B82" s="155"/>
    </row>
    <row r="83" spans="1:2" x14ac:dyDescent="0.25">
      <c r="B83" s="15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2026-04-23T06:05:58Z</dcterms:modified>
</cp:coreProperties>
</file>