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TSO1100.02.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<sst xmlns="http://schemas.openxmlformats.org/spreadsheetml/2006/main" count="1425" uniqueCount="621">
  <si>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</si>
  <si>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</si>
  <si>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</si>
  <si>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</si>
  <si>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</si>
  <si>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</si>
  <si>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</si>
  <si>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</si>
  <si>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</si>
  <si>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</si>
  <si>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</si>
  <si>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</si>
  <si>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</si>
  <si>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</si>
  <si>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</si>
  <si>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</si>
  <si>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</si>
  <si>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</si>
  <si>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</si>
  <si>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</si>
  <si>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</si>
  <si>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</si>
  <si>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</si>
  <si>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</si>
  <si>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</si>
  <si>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</si>
  <si>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</si>
  <si>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</si>
  <si>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</si>
  <si>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</si>
  <si>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</si>
  <si>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</si>
  <si>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</si>
  <si>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</si>
  <si>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</si>
  <si>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</si>
  <si>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</si>
  <si>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</si>
  <si>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</si>
  <si>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</si>
  <si>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</si>
  <si>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</si>
  <si>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</si>
  <si>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</si>
  <si>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</si>
  <si>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</si>
  <si>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</si>
  <si>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</si>
  <si>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</si>
  <si>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</si>
  <si>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</si>
  <si>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</si>
  <si>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</si>
  <si>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</si>
  <si>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</si>
  <si>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</si>
  <si>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</si>
  <si>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</si>
  <si>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</si>
  <si>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</si>
  <si>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</si>
  <si>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</si>
  <si>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</si>
  <si>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</si>
  <si>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</si>
  <si>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</si>
  <si>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</si>
  <si>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</si>
  <si>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</si>
  <si>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</si>
  <si>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</si>
  <si>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</si>
  <si>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</si>
  <si>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</si>
  <si>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</si>
  <si>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</si>
  <si>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</si>
  <si>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</si>
  <si>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</si>
  <si>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</si>
  <si>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</si>
  <si>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</si>
  <si>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</si>
  <si>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</si>
  <si>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</si>
  <si>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</si>
  <si>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</si>
  <si>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</si>
  <si>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</si>
  <si>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</si>
  <si>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</si>
  <si>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</si>
  <si>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</si>
  <si>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</si>
  <si>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</si>
  <si>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</si>
  <si>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</si>
  <si>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</si>
  <si>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</si>
  <si>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</si>
  <si>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</si>
  <si>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</si>
  <si>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</si>
  <si>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</si>
  <si>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</si>
  <si>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</si>
  <si>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</si>
  <si>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</si>
  <si>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</si>
  <si>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</si>
  <si>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</si>
  <si>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</si>
  <si>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</si>
  <si>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</si>
  <si>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</si>
  <si>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</si>
  <si>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</si>
  <si>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</si>
  <si>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</si>
  <si>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</si>
  <si>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</si>
  <si>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</si>
  <si>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</si>
  <si>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</si>
  <si>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</si>
  <si>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</si>
  <si>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</si>
  <si>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</si>
  <si>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</si>
  <si>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</si>
  <si>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</si>
  <si>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</si>
  <si>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</si>
  <si>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</si>
  <si>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</si>
  <si>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</si>
  <si>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</si>
  <si>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</si>
  <si>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</si>
  <si>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</si>
  <si>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</si>
  <si>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</si>
  <si>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</si>
  <si>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</si>
  <si>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</si>
  <si>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</si>
  <si>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</si>
  <si>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</si>
  <si>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</si>
  <si>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</si>
  <si>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</si>
  <si>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</si>
  <si>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</si>
  <si>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</si>
  <si>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</si>
  <si>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</si>
  <si>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</si>
  <si>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</si>
  <si>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</si>
  <si>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</si>
  <si>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</si>
  <si>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</si>
  <si>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</si>
  <si>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</si>
  <si>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</si>
  <si>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</si>
  <si>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</si>
  <si>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</si>
  <si>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</si>
  <si>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</si>
  <si>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</si>
  <si>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</si>
  <si>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</si>
  <si>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</si>
  <si>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</si>
  <si>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</si>
  <si>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</si>
  <si>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</si>
  <si>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</si>
  <si>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</si>
  <si>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</si>
  <si>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</si>
  <si>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</si>
  <si>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</si>
  <si>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</si>
  <si>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</si>
  <si>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</si>
  <si>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</si>
  <si>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</si>
  <si>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</si>
  <si>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</si>
  <si>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</si>
  <si>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</si>
  <si>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</si>
  <si>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</si>
  <si>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</si>
  <si>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</si>
  <si>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</si>
  <si>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</si>
  <si>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</si>
  <si>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</si>
  <si>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</si>
  <si>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</si>
  <si>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</si>
  <si>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</si>
  <si>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</si>
  <si>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</si>
  <si>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</si>
  <si>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</si>
  <si>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</si>
  <si>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</si>
  <si>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</si>
  <si>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</si>
  <si>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</si>
  <si>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</si>
  <si>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</si>
  <si>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</si>
  <si>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</si>
  <si>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</si>
  <si>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</si>
  <si>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</si>
  <si>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</si>
  <si>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</si>
  <si>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</si>
  <si>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</si>
  <si>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</si>
  <si>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</si>
  <si>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</si>
  <si>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</si>
  <si>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</si>
  <si>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</si>
  <si>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</si>
  <si>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</si>
  <si>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</si>
  <si>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</si>
  <si>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</si>
  <si>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</si>
  <si>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</si>
  <si>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</si>
  <si>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</si>
  <si>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</si>
  <si>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</si>
  <si>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</si>
  <si>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</si>
  <si>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</si>
  <si>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</si>
  <si>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</si>
  <si>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</si>
  <si>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</si>
  <si>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</si>
  <si>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</si>
  <si>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</si>
  <si>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</si>
  <si>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</si>
  <si>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</si>
  <si>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</si>
  <si>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</si>
  <si>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</si>
  <si>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</si>
  <si>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</si>
  <si>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</si>
  <si>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</si>
  <si>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</si>
  <si>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</si>
  <si>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</si>
  <si>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</si>
  <si>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</si>
  <si>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</si>
  <si>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</si>
  <si>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</si>
  <si>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</si>
  <si>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</si>
  <si>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</si>
  <si>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</si>
  <si>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</si>
  <si>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</si>
  <si>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</si>
  <si>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</si>
  <si>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</si>
  <si>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</si>
  <si>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</si>
  <si>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</si>
  <si>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</si>
  <si>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</si>
  <si>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</si>
  <si>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</si>
  <si>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</si>
  <si>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</si>
  <si>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</si>
  <si>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</si>
  <si>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</si>
  <si>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</si>
  <si>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</si>
  <si>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</si>
  <si>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</si>
  <si>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</si>
  <si>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</si>
  <si>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</si>
  <si>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</si>
  <si>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</si>
  <si>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</si>
  <si>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</si>
  <si>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</si>
  <si>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</si>
  <si>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</si>
  <si>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</si>
  <si>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</si>
  <si>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</si>
  <si>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</si>
  <si>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</si>
  <si>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</si>
  <si>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</si>
  <si>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</si>
  <si>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</si>
  <si>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</si>
  <si>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</si>
  <si>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</si>
  <si>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</si>
  <si>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</si>
  <si>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</si>
  <si>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</si>
  <si>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</si>
  <si>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</si>
  <si>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</si>
  <si>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</si>
  <si>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</si>
  <si>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</si>
  <si>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</si>
  <si>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</si>
  <si>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</si>
  <si>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</si>
  <si>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</si>
  <si>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</si>
  <si>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</si>
  <si>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</si>
  <si>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</si>
  <si>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</si>
  <si>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</si>
  <si>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</si>
  <si>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</si>
  <si>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</si>
  <si>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</si>
  <si>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</si>
  <si>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</si>
  <si>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</si>
  <si>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</si>
  <si>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</si>
  <si>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</si>
  <si>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</si>
  <si>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</si>
  <si>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</si>
  <si>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</si>
  <si>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</si>
  <si>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</si>
  <si>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</si>
  <si>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</si>
  <si>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</si>
  <si>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</si>
  <si>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</si>
  <si>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</si>
  <si>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</si>
  <si>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</si>
  <si>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</si>
  <si>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</si>
  <si>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</si>
  <si>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</si>
  <si>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</si>
  <si>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</si>
  <si>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</si>
  <si>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</si>
  <si>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</si>
  <si>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</si>
  <si>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</si>
  <si>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</si>
  <si>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</si>
  <si>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</si>
  <si>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</si>
  <si>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</si>
  <si>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</si>
  <si>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</si>
  <si>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</si>
  <si>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</si>
  <si>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</si>
  <si>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</si>
  <si>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</si>
  <si>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</si>
  <si>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</si>
  <si>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</si>
  <si>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</si>
  <si>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</si>
  <si>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</si>
  <si>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</si>
  <si>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</si>
  <si>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</si>
  <si>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</si>
  <si>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</si>
  <si>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</si>
  <si>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</si>
  <si>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</si>
  <si>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</si>
  <si>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</si>
  <si>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</si>
  <si>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</si>
  <si>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</si>
  <si>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</si>
  <si>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</si>
  <si>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</si>
  <si>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</si>
  <si>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</si>
  <si>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</si>
  <si>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</si>
  <si>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</si>
  <si>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</si>
  <si>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</si>
  <si>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</si>
  <si>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</si>
  <si>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</si>
  <si>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</si>
  <si>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</si>
  <si>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</si>
  <si>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</si>
  <si>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</si>
  <si>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</si>
  <si>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</si>
  <si>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</si>
  <si>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</si>
  <si>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</si>
  <si>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</si>
  <si>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</si>
  <si>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</si>
  <si>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</si>
  <si>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</si>
  <si>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</si>
  <si>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</si>
  <si>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</si>
  <si>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</si>
  <si>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</si>
  <si>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</si>
  <si>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</si>
  <si>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</si>
  <si>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</si>
  <si>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</si>
  <si>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</si>
  <si>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</si>
  <si>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</si>
  <si>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</si>
  <si>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</si>
  <si>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</si>
  <si>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</si>
  <si>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</si>
  <si>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</si>
  <si>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</si>
  <si>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</si>
  <si>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</si>
  <si>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</si>
  <si>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</si>
  <si>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</si>
  <si>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</si>
  <si>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</si>
  <si>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</si>
  <si>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</si>
  <si>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</si>
  <si>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</si>
  <si>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</si>
  <si>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</si>
  <si>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</si>
  <si>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</si>
  <si>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</si>
  <si>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</si>
  <si>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</si>
  <si>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</si>
  <si>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</si>
  <si>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</si>
  <si>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</si>
  <si>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</si>
  <si>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</si>
  <si>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</si>
  <si>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</si>
  <si>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</si>
  <si>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</si>
  <si>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</si>
  <si>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</si>
  <si>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</si>
  <si>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</si>
  <si>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</si>
  <si>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</si>
  <si>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</si>
  <si>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</si>
  <si>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</si>
  <si>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</si>
  <si>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</si>
  <si>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</si>
  <si>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</si>
  <si>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</si>
  <si>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</si>
  <si>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</si>
  <si>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</si>
  <si>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</si>
  <si>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</si>
  <si>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</si>
  <si>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</si>
  <si>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</si>
  <si>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</si>
  <si>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</si>
  <si>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</si>
  <si>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</si>
  <si>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</si>
  <si>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</si>
  <si>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</si>
  <si>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</si>
  <si>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</si>
  <si>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</si>
  <si>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</si>
  <si>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</si>
  <si>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</si>
  <si>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</si>
  <si>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</si>
  <si>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</si>
  <si>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</si>
  <si>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</si>
  <si>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</si>
  <si>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</si>
  <si>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</si>
  <si>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</si>
  <si>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</si>
  <si>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</si>
  <si>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</si>
  <si>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</si>
  <si>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</si>
  <si>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</si>
  <si>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</si>
  <si>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</si>
  <si>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</si>
  <si>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</si>
  <si>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</si>
  <si>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</si>
  <si>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</si>
  <si>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</si>
  <si>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</si>
  <si>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</si>
  <si>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</si>
  <si>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</si>
  <si>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</si>
  <si>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</si>
  <si>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</si>
  <si>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</si>
  <si>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</si>
  <si>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</si>
  <si>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</si>
  <si>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</si>
  <si>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</si>
  <si>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</si>
  <si>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</si>
  <si>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</si>
  <si>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</si>
  <si>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</si>
  <si>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</si>
  <si>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</si>
  <si>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</si>
  <si>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</si>
  <si>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</si>
  <si>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</si>
  <si>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</si>
  <si>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</si>
  <si>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</si>
  <si>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</si>
  <si>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</si>
  <si>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</si>
  <si>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</si>
  <si>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</si>
  <si>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</si>
  <si>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</si>
  <si>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</si>
  <si>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</si>
  <si>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</si>
  <si>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</si>
  <si>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</si>
  <si>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</si>
  <si>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</si>
  <si>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</si>
  <si>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</si>
  <si>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</si>
  <si>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</si>
  <si>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</si>
  <si>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</si>
  <si>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</si>
  <si>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</si>
  <si>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</si>
  <si>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</si>
  <si>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</si>
  <si>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</si>
  <si>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</si>
  <si>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</si>
  <si>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</si>
  <si>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</si>
  <si>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</si>
  <si>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</si>
  <si>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</si>
  <si>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</si>
  <si>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</si>
  <si>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</si>
  <si>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</si>
  <si>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</si>
  <si>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</si>
  <si>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</si>
  <si>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</si>
  <si>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</si>
  <si>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</si>
  <si>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30,136 млн. руб. без НДС за 1 шт.</t>
  </si>
  <si>
    <t>1 шт.</t>
  </si>
  <si>
    <t>Q_PKTSO1100.02.01</t>
  </si>
  <si>
    <t>Покупка оборудования не требующего монтажа (ПК для нужд ТСО)</t>
  </si>
  <si>
    <t>Обеспечение автоматизированными рабочими местами принимаемого в штат Сургутских ЭС персонала МУП СРЭС.</t>
  </si>
  <si>
    <t>Приобретение оборудования
АРМ Моноблок Aquarius Mnb Pro T927 - 20 шт.
АРМ Автоматизированное рабочее место Aquarius Pro K720 - 40 шт.
ПКМО МФУ Катюша М247 - 36 шт.
ПКМО МФУ Катюша M348 - 2 шт.
ПКМО МФУ Катюша МС625С(МС635С) - 7 шт.</t>
  </si>
  <si>
    <t>Данное оборудование необходимо для оснащения рабочих мест персонала (порядка 120 человек) муниципального унитарного предприятия «Сургутские районные электрические сети» муниципального образования Сургутский район (далее – МУП СРЭС), который в рамках Соглашения о взаимодействии от 22.12.2025 подлежит приему на работу в АО "Россети Тюмень".</t>
  </si>
  <si>
    <t xml:space="preserve">В рамках Соглашения о взаимодействии от 22.12.2025 (далее - Соглашение), заключенного между администрацией Сургутского района, АО «Россети Тюмень» и муниципальным унитарным предприятием «Сургутские районные электрические сети» муниципального образования Сургутский район (далее – МУП СРЭС) не предусмотрена передача существующего оборудования автоматизированных рабочих персонала МУП СРЭС. В настоящее время в филиале Сургутские ЭС имеется часть необходимого оборудования (порядка 60 единиц компьютерной техники) и отсутствуют запасы МФУ (устройства ввода/вывода информации).  </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</si>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</sst>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0" fontId="11" fillId="25" borderId="0" xfId="2" applyFill="1" applyAlignment="1">
      <alignment horizontal="left"/>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3-478E-934E-7FD252A051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3-478E-934E-7FD252A051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29</xdr:row>
      <xdr:rowOff>103909</xdr:rowOff>
    </xdr:from>
    <xdr:to>
      <xdr:col>43</xdr:col>
      <xdr:colOff>471921</xdr:colOff>
      <xdr:row>45</xdr:row>
      <xdr:rowOff>64079</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1" zoomScale="90" zoomScaleSheetLayoutView="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20" t="s">
        <v>605</v>
      </c>
      <c r="B5" s="220"/>
      <c r="C5" s="220"/>
      <c r="D5" s="160"/>
      <c r="E5" s="160"/>
      <c r="F5" s="160"/>
      <c r="G5" s="160"/>
      <c r="H5" s="160"/>
      <c r="I5" s="160"/>
      <c r="J5" s="160"/>
    </row>
    <row r="6" spans="1:22" s="9" customFormat="1" ht="18.75" x14ac:dyDescent="0.3">
      <c r="A6" s="14"/>
      <c r="H6" s="13"/>
    </row>
    <row r="7" spans="1:22" s="9" customFormat="1" ht="18.75" x14ac:dyDescent="0.2">
      <c r="A7" s="224" t="s">
        <v>10</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5" t="s">
        <v>552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9</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610</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8</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6" t="s">
        <v>611</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534</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7"/>
      <c r="B24" s="218"/>
      <c r="C24" s="219"/>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7"/>
      <c r="B39" s="218"/>
      <c r="C39" s="219"/>
    </row>
    <row r="40" spans="1:18" ht="63" x14ac:dyDescent="0.25">
      <c r="A40" s="23" t="s">
        <v>493</v>
      </c>
      <c r="B40" s="33" t="s">
        <v>547</v>
      </c>
      <c r="C40" s="201" t="str">
        <f>IF(C48=0,"нд",CONCATENATE((ROUND(C48,2))," ","млн. руб."))</f>
        <v>25,67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7"/>
      <c r="B47" s="218"/>
      <c r="C47" s="219"/>
    </row>
    <row r="48" spans="1:18" ht="75.75" customHeight="1" x14ac:dyDescent="0.25">
      <c r="A48" s="23" t="s">
        <v>531</v>
      </c>
      <c r="B48" s="33" t="s">
        <v>545</v>
      </c>
      <c r="C48" s="195">
        <v>25.670034639999997</v>
      </c>
    </row>
    <row r="49" spans="1:3" ht="71.25" customHeight="1" x14ac:dyDescent="0.25">
      <c r="A49" s="23" t="s">
        <v>497</v>
      </c>
      <c r="B49" s="33" t="s">
        <v>546</v>
      </c>
      <c r="C49" s="195">
        <v>21.041011999999998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10</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9" customFormat="1" ht="18.75" x14ac:dyDescent="0.2">
      <c r="A9" s="221" t="s">
        <v>9</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9" t="str">
        <f>'1. паспорт местоположение'!A12:C12</f>
        <v>Q_PKTSO1100.02.01</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9"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6" t="str">
        <f>'1. паспорт местоположение'!A15:C15</f>
        <v>Покупка оборудования не требующего монтажа (ПК для нужд ТСО)</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2" t="s">
        <v>508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109</v>
      </c>
      <c r="C19" s="231" t="s">
        <v>401</v>
      </c>
      <c r="D19" s="230" t="s">
        <v>400</v>
      </c>
      <c r="E19" s="230" t="s">
        <v>108</v>
      </c>
      <c r="F19" s="230" t="s">
        <v>107</v>
      </c>
      <c r="G19" s="230" t="s">
        <v>396</v>
      </c>
      <c r="H19" s="230" t="s">
        <v>106</v>
      </c>
      <c r="I19" s="230" t="s">
        <v>105</v>
      </c>
      <c r="J19" s="230" t="s">
        <v>104</v>
      </c>
      <c r="K19" s="230" t="s">
        <v>103</v>
      </c>
      <c r="L19" s="230" t="s">
        <v>102</v>
      </c>
      <c r="M19" s="230" t="s">
        <v>101</v>
      </c>
      <c r="N19" s="230" t="s">
        <v>100</v>
      </c>
      <c r="O19" s="230" t="s">
        <v>99</v>
      </c>
      <c r="P19" s="230" t="s">
        <v>98</v>
      </c>
      <c r="Q19" s="230" t="s">
        <v>399</v>
      </c>
      <c r="R19" s="230"/>
      <c r="S19" s="233" t="s">
        <v>500</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397</v>
      </c>
      <c r="R20" s="36" t="s">
        <v>398</v>
      </c>
      <c r="S20" s="23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20" t="str">
        <f>'2. паспорт  ТП'!A4:S4</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9"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9"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9" t="str">
        <f>'2. паспорт  ТП'!A11:S11</f>
        <v>Q_PKTSO1100.02.01</v>
      </c>
      <c r="B13" s="229"/>
      <c r="C13" s="229"/>
      <c r="D13" s="229"/>
      <c r="E13" s="229"/>
      <c r="F13" s="229"/>
      <c r="G13" s="229"/>
      <c r="H13" s="229"/>
      <c r="I13" s="229"/>
      <c r="J13" s="229"/>
      <c r="K13" s="229"/>
      <c r="L13" s="229"/>
      <c r="M13" s="229"/>
      <c r="N13" s="229"/>
      <c r="O13" s="229"/>
      <c r="P13" s="229"/>
      <c r="Q13" s="229"/>
      <c r="R13" s="229"/>
      <c r="S13" s="229"/>
      <c r="T13" s="229"/>
    </row>
    <row r="14" spans="1:20" s="9"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6" t="str">
        <f>'2. паспорт  ТП'!A14:S14</f>
        <v>Покупка оборудования не требующего монтажа (ПК для нужд ТСО)</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3" t="s">
        <v>513</v>
      </c>
      <c r="B19" s="223"/>
      <c r="C19" s="223"/>
      <c r="D19" s="223"/>
      <c r="E19" s="223"/>
      <c r="F19" s="223"/>
      <c r="G19" s="223"/>
      <c r="H19" s="223"/>
      <c r="I19" s="223"/>
      <c r="J19" s="223"/>
      <c r="K19" s="223"/>
      <c r="L19" s="223"/>
      <c r="M19" s="223"/>
      <c r="N19" s="223"/>
      <c r="O19" s="223"/>
      <c r="P19" s="223"/>
      <c r="Q19" s="223"/>
      <c r="R19" s="223"/>
      <c r="S19" s="223"/>
      <c r="T19" s="223"/>
    </row>
    <row r="20" spans="1:113" s="4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230</v>
      </c>
      <c r="C21" s="242"/>
      <c r="D21" s="245" t="s">
        <v>131</v>
      </c>
      <c r="E21" s="241" t="s">
        <v>542</v>
      </c>
      <c r="F21" s="242"/>
      <c r="G21" s="241" t="s">
        <v>280</v>
      </c>
      <c r="H21" s="242"/>
      <c r="I21" s="241" t="s">
        <v>130</v>
      </c>
      <c r="J21" s="242"/>
      <c r="K21" s="245" t="s">
        <v>129</v>
      </c>
      <c r="L21" s="241" t="s">
        <v>128</v>
      </c>
      <c r="M21" s="242"/>
      <c r="N21" s="241" t="s">
        <v>538</v>
      </c>
      <c r="O21" s="242"/>
      <c r="P21" s="245" t="s">
        <v>127</v>
      </c>
      <c r="Q21" s="234" t="s">
        <v>126</v>
      </c>
      <c r="R21" s="235"/>
      <c r="S21" s="234" t="s">
        <v>125</v>
      </c>
      <c r="T21" s="236"/>
    </row>
    <row r="22" spans="1:113" ht="204.75" customHeight="1" x14ac:dyDescent="0.25">
      <c r="A22" s="239"/>
      <c r="B22" s="243"/>
      <c r="C22" s="244"/>
      <c r="D22" s="248"/>
      <c r="E22" s="243"/>
      <c r="F22" s="244"/>
      <c r="G22" s="243"/>
      <c r="H22" s="244"/>
      <c r="I22" s="243"/>
      <c r="J22" s="244"/>
      <c r="K22" s="246"/>
      <c r="L22" s="243"/>
      <c r="M22" s="244"/>
      <c r="N22" s="243"/>
      <c r="O22" s="244"/>
      <c r="P22" s="246"/>
      <c r="Q22" s="84" t="s">
        <v>124</v>
      </c>
      <c r="R22" s="84" t="s">
        <v>512</v>
      </c>
      <c r="S22" s="84" t="s">
        <v>123</v>
      </c>
      <c r="T22" s="84" t="s">
        <v>122</v>
      </c>
    </row>
    <row r="23" spans="1:113" ht="51.75" customHeight="1" x14ac:dyDescent="0.25">
      <c r="A23" s="240"/>
      <c r="B23" s="84" t="s">
        <v>120</v>
      </c>
      <c r="C23" s="84" t="s">
        <v>121</v>
      </c>
      <c r="D23" s="246"/>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47" t="s">
        <v>548</v>
      </c>
      <c r="C29" s="247"/>
      <c r="D29" s="247"/>
      <c r="E29" s="247"/>
      <c r="F29" s="247"/>
      <c r="G29" s="247"/>
      <c r="H29" s="247"/>
      <c r="I29" s="247"/>
      <c r="J29" s="247"/>
      <c r="K29" s="247"/>
      <c r="L29" s="247"/>
      <c r="M29" s="247"/>
      <c r="N29" s="247"/>
      <c r="O29" s="247"/>
      <c r="P29" s="247"/>
      <c r="Q29" s="247"/>
      <c r="R29" s="247"/>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20" t="str">
        <f>'3.1. паспорт Техсостояние ПС'!A6:T6</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9" t="str">
        <f>'3.1. паспорт Техсостояние ПС'!A10:T10</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9" t="str">
        <f>'3.1. паспорт Техсостояние ПС'!A13:T13</f>
        <v>Q_PKTSO1100.02.01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9"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6" t="str">
        <f>'2. паспорт  ТП'!A14:S14</f>
        <v>Покупка оборудования не требующего монтажа (ПК для нужд ТСО)</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4" customFormat="1" ht="21" customHeight="1" x14ac:dyDescent="0.25"/>
    <row r="21" spans="1:27" ht="15.75" customHeight="1" x14ac:dyDescent="0.25">
      <c r="A21" s="245" t="s">
        <v>6</v>
      </c>
      <c r="B21" s="241" t="s">
        <v>522</v>
      </c>
      <c r="C21" s="242"/>
      <c r="D21" s="241" t="s">
        <v>524</v>
      </c>
      <c r="E21" s="242"/>
      <c r="F21" s="234" t="s">
        <v>103</v>
      </c>
      <c r="G21" s="236"/>
      <c r="H21" s="236"/>
      <c r="I21" s="235"/>
      <c r="J21" s="245" t="s">
        <v>525</v>
      </c>
      <c r="K21" s="241" t="s">
        <v>526</v>
      </c>
      <c r="L21" s="242"/>
      <c r="M21" s="241" t="s">
        <v>527</v>
      </c>
      <c r="N21" s="242"/>
      <c r="O21" s="241" t="s">
        <v>514</v>
      </c>
      <c r="P21" s="242"/>
      <c r="Q21" s="241" t="s">
        <v>136</v>
      </c>
      <c r="R21" s="242"/>
      <c r="S21" s="245" t="s">
        <v>135</v>
      </c>
      <c r="T21" s="245" t="s">
        <v>528</v>
      </c>
      <c r="U21" s="245" t="s">
        <v>523</v>
      </c>
      <c r="V21" s="241" t="s">
        <v>134</v>
      </c>
      <c r="W21" s="242"/>
      <c r="X21" s="234" t="s">
        <v>126</v>
      </c>
      <c r="Y21" s="236"/>
      <c r="Z21" s="234" t="s">
        <v>125</v>
      </c>
      <c r="AA21" s="236"/>
    </row>
    <row r="22" spans="1:27" ht="216" customHeight="1" x14ac:dyDescent="0.25">
      <c r="A22" s="248"/>
      <c r="B22" s="243"/>
      <c r="C22" s="244"/>
      <c r="D22" s="243"/>
      <c r="E22" s="244"/>
      <c r="F22" s="234" t="s">
        <v>133</v>
      </c>
      <c r="G22" s="235"/>
      <c r="H22" s="234" t="s">
        <v>132</v>
      </c>
      <c r="I22" s="235"/>
      <c r="J22" s="246"/>
      <c r="K22" s="243"/>
      <c r="L22" s="244"/>
      <c r="M22" s="243"/>
      <c r="N22" s="244"/>
      <c r="O22" s="243"/>
      <c r="P22" s="244"/>
      <c r="Q22" s="243"/>
      <c r="R22" s="244"/>
      <c r="S22" s="246"/>
      <c r="T22" s="246"/>
      <c r="U22" s="246"/>
      <c r="V22" s="243"/>
      <c r="W22" s="244"/>
      <c r="X22" s="84" t="s">
        <v>124</v>
      </c>
      <c r="Y22" s="84" t="s">
        <v>512</v>
      </c>
      <c r="Z22" s="84" t="s">
        <v>123</v>
      </c>
      <c r="AA22" s="84" t="s">
        <v>122</v>
      </c>
    </row>
    <row r="23" spans="1:27" ht="60" customHeight="1" x14ac:dyDescent="0.25">
      <c r="A23" s="246"/>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20" t="str">
        <f>'3.2 паспорт Техсостояние ЛЭП'!A5:AA5</f>
        <v>Год раскрытия информации: 2026 год</v>
      </c>
      <c r="B5" s="220"/>
      <c r="C5" s="22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4" t="s">
        <v>10</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9" t="str">
        <f>'3.2 паспорт Техсостояние ЛЭП'!A9:AA9</f>
        <v>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1" t="s">
        <v>9</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9" t="str">
        <f>'3.2 паспорт Техсостояние ЛЭП'!A12:AA12</f>
        <v>Q_PKTSO1100.02.01</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1" t="s">
        <v>8</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6" t="str">
        <f>'3.2 паспорт Техсостояние ЛЭП'!A15:AA15</f>
        <v>Покупка оборудования не требующего монтажа (ПК для нужд ТСО)</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2" t="s">
        <v>507</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6" t="s">
        <v>612</v>
      </c>
      <c r="D22" s="6"/>
      <c r="E22" s="6"/>
      <c r="F22" s="4"/>
      <c r="G22" s="4"/>
      <c r="H22" s="4"/>
      <c r="I22" s="4"/>
      <c r="J22" s="4"/>
      <c r="K22" s="4"/>
      <c r="L22" s="4"/>
      <c r="M22" s="4"/>
      <c r="N22" s="4"/>
      <c r="O22" s="4"/>
      <c r="P22" s="4"/>
    </row>
    <row r="23" spans="1:21" ht="91.9" customHeight="1" x14ac:dyDescent="0.25">
      <c r="A23" s="23" t="s">
        <v>64</v>
      </c>
      <c r="B23" s="25" t="s">
        <v>61</v>
      </c>
      <c r="C23" s="208" t="s">
        <v>614</v>
      </c>
    </row>
    <row r="24" spans="1:21" ht="99.6" customHeight="1" x14ac:dyDescent="0.25">
      <c r="A24" s="23" t="s">
        <v>63</v>
      </c>
      <c r="B24" s="25" t="s">
        <v>540</v>
      </c>
      <c r="C24" s="208" t="s">
        <v>613</v>
      </c>
    </row>
    <row r="25" spans="1:21" ht="63" customHeight="1" x14ac:dyDescent="0.25">
      <c r="A25" s="23" t="s">
        <v>62</v>
      </c>
      <c r="B25" s="25" t="s">
        <v>541</v>
      </c>
      <c r="C25" s="24" t="s">
        <v>608</v>
      </c>
    </row>
    <row r="26" spans="1:21" ht="42.75" customHeight="1" x14ac:dyDescent="0.25">
      <c r="A26" s="23" t="s">
        <v>60</v>
      </c>
      <c r="B26" s="25" t="s">
        <v>237</v>
      </c>
      <c r="C26" s="24" t="s">
        <v>600</v>
      </c>
    </row>
    <row r="27" spans="1:21" ht="121.9" customHeight="1" x14ac:dyDescent="0.25">
      <c r="A27" s="23" t="s">
        <v>59</v>
      </c>
      <c r="B27" s="25" t="s">
        <v>521</v>
      </c>
      <c r="C27" s="216" t="s">
        <v>615</v>
      </c>
    </row>
    <row r="28" spans="1:21" ht="42.75" customHeight="1" x14ac:dyDescent="0.25">
      <c r="A28" s="23" t="s">
        <v>57</v>
      </c>
      <c r="B28" s="25" t="s">
        <v>58</v>
      </c>
      <c r="C28" s="30">
        <v>2026</v>
      </c>
    </row>
    <row r="29" spans="1:21" ht="42.75" customHeight="1" x14ac:dyDescent="0.25">
      <c r="A29" s="23" t="s">
        <v>55</v>
      </c>
      <c r="B29" s="24" t="s">
        <v>56</v>
      </c>
      <c r="C29" s="30">
        <v>2026</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20"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9"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9" t="str">
        <f>'3.3 паспорт описание'!A12:C12</f>
        <v>Q_PKTSO1100.02.01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6" t="str">
        <f>'3.3 паспорт описание'!A15:C15</f>
        <v>Покупка оборудования не требующего монтажа (ПК для нужд ТСО)</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539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4"/>
      <c r="AB22" s="164"/>
    </row>
    <row r="23" spans="1:28" ht="32.25" customHeight="1" x14ac:dyDescent="0.25">
      <c r="A23" s="252" t="s">
        <v>392</v>
      </c>
      <c r="B23" s="253"/>
      <c r="C23" s="253"/>
      <c r="D23" s="253"/>
      <c r="E23" s="253"/>
      <c r="F23" s="253"/>
      <c r="G23" s="253"/>
      <c r="H23" s="253"/>
      <c r="I23" s="253"/>
      <c r="J23" s="253"/>
      <c r="K23" s="253"/>
      <c r="L23" s="254"/>
      <c r="M23" s="251" t="s">
        <v>393</v>
      </c>
      <c r="N23" s="251"/>
      <c r="O23" s="251"/>
      <c r="P23" s="251"/>
      <c r="Q23" s="251"/>
      <c r="R23" s="251"/>
      <c r="S23" s="251"/>
      <c r="T23" s="251"/>
      <c r="U23" s="251"/>
      <c r="V23" s="251"/>
      <c r="W23" s="251"/>
      <c r="X23" s="251"/>
      <c r="Y23" s="251"/>
      <c r="Z23" s="25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20" t="str">
        <f>'3.4. Паспорт надежность'!A4:Z4</f>
        <v>Год раскрытия информации: 2026 год</v>
      </c>
      <c r="B5" s="220"/>
      <c r="C5" s="220"/>
      <c r="D5" s="220"/>
      <c r="E5" s="220"/>
      <c r="F5" s="220"/>
      <c r="G5" s="220"/>
      <c r="H5" s="220"/>
      <c r="I5" s="220"/>
      <c r="J5" s="220"/>
      <c r="K5" s="220"/>
      <c r="L5" s="220"/>
      <c r="M5" s="220"/>
      <c r="N5" s="220"/>
      <c r="O5" s="220"/>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4" t="s">
        <v>10</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9" t="str">
        <f>'3.4. Паспорт надежность'!A8:Z8</f>
        <v>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1" t="s">
        <v>9</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9" t="str">
        <f>'3.4. Паспорт надежность'!A11:Z11</f>
        <v>Q_PKTSO1100.02.01</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1" t="s">
        <v>8</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6" t="str">
        <f>'3.4. Паспорт надежность'!A14:Z14</f>
        <v>Покупка оборудования не требующего монтажа (ПК для нужд ТСО)</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5" t="s">
        <v>516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56" t="s">
        <v>87</v>
      </c>
      <c r="F19" s="257"/>
      <c r="G19" s="257"/>
      <c r="H19" s="257"/>
      <c r="I19" s="258"/>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E37" sqref="BE37"/>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9"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9" customFormat="1" ht="18.75" x14ac:dyDescent="0.3">
      <c r="A6" s="14"/>
      <c r="K6" s="13"/>
    </row>
    <row r="7" spans="1:44" s="9"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4"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4" t="str">
        <f>'1. паспорт местоположение'!A12:C12</f>
        <v>Q_PKTSO1100.02.01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265" t="str">
        <f>'1. паспорт местоположение'!A15:C15</f>
        <v>Покупка оборудования не требующего монтажа (ПК для нужд ТСО)</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67" t="s">
        <v>366</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98"/>
      <c r="AN24" s="98"/>
      <c r="AS24" s="104"/>
    </row>
    <row r="25" spans="1:45" ht="12.75" customHeight="1" x14ac:dyDescent="0.25">
      <c r="A25" s="268" t="s">
        <v>365</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99"/>
      <c r="AN25" s="271" t="s">
        <v>364</v>
      </c>
      <c r="AO25" s="271"/>
      <c r="AP25" s="271"/>
      <c r="AQ25" s="266"/>
      <c r="AR25" s="266"/>
      <c r="AS25" s="104"/>
    </row>
    <row r="26" spans="1:45" ht="17.25" customHeight="1" x14ac:dyDescent="0.25">
      <c r="A26" s="278" t="s">
        <v>363</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5"/>
      <c r="AL26" s="275"/>
      <c r="AM26" s="99"/>
      <c r="AN26" s="260" t="s">
        <v>362</v>
      </c>
      <c r="AO26" s="261"/>
      <c r="AP26" s="262"/>
      <c r="AQ26" s="260"/>
      <c r="AR26" s="263"/>
      <c r="AS26" s="104"/>
    </row>
    <row r="27" spans="1:45" ht="17.25" customHeight="1" x14ac:dyDescent="0.25">
      <c r="A27" s="278" t="s">
        <v>361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5"/>
      <c r="AL27" s="275"/>
      <c r="AM27" s="99"/>
      <c r="AN27" s="260" t="s">
        <v>360</v>
      </c>
      <c r="AO27" s="261"/>
      <c r="AP27" s="262"/>
      <c r="AQ27" s="260"/>
      <c r="AR27" s="263"/>
      <c r="AS27" s="104"/>
    </row>
    <row r="28" spans="1:45" ht="27.75" customHeight="1" thickBot="1" x14ac:dyDescent="0.3">
      <c r="A28" s="280" t="s">
        <v>359</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99"/>
      <c r="AN28" s="284" t="s">
        <v>358</v>
      </c>
      <c r="AO28" s="285"/>
      <c r="AP28" s="286"/>
      <c r="AQ28" s="260"/>
      <c r="AR28" s="263"/>
      <c r="AS28" s="104"/>
    </row>
    <row r="29" spans="1:45" ht="17.25" customHeight="1" x14ac:dyDescent="0.25">
      <c r="A29" s="272" t="s">
        <v>357</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0"/>
      <c r="AL29" s="270"/>
      <c r="AM29" s="99"/>
      <c r="AN29" s="275"/>
      <c r="AO29" s="276"/>
      <c r="AP29" s="276"/>
      <c r="AQ29" s="260"/>
      <c r="AR29" s="277"/>
      <c r="AS29" s="104"/>
    </row>
    <row r="30" spans="1:45" ht="17.25" customHeight="1" x14ac:dyDescent="0.25">
      <c r="A30" s="278" t="s">
        <v>356</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5"/>
      <c r="AL30" s="275"/>
      <c r="AM30" s="99"/>
      <c r="AS30" s="104"/>
    </row>
    <row r="31" spans="1:45" ht="17.25" customHeight="1" x14ac:dyDescent="0.25">
      <c r="A31" s="278" t="s">
        <v>355</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5"/>
      <c r="AL31" s="275"/>
      <c r="AM31" s="99"/>
      <c r="AN31" s="99"/>
      <c r="AO31" s="120"/>
      <c r="AP31" s="120"/>
      <c r="AQ31" s="120"/>
      <c r="AR31" s="120"/>
      <c r="AS31" s="104"/>
    </row>
    <row r="32" spans="1:45" ht="17.25" customHeight="1" x14ac:dyDescent="0.25">
      <c r="A32" s="278" t="s">
        <v>330</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5"/>
      <c r="AL32" s="275"/>
      <c r="AM32" s="99"/>
      <c r="AN32" s="99"/>
      <c r="AO32" s="99"/>
      <c r="AP32" s="99"/>
      <c r="AQ32" s="99"/>
      <c r="AR32" s="99"/>
      <c r="AS32" s="104"/>
    </row>
    <row r="33" spans="1:45" ht="17.25" customHeight="1" x14ac:dyDescent="0.25">
      <c r="A33" s="278" t="s">
        <v>354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7"/>
      <c r="AL33" s="287"/>
      <c r="AM33" s="99"/>
      <c r="AN33" s="99"/>
      <c r="AO33" s="99"/>
      <c r="AP33" s="99"/>
      <c r="AQ33" s="99"/>
      <c r="AR33" s="99"/>
      <c r="AS33" s="104"/>
    </row>
    <row r="34" spans="1:45" ht="17.25" customHeight="1" x14ac:dyDescent="0.25">
      <c r="A34" s="278" t="s">
        <v>353</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5"/>
      <c r="AL34" s="275"/>
      <c r="AM34" s="99"/>
      <c r="AN34" s="99"/>
      <c r="AO34" s="99"/>
      <c r="AP34" s="99"/>
      <c r="AQ34" s="99"/>
      <c r="AR34" s="99"/>
      <c r="AS34" s="104"/>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5"/>
      <c r="AL35" s="275"/>
      <c r="AM35" s="99"/>
      <c r="AN35" s="99"/>
      <c r="AO35" s="99"/>
      <c r="AP35" s="99"/>
      <c r="AQ35" s="99"/>
      <c r="AR35" s="99"/>
      <c r="AS35" s="104"/>
    </row>
    <row r="36" spans="1:45" ht="17.25" customHeight="1" thickBot="1" x14ac:dyDescent="0.3">
      <c r="A36" s="288" t="s">
        <v>318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3"/>
      <c r="AL36" s="283"/>
      <c r="AM36" s="99"/>
      <c r="AN36" s="99"/>
      <c r="AO36" s="99"/>
      <c r="AP36" s="99"/>
      <c r="AQ36" s="99"/>
      <c r="AR36" s="99"/>
      <c r="AS36" s="104"/>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99"/>
      <c r="AN37" s="99"/>
      <c r="AO37" s="99"/>
      <c r="AP37" s="99"/>
      <c r="AQ37" s="99"/>
      <c r="AR37" s="99"/>
      <c r="AS37" s="104"/>
    </row>
    <row r="38" spans="1:45" ht="17.25" customHeight="1" x14ac:dyDescent="0.25">
      <c r="A38" s="278" t="s">
        <v>352</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5"/>
      <c r="AL38" s="275"/>
      <c r="AM38" s="99"/>
      <c r="AN38" s="99"/>
      <c r="AO38" s="99"/>
      <c r="AP38" s="99"/>
      <c r="AQ38" s="99"/>
      <c r="AR38" s="99"/>
      <c r="AS38" s="104"/>
    </row>
    <row r="39" spans="1:45" ht="17.25" customHeight="1" thickBot="1" x14ac:dyDescent="0.3">
      <c r="A39" s="288" t="s">
        <v>351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3"/>
      <c r="AL39" s="283"/>
      <c r="AM39" s="99"/>
      <c r="AN39" s="99"/>
      <c r="AO39" s="99"/>
      <c r="AP39" s="99"/>
      <c r="AQ39" s="99"/>
      <c r="AR39" s="99"/>
      <c r="AS39" s="104"/>
    </row>
    <row r="40" spans="1:45" ht="17.25" customHeight="1" x14ac:dyDescent="0.25">
      <c r="A40" s="268" t="s">
        <v>350</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99"/>
      <c r="AN40" s="99"/>
      <c r="AO40" s="99"/>
      <c r="AP40" s="99"/>
      <c r="AQ40" s="99"/>
      <c r="AR40" s="99"/>
      <c r="AS40" s="104"/>
    </row>
    <row r="41" spans="1:45" ht="17.25" customHeight="1" x14ac:dyDescent="0.25">
      <c r="A41" s="278" t="s">
        <v>349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5"/>
      <c r="AL41" s="275"/>
      <c r="AM41" s="99"/>
      <c r="AN41" s="99"/>
      <c r="AO41" s="99"/>
      <c r="AP41" s="99"/>
      <c r="AQ41" s="99"/>
      <c r="AR41" s="99"/>
      <c r="AS41" s="104"/>
    </row>
    <row r="42" spans="1:45" ht="17.25" customHeight="1" x14ac:dyDescent="0.25">
      <c r="A42" s="278" t="s">
        <v>348</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5"/>
      <c r="AL42" s="275"/>
      <c r="AM42" s="99"/>
      <c r="AN42" s="99"/>
      <c r="AO42" s="99"/>
      <c r="AP42" s="99"/>
      <c r="AQ42" s="99"/>
      <c r="AR42" s="99"/>
      <c r="AS42" s="104"/>
    </row>
    <row r="43" spans="1:45" ht="17.25" customHeight="1" x14ac:dyDescent="0.25">
      <c r="A43" s="278" t="s">
        <v>347</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5"/>
      <c r="AL43" s="275"/>
      <c r="AM43" s="99"/>
      <c r="AN43" s="99"/>
      <c r="AO43" s="99"/>
      <c r="AP43" s="99"/>
      <c r="AQ43" s="99"/>
      <c r="AR43" s="99"/>
      <c r="AS43" s="104"/>
    </row>
    <row r="44" spans="1:45" ht="17.25" customHeight="1" x14ac:dyDescent="0.25">
      <c r="A44" s="278" t="s">
        <v>346</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5"/>
      <c r="AL44" s="275"/>
      <c r="AM44" s="99"/>
      <c r="AN44" s="99"/>
      <c r="AO44" s="99"/>
      <c r="AP44" s="99"/>
      <c r="AQ44" s="99"/>
      <c r="AR44" s="99"/>
      <c r="AS44" s="104"/>
    </row>
    <row r="45" spans="1:45" ht="17.25" customHeight="1" x14ac:dyDescent="0.25">
      <c r="A45" s="278" t="s">
        <v>345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5"/>
      <c r="AL45" s="275"/>
      <c r="AM45" s="99"/>
      <c r="AN45" s="99"/>
      <c r="AO45" s="99"/>
      <c r="AP45" s="99"/>
      <c r="AQ45" s="99"/>
      <c r="AR45" s="99"/>
      <c r="AS45" s="104"/>
    </row>
    <row r="46" spans="1:45" ht="17.25" customHeight="1" thickBot="1" x14ac:dyDescent="0.3">
      <c r="A46" s="290" t="s">
        <v>344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99"/>
      <c r="AN46" s="99"/>
      <c r="AO46" s="99"/>
      <c r="AP46" s="99"/>
      <c r="AQ46" s="99"/>
      <c r="AR46" s="99"/>
      <c r="AS46" s="104"/>
    </row>
    <row r="47" spans="1:45" ht="24" customHeight="1" x14ac:dyDescent="0.25">
      <c r="A47" s="293" t="s">
        <v>343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0" t="s">
        <v>5</v>
      </c>
      <c r="AL47" s="270"/>
      <c r="AM47" s="270" t="s">
        <v>324</v>
      </c>
      <c r="AN47" s="270"/>
      <c r="AO47" s="112" t="s">
        <v>323</v>
      </c>
      <c r="AP47" s="112" t="s">
        <v>322</v>
      </c>
      <c r="AQ47" s="104"/>
    </row>
    <row r="48" spans="1:45" ht="12" customHeight="1" x14ac:dyDescent="0.25">
      <c r="A48" s="278" t="s">
        <v>342</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5"/>
      <c r="AL48" s="275"/>
      <c r="AM48" s="275"/>
      <c r="AN48" s="275"/>
      <c r="AO48" s="115"/>
      <c r="AP48" s="115"/>
      <c r="AQ48" s="104"/>
    </row>
    <row r="49" spans="1:43" ht="12" customHeight="1" x14ac:dyDescent="0.25">
      <c r="A49" s="278" t="s">
        <v>341</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5"/>
      <c r="AL49" s="275"/>
      <c r="AM49" s="275"/>
      <c r="AN49" s="275"/>
      <c r="AO49" s="115"/>
      <c r="AP49" s="115"/>
      <c r="AQ49" s="104"/>
    </row>
    <row r="50" spans="1:43" ht="12" customHeight="1" thickBot="1" x14ac:dyDescent="0.3">
      <c r="A50" s="288" t="s">
        <v>340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3"/>
      <c r="AL50" s="283"/>
      <c r="AM50" s="283"/>
      <c r="AN50" s="283"/>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96" t="s">
        <v>339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70" t="s">
        <v>5</v>
      </c>
      <c r="AL52" s="270"/>
      <c r="AM52" s="270" t="s">
        <v>324</v>
      </c>
      <c r="AN52" s="270"/>
      <c r="AO52" s="112" t="s">
        <v>323</v>
      </c>
      <c r="AP52" s="112" t="s">
        <v>322</v>
      </c>
      <c r="AQ52" s="104"/>
    </row>
    <row r="53" spans="1:43" ht="11.25" customHeight="1" x14ac:dyDescent="0.25">
      <c r="A53" s="298" t="s">
        <v>338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7"/>
      <c r="AL53" s="287"/>
      <c r="AM53" s="287"/>
      <c r="AN53" s="287"/>
      <c r="AO53" s="119"/>
      <c r="AP53" s="119"/>
      <c r="AQ53" s="104"/>
    </row>
    <row r="54" spans="1:43" ht="12" customHeight="1" x14ac:dyDescent="0.25">
      <c r="A54" s="278" t="s">
        <v>337</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5"/>
      <c r="AL54" s="275"/>
      <c r="AM54" s="275"/>
      <c r="AN54" s="275"/>
      <c r="AO54" s="115"/>
      <c r="AP54" s="115"/>
      <c r="AQ54" s="104"/>
    </row>
    <row r="55" spans="1:43" ht="12" customHeight="1" x14ac:dyDescent="0.25">
      <c r="A55" s="278" t="s">
        <v>336</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75"/>
      <c r="AL55" s="275"/>
      <c r="AM55" s="275"/>
      <c r="AN55" s="275"/>
      <c r="AO55" s="115"/>
      <c r="AP55" s="115"/>
      <c r="AQ55" s="104"/>
    </row>
    <row r="56" spans="1:43" ht="12" customHeight="1" thickBot="1" x14ac:dyDescent="0.3">
      <c r="A56" s="288" t="s">
        <v>335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3"/>
      <c r="AL56" s="283"/>
      <c r="AM56" s="283"/>
      <c r="AN56" s="283"/>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96" t="s">
        <v>334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70" t="s">
        <v>5</v>
      </c>
      <c r="AL58" s="270"/>
      <c r="AM58" s="270" t="s">
        <v>324</v>
      </c>
      <c r="AN58" s="270"/>
      <c r="AO58" s="112" t="s">
        <v>323</v>
      </c>
      <c r="AP58" s="112" t="s">
        <v>322</v>
      </c>
      <c r="AQ58" s="104"/>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17"/>
      <c r="AP59" s="117"/>
      <c r="AQ59" s="110"/>
    </row>
    <row r="60" spans="1:43" ht="12" customHeight="1" x14ac:dyDescent="0.25">
      <c r="A60" s="278" t="s">
        <v>332</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75"/>
      <c r="AL60" s="275"/>
      <c r="AM60" s="275"/>
      <c r="AN60" s="275"/>
      <c r="AO60" s="115"/>
      <c r="AP60" s="115"/>
      <c r="AQ60" s="104"/>
    </row>
    <row r="61" spans="1:43" ht="12" customHeight="1" x14ac:dyDescent="0.25">
      <c r="A61" s="278" t="s">
        <v>331</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75"/>
      <c r="AL61" s="275"/>
      <c r="AM61" s="275"/>
      <c r="AN61" s="275"/>
      <c r="AO61" s="115"/>
      <c r="AP61" s="115"/>
      <c r="AQ61" s="104"/>
    </row>
    <row r="62" spans="1:43" ht="12" customHeight="1" x14ac:dyDescent="0.25">
      <c r="A62" s="278" t="s">
        <v>330</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5"/>
      <c r="AL62" s="275"/>
      <c r="AM62" s="275"/>
      <c r="AN62" s="275"/>
      <c r="AO62" s="115"/>
      <c r="AP62" s="115"/>
      <c r="AQ62" s="10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5"/>
      <c r="AL63" s="275"/>
      <c r="AM63" s="275"/>
      <c r="AN63" s="275"/>
      <c r="AO63" s="115"/>
      <c r="AP63" s="115"/>
      <c r="AQ63" s="10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5"/>
      <c r="AL64" s="275"/>
      <c r="AM64" s="275"/>
      <c r="AN64" s="275"/>
      <c r="AO64" s="115"/>
      <c r="AP64" s="115"/>
      <c r="AQ64" s="104"/>
    </row>
    <row r="65" spans="1:43" ht="12" customHeight="1" x14ac:dyDescent="0.25">
      <c r="A65" s="278" t="s">
        <v>329</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75"/>
      <c r="AL65" s="275"/>
      <c r="AM65" s="275"/>
      <c r="AN65" s="275"/>
      <c r="AO65" s="115"/>
      <c r="AP65" s="115"/>
      <c r="AQ65" s="10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16"/>
      <c r="AP66" s="116"/>
      <c r="AQ66" s="110"/>
    </row>
    <row r="67" spans="1:43" ht="11.25" customHeight="1" x14ac:dyDescent="0.25">
      <c r="A67" s="278" t="s">
        <v>320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5"/>
      <c r="AL67" s="275"/>
      <c r="AM67" s="275"/>
      <c r="AN67" s="275"/>
      <c r="AO67" s="115"/>
      <c r="AP67" s="115"/>
      <c r="AQ67" s="10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16"/>
      <c r="AP68" s="116"/>
      <c r="AQ68" s="110"/>
    </row>
    <row r="69" spans="1:43" ht="12" customHeight="1" x14ac:dyDescent="0.25">
      <c r="A69" s="278" t="s">
        <v>319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75"/>
      <c r="AL69" s="275"/>
      <c r="AM69" s="275"/>
      <c r="AN69" s="275"/>
      <c r="AO69" s="115"/>
      <c r="AP69" s="115"/>
      <c r="AQ69" s="10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6"/>
      <c r="AL70" s="306"/>
      <c r="AM70" s="306"/>
      <c r="AN70" s="306"/>
      <c r="AO70" s="116"/>
      <c r="AP70" s="116"/>
      <c r="AQ70" s="110"/>
    </row>
    <row r="71" spans="1:43" ht="12" customHeight="1" x14ac:dyDescent="0.25">
      <c r="A71" s="278" t="s">
        <v>318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75"/>
      <c r="AL71" s="275"/>
      <c r="AM71" s="275"/>
      <c r="AN71" s="275"/>
      <c r="AO71" s="115"/>
      <c r="AP71" s="115"/>
      <c r="AQ71" s="10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96" t="s">
        <v>325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70" t="s">
        <v>5</v>
      </c>
      <c r="AL74" s="270"/>
      <c r="AM74" s="270" t="s">
        <v>324</v>
      </c>
      <c r="AN74" s="270"/>
      <c r="AO74" s="112" t="s">
        <v>323</v>
      </c>
      <c r="AP74" s="112" t="s">
        <v>322</v>
      </c>
      <c r="AQ74" s="10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3"/>
      <c r="AN75" s="313"/>
      <c r="AO75" s="108"/>
      <c r="AP75" s="108"/>
      <c r="AQ75" s="110"/>
    </row>
    <row r="76" spans="1:43" ht="12" customHeight="1" x14ac:dyDescent="0.25">
      <c r="A76" s="278" t="s">
        <v>320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5"/>
      <c r="AL76" s="275"/>
      <c r="AM76" s="314"/>
      <c r="AN76" s="314"/>
      <c r="AO76" s="111"/>
      <c r="AP76" s="111"/>
      <c r="AQ76" s="104"/>
    </row>
    <row r="77" spans="1:43" ht="12" customHeight="1" x14ac:dyDescent="0.25">
      <c r="A77" s="278" t="s">
        <v>319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5"/>
      <c r="AL77" s="275"/>
      <c r="AM77" s="314"/>
      <c r="AN77" s="314"/>
      <c r="AO77" s="111"/>
      <c r="AP77" s="111"/>
      <c r="AQ77" s="104"/>
    </row>
    <row r="78" spans="1:43" ht="12" customHeight="1" x14ac:dyDescent="0.25">
      <c r="A78" s="278" t="s">
        <v>318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5"/>
      <c r="AL78" s="275"/>
      <c r="AM78" s="314"/>
      <c r="AN78" s="314"/>
      <c r="AO78" s="111"/>
      <c r="AP78" s="111"/>
      <c r="AQ78" s="104"/>
    </row>
    <row r="79" spans="1:43" ht="12" customHeight="1" x14ac:dyDescent="0.25">
      <c r="A79" s="278" t="s">
        <v>317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5"/>
      <c r="AL79" s="275"/>
      <c r="AM79" s="314"/>
      <c r="AN79" s="314"/>
      <c r="AO79" s="111"/>
      <c r="AP79" s="111"/>
      <c r="AQ79" s="104"/>
    </row>
    <row r="80" spans="1:43" ht="12" customHeight="1" x14ac:dyDescent="0.25">
      <c r="A80" s="278" t="s">
        <v>316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5"/>
      <c r="AL80" s="275"/>
      <c r="AM80" s="314"/>
      <c r="AN80" s="314"/>
      <c r="AO80" s="111"/>
      <c r="AP80" s="111"/>
      <c r="AQ80" s="104"/>
    </row>
    <row r="81" spans="1:45" ht="12.75" customHeight="1" x14ac:dyDescent="0.25">
      <c r="A81" s="278" t="s">
        <v>315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5"/>
      <c r="AL81" s="275"/>
      <c r="AM81" s="314"/>
      <c r="AN81" s="314"/>
      <c r="AO81" s="111"/>
      <c r="AP81" s="111"/>
      <c r="AQ81" s="104"/>
    </row>
    <row r="82" spans="1:45" ht="12.75" customHeight="1" x14ac:dyDescent="0.25">
      <c r="A82" s="278" t="s">
        <v>314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5"/>
      <c r="AL82" s="275"/>
      <c r="AM82" s="314"/>
      <c r="AN82" s="314"/>
      <c r="AO82" s="111"/>
      <c r="AP82" s="111"/>
      <c r="AQ82" s="10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6"/>
      <c r="AL83" s="306"/>
      <c r="AM83" s="313"/>
      <c r="AN83" s="313"/>
      <c r="AO83" s="108"/>
      <c r="AP83" s="108"/>
      <c r="AQ83" s="11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6"/>
      <c r="AL84" s="306"/>
      <c r="AM84" s="313"/>
      <c r="AN84" s="313"/>
      <c r="AO84" s="108"/>
      <c r="AP84" s="108"/>
      <c r="AQ84" s="110"/>
    </row>
    <row r="85" spans="1:45" ht="12" customHeight="1" x14ac:dyDescent="0.25">
      <c r="A85" s="278" t="s">
        <v>311</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5"/>
      <c r="AL85" s="275"/>
      <c r="AM85" s="314"/>
      <c r="AN85" s="314"/>
      <c r="AO85" s="111"/>
      <c r="AP85" s="111"/>
      <c r="AQ85" s="9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3"/>
      <c r="AN86" s="313"/>
      <c r="AO86" s="108"/>
      <c r="AP86" s="108"/>
      <c r="AQ86" s="11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3"/>
      <c r="AN87" s="313"/>
      <c r="AO87" s="108"/>
      <c r="AP87" s="108"/>
      <c r="AQ87" s="110"/>
    </row>
    <row r="88" spans="1:45" ht="14.25" customHeight="1" x14ac:dyDescent="0.25">
      <c r="A88" s="319" t="s">
        <v>308</v>
      </c>
      <c r="B88" s="320"/>
      <c r="C88" s="320"/>
      <c r="D88" s="32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2"/>
      <c r="AL88" s="323"/>
      <c r="AM88" s="324"/>
      <c r="AN88" s="325"/>
      <c r="AO88" s="108"/>
      <c r="AP88" s="108"/>
      <c r="AQ88" s="110"/>
    </row>
    <row r="89" spans="1:45" x14ac:dyDescent="0.25">
      <c r="A89" s="319" t="s">
        <v>307</v>
      </c>
      <c r="B89" s="320"/>
      <c r="C89" s="320"/>
      <c r="D89" s="32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2"/>
      <c r="AL89" s="323"/>
      <c r="AM89" s="324"/>
      <c r="AN89" s="325"/>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5"/>
      <c r="AL90" s="316"/>
      <c r="AM90" s="317"/>
      <c r="AN90" s="31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55" zoomScaleSheetLayoutView="55" workbookViewId="0">
      <selection activeCell="H54" sqref="H54"/>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20" t="str">
        <f>'5. анализ эконом эфф'!A5:AR5</f>
        <v>Год раскрытия информации: 2026 год</v>
      </c>
      <c r="B5" s="220"/>
      <c r="C5" s="220"/>
      <c r="D5" s="220"/>
      <c r="E5" s="220"/>
      <c r="F5" s="220"/>
      <c r="G5" s="220"/>
      <c r="H5" s="220"/>
      <c r="I5" s="220"/>
      <c r="J5" s="220"/>
      <c r="K5" s="220"/>
      <c r="L5" s="2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9" t="str">
        <f>'5. анализ эконом эфф'!A9:AR9</f>
        <v>АО "Россети Тюмень"</v>
      </c>
      <c r="B9" s="229"/>
      <c r="C9" s="229"/>
      <c r="D9" s="229"/>
      <c r="E9" s="229"/>
      <c r="F9" s="229"/>
      <c r="G9" s="229"/>
      <c r="H9" s="229"/>
      <c r="I9" s="229"/>
      <c r="J9" s="229"/>
      <c r="K9" s="229"/>
      <c r="L9" s="229"/>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9" t="str">
        <f>'5. анализ эконом эфф'!A12:AR12</f>
        <v>Q_PKTSO1100.02.01</v>
      </c>
      <c r="B12" s="229"/>
      <c r="C12" s="229"/>
      <c r="D12" s="229"/>
      <c r="E12" s="229"/>
      <c r="F12" s="229"/>
      <c r="G12" s="229"/>
      <c r="H12" s="229"/>
      <c r="I12" s="229"/>
      <c r="J12" s="229"/>
      <c r="K12" s="229"/>
      <c r="L12" s="229"/>
    </row>
    <row r="13" spans="1:44" x14ac:dyDescent="0.25">
      <c r="A13" s="221" t="s">
        <v>8</v>
      </c>
      <c r="B13" s="221"/>
      <c r="C13" s="221"/>
      <c r="D13" s="221"/>
      <c r="E13" s="221"/>
      <c r="F13" s="221"/>
      <c r="G13" s="221"/>
      <c r="H13" s="221"/>
      <c r="I13" s="221"/>
      <c r="J13" s="221"/>
      <c r="K13" s="221"/>
      <c r="L13" s="221"/>
    </row>
    <row r="14" spans="1:44" ht="18.75" x14ac:dyDescent="0.25">
      <c r="A14" s="227"/>
      <c r="B14" s="227"/>
      <c r="C14" s="227"/>
      <c r="D14" s="227"/>
      <c r="E14" s="227"/>
      <c r="F14" s="227"/>
      <c r="G14" s="227"/>
      <c r="H14" s="227"/>
      <c r="I14" s="227"/>
      <c r="J14" s="227"/>
      <c r="K14" s="227"/>
      <c r="L14" s="227"/>
    </row>
    <row r="15" spans="1:44" ht="81.75" customHeight="1" x14ac:dyDescent="0.25">
      <c r="A15" s="226" t="str">
        <f>'5. анализ эконом эфф'!A15:AR15</f>
        <v>Покупка оборудования не требующего монтажа (ПК для нужд ТСО)</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74"/>
    </row>
    <row r="18" spans="1:12" x14ac:dyDescent="0.25">
      <c r="K18" s="37"/>
    </row>
    <row r="19" spans="1:12" ht="15.75" customHeight="1" x14ac:dyDescent="0.25">
      <c r="A19" s="326" t="s">
        <v>518</v>
      </c>
      <c r="B19" s="326"/>
      <c r="C19" s="326"/>
      <c r="D19" s="326"/>
      <c r="E19" s="326"/>
      <c r="F19" s="326"/>
      <c r="G19" s="326"/>
      <c r="H19" s="326"/>
      <c r="I19" s="326"/>
      <c r="J19" s="326"/>
      <c r="K19" s="326"/>
      <c r="L19" s="326"/>
    </row>
    <row r="20" spans="1:12" x14ac:dyDescent="0.25">
      <c r="A20" s="57"/>
      <c r="B20" s="57"/>
    </row>
    <row r="21" spans="1:12" ht="28.5" customHeight="1" x14ac:dyDescent="0.25">
      <c r="A21" s="327" t="s">
        <v>229</v>
      </c>
      <c r="B21" s="327" t="s">
        <v>228</v>
      </c>
      <c r="C21" s="332" t="s">
        <v>448</v>
      </c>
      <c r="D21" s="332"/>
      <c r="E21" s="332"/>
      <c r="F21" s="332"/>
      <c r="G21" s="332"/>
      <c r="H21" s="332"/>
      <c r="I21" s="327" t="s">
        <v>227</v>
      </c>
      <c r="J21" s="329" t="s">
        <v>450</v>
      </c>
      <c r="K21" s="327" t="s">
        <v>226</v>
      </c>
      <c r="L21" s="328" t="s">
        <v>449</v>
      </c>
    </row>
    <row r="22" spans="1:12" ht="58.5" customHeight="1" x14ac:dyDescent="0.25">
      <c r="A22" s="327"/>
      <c r="B22" s="327"/>
      <c r="C22" s="331" t="s">
        <v>3</v>
      </c>
      <c r="D22" s="331"/>
      <c r="E22" s="153"/>
      <c r="F22" s="154"/>
      <c r="G22" s="333" t="s">
        <v>2</v>
      </c>
      <c r="H22" s="334"/>
      <c r="I22" s="327"/>
      <c r="J22" s="330"/>
      <c r="K22" s="327"/>
      <c r="L22" s="328"/>
    </row>
    <row r="23" spans="1:12" ht="47.25" x14ac:dyDescent="0.25">
      <c r="A23" s="327"/>
      <c r="B23" s="327"/>
      <c r="C23" s="68" t="s">
        <v>225</v>
      </c>
      <c r="D23" s="68" t="s">
        <v>224</v>
      </c>
      <c r="E23" s="68" t="s">
        <v>225</v>
      </c>
      <c r="F23" s="68" t="s">
        <v>224</v>
      </c>
      <c r="G23" s="68" t="s">
        <v>225</v>
      </c>
      <c r="H23" s="68" t="s">
        <v>224</v>
      </c>
      <c r="I23" s="327"/>
      <c r="J23" s="331"/>
      <c r="K23" s="327"/>
      <c r="L23" s="328"/>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46023</v>
      </c>
      <c r="H53" s="181">
        <v>46387</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56" zoomScale="115" zoomScaleNormal="70" zoomScaleSheetLayoutView="115" workbookViewId="0">
      <selection activeCell="D25" sqref="D25"/>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203"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20" t="str">
        <f>'6.1. Паспорт сетевой график'!A5:L5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row>
    <row r="5" spans="1:29" ht="18.75" x14ac:dyDescent="0.3">
      <c r="U5" s="13"/>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row>
    <row r="7" spans="1:29" ht="18.75" x14ac:dyDescent="0.25">
      <c r="A7" s="11"/>
      <c r="B7" s="11"/>
      <c r="C7" s="11"/>
      <c r="D7" s="11"/>
      <c r="E7" s="11"/>
      <c r="F7" s="11"/>
      <c r="G7" s="11"/>
      <c r="H7" s="11"/>
      <c r="I7" s="11"/>
      <c r="J7" s="204"/>
      <c r="K7" s="63"/>
      <c r="L7" s="63"/>
      <c r="M7" s="63"/>
      <c r="N7" s="204"/>
      <c r="O7" s="63"/>
      <c r="P7" s="204"/>
      <c r="Q7" s="63"/>
      <c r="R7" s="204"/>
      <c r="S7" s="63"/>
      <c r="T7" s="63"/>
      <c r="U7" s="63"/>
    </row>
    <row r="8" spans="1:29" x14ac:dyDescent="0.25">
      <c r="A8" s="229" t="str">
        <f>'6.1. Паспорт сетевой график'!A9:L9</f>
        <v>АО "Россети Тюмень"</v>
      </c>
      <c r="B8" s="229"/>
      <c r="C8" s="229"/>
      <c r="D8" s="229"/>
      <c r="E8" s="229"/>
      <c r="F8" s="229"/>
      <c r="G8" s="229"/>
      <c r="H8" s="229"/>
      <c r="I8" s="229"/>
      <c r="J8" s="229"/>
      <c r="K8" s="229"/>
      <c r="L8" s="229"/>
      <c r="M8" s="229"/>
      <c r="N8" s="229"/>
      <c r="O8" s="229"/>
      <c r="P8" s="229"/>
      <c r="Q8" s="229"/>
      <c r="R8" s="229"/>
      <c r="S8" s="229"/>
      <c r="T8" s="229"/>
      <c r="U8" s="229"/>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row>
    <row r="10" spans="1:29" ht="18.75" x14ac:dyDescent="0.25">
      <c r="A10" s="11"/>
      <c r="B10" s="11"/>
      <c r="C10" s="11"/>
      <c r="D10" s="11"/>
      <c r="E10" s="11"/>
      <c r="F10" s="11"/>
      <c r="G10" s="11"/>
      <c r="H10" s="11"/>
      <c r="I10" s="11"/>
      <c r="J10" s="204"/>
      <c r="K10" s="63"/>
      <c r="L10" s="63"/>
      <c r="M10" s="63"/>
      <c r="N10" s="204"/>
      <c r="O10" s="63"/>
      <c r="P10" s="204"/>
      <c r="Q10" s="63"/>
      <c r="R10" s="204"/>
      <c r="S10" s="63"/>
      <c r="T10" s="63"/>
      <c r="U10" s="63"/>
    </row>
    <row r="11" spans="1:29" x14ac:dyDescent="0.25">
      <c r="A11" s="229" t="str">
        <f>'6.1. Паспорт сетевой график'!A12:L12</f>
        <v>Q_PKTSO1100.02.01</v>
      </c>
      <c r="B11" s="229"/>
      <c r="C11" s="229"/>
      <c r="D11" s="229"/>
      <c r="E11" s="229"/>
      <c r="F11" s="229"/>
      <c r="G11" s="229"/>
      <c r="H11" s="229"/>
      <c r="I11" s="229"/>
      <c r="J11" s="229"/>
      <c r="K11" s="229"/>
      <c r="L11" s="229"/>
      <c r="M11" s="229"/>
      <c r="N11" s="229"/>
      <c r="O11" s="229"/>
      <c r="P11" s="229"/>
      <c r="Q11" s="229"/>
      <c r="R11" s="229"/>
      <c r="S11" s="229"/>
      <c r="T11" s="229"/>
      <c r="U11" s="229"/>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row>
    <row r="13" spans="1:29" ht="16.5" customHeight="1" x14ac:dyDescent="0.3">
      <c r="A13" s="10"/>
      <c r="B13" s="10"/>
      <c r="C13" s="10"/>
      <c r="D13" s="10"/>
      <c r="E13" s="10"/>
      <c r="F13" s="10"/>
      <c r="G13" s="10"/>
      <c r="H13" s="10"/>
      <c r="I13" s="10"/>
      <c r="J13" s="205"/>
      <c r="K13" s="62"/>
      <c r="L13" s="62"/>
      <c r="M13" s="62"/>
      <c r="N13" s="205"/>
      <c r="O13" s="62"/>
      <c r="P13" s="205"/>
      <c r="Q13" s="62"/>
      <c r="R13" s="205"/>
      <c r="S13" s="62"/>
      <c r="T13" s="62"/>
      <c r="U13" s="62"/>
    </row>
    <row r="14" spans="1:29" ht="66.75" customHeight="1" x14ac:dyDescent="0.25">
      <c r="A14" s="226" t="str">
        <f>'6.1. Паспорт сетевой график'!A15:L15</f>
        <v>Покупка оборудования не требующего монтажа (ПК для нужд ТСО)</v>
      </c>
      <c r="B14" s="226"/>
      <c r="C14" s="226"/>
      <c r="D14" s="226"/>
      <c r="E14" s="226"/>
      <c r="F14" s="226"/>
      <c r="G14" s="226"/>
      <c r="H14" s="226"/>
      <c r="I14" s="226"/>
      <c r="J14" s="226"/>
      <c r="K14" s="226"/>
      <c r="L14" s="226"/>
      <c r="M14" s="226"/>
      <c r="N14" s="226"/>
      <c r="O14" s="226"/>
      <c r="P14" s="226"/>
      <c r="Q14" s="226"/>
      <c r="R14" s="226"/>
      <c r="S14" s="226"/>
      <c r="T14" s="226"/>
      <c r="U14" s="226"/>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8" spans="1:32" x14ac:dyDescent="0.25">
      <c r="A18" s="336" t="s">
        <v>519</v>
      </c>
      <c r="B18" s="336"/>
      <c r="C18" s="336"/>
      <c r="D18" s="336"/>
      <c r="E18" s="336"/>
      <c r="F18" s="336"/>
      <c r="G18" s="336"/>
      <c r="H18" s="336"/>
      <c r="I18" s="336"/>
      <c r="J18" s="336"/>
      <c r="K18" s="336"/>
      <c r="L18" s="336"/>
      <c r="M18" s="336"/>
      <c r="N18" s="336"/>
      <c r="O18" s="336"/>
      <c r="P18" s="336"/>
      <c r="Q18" s="336"/>
      <c r="R18" s="336"/>
      <c r="S18" s="336"/>
      <c r="T18" s="336"/>
      <c r="U18" s="336"/>
    </row>
    <row r="20" spans="1:32" ht="33" customHeight="1" x14ac:dyDescent="0.25">
      <c r="A20" s="329" t="s">
        <v>195</v>
      </c>
      <c r="B20" s="329" t="s">
        <v>194</v>
      </c>
      <c r="C20" s="340" t="s">
        <v>193</v>
      </c>
      <c r="D20" s="340"/>
      <c r="E20" s="341" t="s">
        <v>192</v>
      </c>
      <c r="F20" s="341"/>
      <c r="G20" s="342" t="s">
        <v>618</v>
      </c>
      <c r="H20" s="347" t="s">
        <v>553</v>
      </c>
      <c r="I20" s="348"/>
      <c r="J20" s="348"/>
      <c r="K20" s="348"/>
      <c r="L20" s="347" t="s">
        <v>554</v>
      </c>
      <c r="M20" s="348"/>
      <c r="N20" s="348"/>
      <c r="O20" s="348"/>
      <c r="P20" s="347" t="s">
        <v>601</v>
      </c>
      <c r="Q20" s="348"/>
      <c r="R20" s="348"/>
      <c r="S20" s="348"/>
      <c r="T20" s="347" t="s">
        <v>603</v>
      </c>
      <c r="U20" s="348"/>
      <c r="V20" s="348"/>
      <c r="W20" s="348"/>
      <c r="X20" s="347" t="s">
        <v>606</v>
      </c>
      <c r="Y20" s="348"/>
      <c r="Z20" s="348"/>
      <c r="AA20" s="348"/>
      <c r="AB20" s="345" t="s">
        <v>191</v>
      </c>
      <c r="AC20" s="345"/>
      <c r="AD20" s="61"/>
      <c r="AE20" s="61"/>
      <c r="AF20" s="61"/>
    </row>
    <row r="21" spans="1:32" ht="99.75" customHeight="1" x14ac:dyDescent="0.25">
      <c r="A21" s="330"/>
      <c r="B21" s="330"/>
      <c r="C21" s="340"/>
      <c r="D21" s="340"/>
      <c r="E21" s="341"/>
      <c r="F21" s="341"/>
      <c r="G21" s="343"/>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45"/>
      <c r="AC21" s="345"/>
    </row>
    <row r="22" spans="1:32" ht="89.25" customHeight="1" x14ac:dyDescent="0.25">
      <c r="A22" s="331"/>
      <c r="B22" s="331"/>
      <c r="C22" s="196" t="s">
        <v>3</v>
      </c>
      <c r="D22" s="196" t="s">
        <v>189</v>
      </c>
      <c r="E22" s="197" t="s">
        <v>619</v>
      </c>
      <c r="F22" s="197" t="s">
        <v>607</v>
      </c>
      <c r="G22" s="344"/>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212">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25.670034639999997</v>
      </c>
      <c r="E24" s="169" t="s">
        <v>588</v>
      </c>
      <c r="F24" s="169" t="s">
        <v>588</v>
      </c>
      <c r="G24" s="169">
        <v>0</v>
      </c>
      <c r="H24" s="169" t="s">
        <v>588</v>
      </c>
      <c r="I24" s="169"/>
      <c r="J24" s="206">
        <v>25.670034639999997</v>
      </c>
      <c r="K24" s="169"/>
      <c r="L24" s="169" t="s">
        <v>588</v>
      </c>
      <c r="M24" s="169"/>
      <c r="N24" s="206">
        <v>0</v>
      </c>
      <c r="O24" s="169"/>
      <c r="P24" s="206" t="s">
        <v>588</v>
      </c>
      <c r="Q24" s="169"/>
      <c r="R24" s="206">
        <v>0</v>
      </c>
      <c r="S24" s="169"/>
      <c r="T24" s="169" t="s">
        <v>588</v>
      </c>
      <c r="U24" s="169"/>
      <c r="V24" s="206">
        <v>0</v>
      </c>
      <c r="W24" s="169"/>
      <c r="X24" s="169">
        <v>0</v>
      </c>
      <c r="Y24" s="169"/>
      <c r="Z24" s="169" t="s">
        <v>588</v>
      </c>
      <c r="AA24" s="169"/>
      <c r="AB24" s="169">
        <v>0</v>
      </c>
      <c r="AC24" s="169">
        <v>25.670034639999997</v>
      </c>
    </row>
    <row r="25" spans="1:32" s="170" customFormat="1" ht="24" customHeight="1" x14ac:dyDescent="0.25">
      <c r="A25" s="171" t="s">
        <v>187</v>
      </c>
      <c r="B25" s="172" t="s">
        <v>186</v>
      </c>
      <c r="C25" s="169"/>
      <c r="D25" s="169"/>
      <c r="E25" s="169"/>
      <c r="F25" s="169"/>
      <c r="G25" s="169">
        <v>0</v>
      </c>
      <c r="H25" s="169" t="s">
        <v>588</v>
      </c>
      <c r="I25" s="169"/>
      <c r="J25" s="206">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206">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206">
        <v>21.041011999999998</v>
      </c>
      <c r="K27" s="169"/>
      <c r="L27" s="169" t="s">
        <v>588</v>
      </c>
      <c r="M27" s="169"/>
      <c r="N27" s="206">
        <v>0</v>
      </c>
      <c r="O27" s="169"/>
      <c r="P27" s="206" t="s">
        <v>588</v>
      </c>
      <c r="Q27" s="169"/>
      <c r="R27" s="206">
        <v>0</v>
      </c>
      <c r="S27" s="169"/>
      <c r="T27" s="169" t="s">
        <v>588</v>
      </c>
      <c r="U27" s="169"/>
      <c r="V27" s="206">
        <v>0</v>
      </c>
      <c r="W27" s="169"/>
      <c r="X27" s="169">
        <v>0</v>
      </c>
      <c r="Y27" s="169"/>
      <c r="Z27" s="169" t="s">
        <v>588</v>
      </c>
      <c r="AA27" s="169"/>
      <c r="AB27" s="169">
        <v>0</v>
      </c>
      <c r="AC27" s="169">
        <v>21.041011999999998</v>
      </c>
    </row>
    <row r="28" spans="1:32" s="170" customFormat="1" x14ac:dyDescent="0.25">
      <c r="A28" s="171" t="s">
        <v>182</v>
      </c>
      <c r="B28" s="172" t="s">
        <v>181</v>
      </c>
      <c r="C28" s="169"/>
      <c r="D28" s="169"/>
      <c r="E28" s="169"/>
      <c r="F28" s="169"/>
      <c r="G28" s="169">
        <v>0</v>
      </c>
      <c r="H28" s="169">
        <v>0</v>
      </c>
      <c r="I28" s="169"/>
      <c r="J28" s="206">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206">
        <v>4.6290226399999987</v>
      </c>
      <c r="K29" s="169"/>
      <c r="L29" s="169" t="s">
        <v>588</v>
      </c>
      <c r="M29" s="169"/>
      <c r="N29" s="206">
        <v>0</v>
      </c>
      <c r="O29" s="169"/>
      <c r="P29" s="206" t="s">
        <v>588</v>
      </c>
      <c r="Q29" s="169"/>
      <c r="R29" s="206">
        <v>0</v>
      </c>
      <c r="S29" s="169"/>
      <c r="T29" s="169" t="s">
        <v>588</v>
      </c>
      <c r="U29" s="169"/>
      <c r="V29" s="206">
        <v>0</v>
      </c>
      <c r="W29" s="169"/>
      <c r="X29" s="169">
        <v>0</v>
      </c>
      <c r="Y29" s="169"/>
      <c r="Z29" s="169" t="s">
        <v>588</v>
      </c>
      <c r="AA29" s="169"/>
      <c r="AB29" s="169">
        <v>0</v>
      </c>
      <c r="AC29" s="169">
        <v>4.6290226399999987</v>
      </c>
    </row>
    <row r="30" spans="1:32" s="170" customFormat="1" ht="47.25" x14ac:dyDescent="0.25">
      <c r="A30" s="167" t="s">
        <v>64</v>
      </c>
      <c r="B30" s="168" t="s">
        <v>178</v>
      </c>
      <c r="C30" s="169" t="s">
        <v>588</v>
      </c>
      <c r="D30" s="169">
        <v>21.041011999999998</v>
      </c>
      <c r="E30" s="169" t="s">
        <v>588</v>
      </c>
      <c r="F30" s="169" t="s">
        <v>588</v>
      </c>
      <c r="G30" s="169">
        <v>0</v>
      </c>
      <c r="H30" s="169" t="s">
        <v>588</v>
      </c>
      <c r="I30" s="169"/>
      <c r="J30" s="206">
        <v>21.041011999999998</v>
      </c>
      <c r="K30" s="169"/>
      <c r="L30" s="169" t="s">
        <v>588</v>
      </c>
      <c r="M30" s="169"/>
      <c r="N30" s="206">
        <v>0</v>
      </c>
      <c r="O30" s="169"/>
      <c r="P30" s="206" t="s">
        <v>588</v>
      </c>
      <c r="Q30" s="169"/>
      <c r="R30" s="206">
        <v>0</v>
      </c>
      <c r="S30" s="169"/>
      <c r="T30" s="169" t="s">
        <v>588</v>
      </c>
      <c r="U30" s="169"/>
      <c r="V30" s="206">
        <v>0</v>
      </c>
      <c r="W30" s="169"/>
      <c r="X30" s="169">
        <v>0</v>
      </c>
      <c r="Y30" s="169"/>
      <c r="Z30" s="169" t="s">
        <v>588</v>
      </c>
      <c r="AA30" s="169"/>
      <c r="AB30" s="169">
        <v>0</v>
      </c>
      <c r="AC30" s="169">
        <v>21.041011999999998</v>
      </c>
    </row>
    <row r="31" spans="1:32" s="170" customFormat="1" x14ac:dyDescent="0.25">
      <c r="A31" s="167" t="s">
        <v>177</v>
      </c>
      <c r="B31" s="172" t="s">
        <v>176</v>
      </c>
      <c r="C31" s="169" t="s">
        <v>588</v>
      </c>
      <c r="D31" s="169">
        <v>0</v>
      </c>
      <c r="E31" s="169"/>
      <c r="F31" s="169"/>
      <c r="G31" s="169"/>
      <c r="H31" s="169"/>
      <c r="I31" s="169"/>
      <c r="J31" s="206"/>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206"/>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21.041011999999998</v>
      </c>
      <c r="E33" s="169"/>
      <c r="F33" s="169"/>
      <c r="G33" s="169"/>
      <c r="H33" s="169"/>
      <c r="I33" s="169"/>
      <c r="J33" s="206"/>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206"/>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206"/>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206">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206">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206">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206">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206">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206">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206">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206">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206">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206">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206"/>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206"/>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206">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206">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206">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206">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206">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206">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206">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206">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206">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206">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105</v>
      </c>
      <c r="E58" s="169"/>
      <c r="F58" s="169"/>
      <c r="G58" s="169">
        <v>0</v>
      </c>
      <c r="H58" s="169" t="s">
        <v>588</v>
      </c>
      <c r="I58" s="169"/>
      <c r="J58" s="206">
        <v>105</v>
      </c>
      <c r="K58" s="169"/>
      <c r="L58" s="169" t="s">
        <v>588</v>
      </c>
      <c r="M58" s="169"/>
      <c r="N58" s="206">
        <v>0</v>
      </c>
      <c r="O58" s="169"/>
      <c r="P58" s="206" t="s">
        <v>588</v>
      </c>
      <c r="Q58" s="169"/>
      <c r="R58" s="206">
        <v>0</v>
      </c>
      <c r="S58" s="169"/>
      <c r="T58" s="169" t="s">
        <v>588</v>
      </c>
      <c r="U58" s="169"/>
      <c r="V58" s="206">
        <v>0</v>
      </c>
      <c r="W58" s="169"/>
      <c r="X58" s="169">
        <v>0</v>
      </c>
      <c r="Y58" s="169"/>
      <c r="Z58" s="169" t="s">
        <v>588</v>
      </c>
      <c r="AA58" s="169"/>
      <c r="AB58" s="169">
        <v>0</v>
      </c>
      <c r="AC58" s="169">
        <v>105</v>
      </c>
    </row>
    <row r="59" spans="1:29" s="170" customFormat="1" x14ac:dyDescent="0.25">
      <c r="A59" s="171" t="s">
        <v>573</v>
      </c>
      <c r="B59" s="172" t="s">
        <v>566</v>
      </c>
      <c r="C59" s="169" t="s">
        <v>588</v>
      </c>
      <c r="D59" s="169">
        <v>0</v>
      </c>
      <c r="E59" s="169"/>
      <c r="F59" s="169"/>
      <c r="G59" s="169">
        <v>0</v>
      </c>
      <c r="H59" s="169" t="s">
        <v>588</v>
      </c>
      <c r="I59" s="169"/>
      <c r="J59" s="206">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206"/>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206"/>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21.041011999999998</v>
      </c>
      <c r="E62" s="169"/>
      <c r="F62" s="169"/>
      <c r="G62" s="169">
        <v>0</v>
      </c>
      <c r="H62" s="169" t="s">
        <v>588</v>
      </c>
      <c r="I62" s="169"/>
      <c r="J62" s="206">
        <v>21.041011999999998</v>
      </c>
      <c r="K62" s="169"/>
      <c r="L62" s="169" t="s">
        <v>588</v>
      </c>
      <c r="M62" s="169"/>
      <c r="N62" s="206">
        <v>0</v>
      </c>
      <c r="O62" s="169"/>
      <c r="P62" s="206" t="s">
        <v>588</v>
      </c>
      <c r="Q62" s="169"/>
      <c r="R62" s="206">
        <v>0</v>
      </c>
      <c r="S62" s="169"/>
      <c r="T62" s="169" t="s">
        <v>588</v>
      </c>
      <c r="U62" s="169"/>
      <c r="V62" s="206">
        <v>0</v>
      </c>
      <c r="W62" s="169"/>
      <c r="X62" s="169">
        <v>0</v>
      </c>
      <c r="Y62" s="169"/>
      <c r="Z62" s="169" t="s">
        <v>588</v>
      </c>
      <c r="AA62" s="169"/>
      <c r="AB62" s="169">
        <v>0</v>
      </c>
      <c r="AC62" s="169">
        <v>21.041011999999998</v>
      </c>
    </row>
    <row r="63" spans="1:29" s="170" customFormat="1" x14ac:dyDescent="0.25">
      <c r="A63" s="171" t="s">
        <v>146</v>
      </c>
      <c r="B63" s="172" t="s">
        <v>140</v>
      </c>
      <c r="C63" s="169" t="s">
        <v>588</v>
      </c>
      <c r="D63" s="169">
        <v>0</v>
      </c>
      <c r="E63" s="169"/>
      <c r="F63" s="169"/>
      <c r="G63" s="169">
        <v>0</v>
      </c>
      <c r="H63" s="169" t="s">
        <v>588</v>
      </c>
      <c r="I63" s="169"/>
      <c r="J63" s="206">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206">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206">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206">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206">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206">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206">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206">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105</v>
      </c>
      <c r="E71" s="169"/>
      <c r="F71" s="169"/>
      <c r="G71" s="169">
        <v>0</v>
      </c>
      <c r="H71" s="169" t="s">
        <v>588</v>
      </c>
      <c r="I71" s="169"/>
      <c r="J71" s="206">
        <v>105</v>
      </c>
      <c r="K71" s="169"/>
      <c r="L71" s="169" t="s">
        <v>588</v>
      </c>
      <c r="M71" s="169"/>
      <c r="N71" s="206">
        <v>0</v>
      </c>
      <c r="O71" s="169"/>
      <c r="P71" s="206" t="s">
        <v>588</v>
      </c>
      <c r="Q71" s="169"/>
      <c r="R71" s="206">
        <v>0</v>
      </c>
      <c r="S71" s="169"/>
      <c r="T71" s="169" t="s">
        <v>588</v>
      </c>
      <c r="U71" s="169"/>
      <c r="V71" s="206">
        <v>0</v>
      </c>
      <c r="W71" s="169"/>
      <c r="X71" s="169">
        <v>0</v>
      </c>
      <c r="Y71" s="169"/>
      <c r="Z71" s="169" t="s">
        <v>588</v>
      </c>
      <c r="AA71" s="169"/>
      <c r="AB71" s="169">
        <v>0</v>
      </c>
      <c r="AC71" s="169">
        <v>105</v>
      </c>
    </row>
    <row r="72" spans="1:29" s="170" customFormat="1" x14ac:dyDescent="0.25">
      <c r="A72" s="171" t="s">
        <v>579</v>
      </c>
      <c r="B72" s="174" t="s">
        <v>566</v>
      </c>
      <c r="C72" s="169" t="s">
        <v>588</v>
      </c>
      <c r="D72" s="169">
        <v>0</v>
      </c>
      <c r="E72" s="169"/>
      <c r="F72" s="169"/>
      <c r="G72" s="169">
        <v>0</v>
      </c>
      <c r="H72" s="169" t="s">
        <v>588</v>
      </c>
      <c r="I72" s="169"/>
      <c r="J72" s="206">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206"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206">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206"/>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206">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206">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206">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206">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206">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206">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206">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206">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206">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206">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206">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213"/>
      <c r="K87" s="55"/>
      <c r="L87" s="59"/>
      <c r="M87" s="59"/>
    </row>
    <row r="88" spans="1:29" ht="54" customHeight="1" x14ac:dyDescent="0.25">
      <c r="B88" s="339"/>
      <c r="C88" s="339"/>
      <c r="D88" s="339"/>
      <c r="E88" s="339"/>
      <c r="F88" s="339"/>
      <c r="G88" s="339"/>
      <c r="H88" s="339"/>
      <c r="I88" s="339"/>
      <c r="J88" s="214"/>
      <c r="K88" s="57"/>
      <c r="L88" s="58"/>
      <c r="M88" s="58"/>
      <c r="N88" s="207"/>
      <c r="O88" s="58"/>
      <c r="P88" s="207"/>
      <c r="Q88" s="58"/>
      <c r="R88" s="207"/>
      <c r="S88" s="58"/>
      <c r="T88" s="58"/>
    </row>
    <row r="90" spans="1:29" ht="50.25" customHeight="1" x14ac:dyDescent="0.25">
      <c r="B90" s="339"/>
      <c r="C90" s="339"/>
      <c r="D90" s="339"/>
      <c r="E90" s="339"/>
      <c r="F90" s="339"/>
      <c r="G90" s="339"/>
      <c r="H90" s="339"/>
      <c r="I90" s="339"/>
      <c r="J90" s="214"/>
      <c r="K90" s="57"/>
    </row>
    <row r="92" spans="1:29" ht="36.75" customHeight="1" x14ac:dyDescent="0.25">
      <c r="B92" s="339"/>
      <c r="C92" s="339"/>
      <c r="D92" s="339"/>
      <c r="E92" s="339"/>
      <c r="F92" s="339"/>
      <c r="G92" s="339"/>
      <c r="H92" s="339"/>
      <c r="I92" s="339"/>
      <c r="J92" s="214"/>
      <c r="K92" s="57"/>
    </row>
    <row r="93" spans="1:29" x14ac:dyDescent="0.25">
      <c r="N93" s="211"/>
    </row>
    <row r="94" spans="1:29" ht="51" customHeight="1" x14ac:dyDescent="0.25">
      <c r="B94" s="339"/>
      <c r="C94" s="339"/>
      <c r="D94" s="339"/>
      <c r="E94" s="339"/>
      <c r="F94" s="339"/>
      <c r="G94" s="339"/>
      <c r="H94" s="339"/>
      <c r="I94" s="339"/>
      <c r="J94" s="214"/>
      <c r="K94" s="57"/>
      <c r="N94" s="211"/>
    </row>
    <row r="95" spans="1:29" ht="32.25" customHeight="1" x14ac:dyDescent="0.25">
      <c r="B95" s="339"/>
      <c r="C95" s="339"/>
      <c r="D95" s="339"/>
      <c r="E95" s="339"/>
      <c r="F95" s="339"/>
      <c r="G95" s="339"/>
      <c r="H95" s="339"/>
      <c r="I95" s="339"/>
      <c r="J95" s="214"/>
      <c r="K95" s="57"/>
    </row>
    <row r="96" spans="1:29" ht="51.75" customHeight="1" x14ac:dyDescent="0.25">
      <c r="B96" s="339"/>
      <c r="C96" s="339"/>
      <c r="D96" s="339"/>
      <c r="E96" s="339"/>
      <c r="F96" s="339"/>
      <c r="G96" s="339"/>
      <c r="H96" s="339"/>
      <c r="I96" s="339"/>
      <c r="J96" s="214"/>
      <c r="K96" s="57"/>
    </row>
    <row r="97" spans="2:11" ht="21.75" customHeight="1" x14ac:dyDescent="0.25">
      <c r="B97" s="337"/>
      <c r="C97" s="337"/>
      <c r="D97" s="337"/>
      <c r="E97" s="337"/>
      <c r="F97" s="337"/>
      <c r="G97" s="337"/>
      <c r="H97" s="337"/>
      <c r="I97" s="337"/>
      <c r="J97" s="215"/>
      <c r="K97" s="56"/>
    </row>
    <row r="98" spans="2:11" ht="23.25" customHeight="1" x14ac:dyDescent="0.25"/>
    <row r="99" spans="2:11" ht="18.75" customHeight="1" x14ac:dyDescent="0.25">
      <c r="B99" s="338"/>
      <c r="C99" s="338"/>
      <c r="D99" s="338"/>
      <c r="E99" s="338"/>
      <c r="F99" s="338"/>
      <c r="G99" s="338"/>
      <c r="H99" s="338"/>
      <c r="I99" s="338"/>
      <c r="J99" s="213"/>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20" t="str">
        <f>'6.2. Паспорт фин осв ввод'!A4:U4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9" t="str">
        <f>'6.2. Паспорт фин осв ввод'!A8:U8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9" t="str">
        <f>'6.2. Паспорт фин осв ввод'!A11:U11</f>
        <v>Q_PKTSO1100.02.01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6" t="str">
        <f>'6.2. Паспорт фин осв ввод'!A14:U14</f>
        <v>Покупка оборудования не требующего монтажа (ПК для нужд ТСО)</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9" t="s">
        <v>532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53</v>
      </c>
      <c r="B22" s="353" t="s">
        <v>25</v>
      </c>
      <c r="C22" s="350" t="s">
        <v>52</v>
      </c>
      <c r="D22" s="350" t="s">
        <v>51</v>
      </c>
      <c r="E22" s="356" t="s">
        <v>543</v>
      </c>
      <c r="F22" s="357"/>
      <c r="G22" s="357"/>
      <c r="H22" s="357"/>
      <c r="I22" s="357"/>
      <c r="J22" s="357"/>
      <c r="K22" s="357"/>
      <c r="L22" s="358"/>
      <c r="M22" s="350" t="s">
        <v>50</v>
      </c>
      <c r="N22" s="350" t="s">
        <v>49</v>
      </c>
      <c r="O22" s="350" t="s">
        <v>48</v>
      </c>
      <c r="P22" s="359" t="s">
        <v>266</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ht="64.5" customHeight="1" x14ac:dyDescent="0.25">
      <c r="A23" s="351"/>
      <c r="B23" s="354"/>
      <c r="C23" s="351"/>
      <c r="D23" s="351"/>
      <c r="E23" s="365" t="s">
        <v>24</v>
      </c>
      <c r="F23" s="367" t="s">
        <v>140</v>
      </c>
      <c r="G23" s="367" t="s">
        <v>139</v>
      </c>
      <c r="H23" s="367" t="s">
        <v>138</v>
      </c>
      <c r="I23" s="371" t="s">
        <v>451</v>
      </c>
      <c r="J23" s="371" t="s">
        <v>452</v>
      </c>
      <c r="K23" s="371" t="s">
        <v>453</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55" t="s">
        <v>14</v>
      </c>
      <c r="AG24" s="155" t="s">
        <v>13</v>
      </c>
      <c r="AH24" s="156" t="s">
        <v>3</v>
      </c>
      <c r="AI24" s="156" t="s">
        <v>12</v>
      </c>
      <c r="AJ24" s="352"/>
      <c r="AK24" s="352"/>
      <c r="AL24" s="352"/>
      <c r="AM24" s="352"/>
      <c r="AN24" s="352"/>
      <c r="AO24" s="352"/>
      <c r="AP24" s="352"/>
      <c r="AQ24" s="362"/>
      <c r="AR24" s="359"/>
      <c r="AS24" s="359"/>
      <c r="AT24" s="359"/>
      <c r="AU24" s="359"/>
      <c r="AV24" s="36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E8" sqref="E8"/>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4" t="str">
        <f>'7. Паспорт отчет о закупке'!A5:AV5</f>
        <v>Год раскрытия информации: 2026 год</v>
      </c>
      <c r="B5" s="374"/>
      <c r="C5" s="64"/>
      <c r="D5" s="64"/>
      <c r="E5" s="64"/>
      <c r="F5" s="64"/>
      <c r="G5" s="64"/>
      <c r="H5" s="64"/>
    </row>
    <row r="6" spans="1:8" ht="18.75" x14ac:dyDescent="0.3">
      <c r="A6" s="157"/>
      <c r="B6" s="157"/>
      <c r="C6" s="157"/>
      <c r="D6" s="157"/>
      <c r="E6" s="157"/>
      <c r="F6" s="157"/>
      <c r="G6" s="157"/>
      <c r="H6" s="157"/>
    </row>
    <row r="7" spans="1:8" ht="18.75" x14ac:dyDescent="0.25">
      <c r="A7" s="224" t="s">
        <v>10</v>
      </c>
      <c r="B7" s="224"/>
      <c r="C7" s="11"/>
      <c r="D7" s="11"/>
      <c r="E7" s="11"/>
      <c r="F7" s="11"/>
      <c r="G7" s="11"/>
      <c r="H7" s="11"/>
    </row>
    <row r="8" spans="1:8" ht="18.75" x14ac:dyDescent="0.25">
      <c r="A8" s="11"/>
      <c r="B8" s="11"/>
      <c r="C8" s="11"/>
      <c r="D8" s="11"/>
      <c r="E8" s="11"/>
      <c r="F8" s="11"/>
      <c r="G8" s="11"/>
      <c r="H8" s="11"/>
    </row>
    <row r="9" spans="1:8" x14ac:dyDescent="0.25">
      <c r="A9" s="229" t="str">
        <f>'7. Паспорт отчет о закупке'!A9:AV9</f>
        <v>АО "Россети Тюмень"</v>
      </c>
      <c r="B9" s="229"/>
      <c r="C9" s="8"/>
      <c r="D9" s="8"/>
      <c r="E9" s="8"/>
      <c r="F9" s="8"/>
      <c r="G9" s="8"/>
      <c r="H9" s="8"/>
    </row>
    <row r="10" spans="1:8" x14ac:dyDescent="0.25">
      <c r="A10" s="221" t="s">
        <v>9</v>
      </c>
      <c r="B10" s="221"/>
      <c r="C10" s="6"/>
      <c r="D10" s="6"/>
      <c r="E10" s="6"/>
      <c r="F10" s="6"/>
      <c r="G10" s="6"/>
      <c r="H10" s="6"/>
    </row>
    <row r="11" spans="1:8" ht="18.75" x14ac:dyDescent="0.25">
      <c r="A11" s="11"/>
      <c r="B11" s="11"/>
      <c r="C11" s="11"/>
      <c r="D11" s="11"/>
      <c r="E11" s="11"/>
      <c r="F11" s="11"/>
      <c r="G11" s="11"/>
      <c r="H11" s="11"/>
    </row>
    <row r="12" spans="1:8" ht="30.75" customHeight="1" x14ac:dyDescent="0.25">
      <c r="A12" s="229" t="str">
        <f>'7. Паспорт отчет о закупке'!A12:AV12</f>
        <v>Q_PKTSO1100.02.01</v>
      </c>
      <c r="B12" s="229"/>
      <c r="C12" s="8"/>
      <c r="D12" s="8"/>
      <c r="E12" s="8"/>
      <c r="F12" s="8"/>
      <c r="G12" s="8"/>
      <c r="H12" s="8"/>
    </row>
    <row r="13" spans="1:8" x14ac:dyDescent="0.25">
      <c r="A13" s="221" t="s">
        <v>8</v>
      </c>
      <c r="B13" s="221"/>
      <c r="C13" s="6"/>
      <c r="D13" s="6"/>
      <c r="E13" s="6"/>
      <c r="F13" s="6"/>
      <c r="G13" s="6"/>
      <c r="H13" s="6"/>
    </row>
    <row r="14" spans="1:8" ht="18.75" x14ac:dyDescent="0.25">
      <c r="A14" s="10"/>
      <c r="B14" s="10"/>
      <c r="C14" s="10"/>
      <c r="D14" s="10"/>
      <c r="E14" s="10"/>
      <c r="F14" s="10"/>
      <c r="G14" s="10"/>
      <c r="H14" s="10"/>
    </row>
    <row r="15" spans="1:8" ht="33.75" customHeight="1" x14ac:dyDescent="0.25">
      <c r="A15" s="226" t="str">
        <f>'7. Паспорт отчет о закупке'!A15:AV15</f>
        <v>Покупка оборудования не требующего монтажа (ПК для нужд ТСО)</v>
      </c>
      <c r="B15" s="226"/>
      <c r="C15" s="8"/>
      <c r="D15" s="8"/>
      <c r="E15" s="8"/>
      <c r="F15" s="8"/>
      <c r="G15" s="8"/>
      <c r="H15" s="8"/>
    </row>
    <row r="16" spans="1:8" x14ac:dyDescent="0.25">
      <c r="A16" s="221" t="s">
        <v>7</v>
      </c>
      <c r="B16" s="221"/>
      <c r="C16" s="6"/>
      <c r="D16" s="6"/>
      <c r="E16" s="6"/>
      <c r="F16" s="6"/>
      <c r="G16" s="6"/>
      <c r="H16" s="6"/>
    </row>
    <row r="17" spans="1:2" x14ac:dyDescent="0.25">
      <c r="B17" s="126"/>
    </row>
    <row r="18" spans="1:2" ht="33.75" customHeight="1" x14ac:dyDescent="0.25">
      <c r="A18" s="378" t="s">
        <v>533</v>
      </c>
      <c r="B18" s="379"/>
    </row>
    <row r="19" spans="1:2" x14ac:dyDescent="0.25">
      <c r="B19" s="37"/>
    </row>
    <row r="20" spans="1:2" ht="16.5" thickBot="1" x14ac:dyDescent="0.3">
      <c r="B20" s="127"/>
    </row>
    <row r="21" spans="1:2" ht="63" customHeight="1" thickBot="1" x14ac:dyDescent="0.3">
      <c r="A21" s="128" t="s">
        <v>402</v>
      </c>
      <c r="B21" s="129" t="str">
        <f>A15</f>
        <v>Покупка оборудования не требующего монтажа (ПК для нужд ТСО)</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609</v>
      </c>
    </row>
    <row r="25" spans="1:2" ht="16.5" thickBot="1" x14ac:dyDescent="0.3">
      <c r="A25" s="131" t="s">
        <v>405</v>
      </c>
      <c r="B25" s="129">
        <v>2026</v>
      </c>
    </row>
    <row r="26" spans="1:2" ht="16.5" thickBot="1" x14ac:dyDescent="0.3">
      <c r="A26" s="132" t="s">
        <v>406</v>
      </c>
      <c r="B26" s="133" t="s">
        <v>589</v>
      </c>
    </row>
    <row r="27" spans="1:2" ht="29.25" thickBot="1" x14ac:dyDescent="0.3">
      <c r="A27" s="140" t="s">
        <v>616</v>
      </c>
      <c r="B27" s="200">
        <v>25.670034639999997</v>
      </c>
    </row>
    <row r="28" spans="1:2" ht="16.5" thickBot="1" x14ac:dyDescent="0.3">
      <c r="A28" s="135" t="s">
        <v>407</v>
      </c>
      <c r="B28" s="135" t="s">
        <v>617</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5"/>
    </row>
    <row r="74" spans="1:2" x14ac:dyDescent="0.25">
      <c r="A74" s="138" t="s">
        <v>443</v>
      </c>
      <c r="B74" s="376"/>
    </row>
    <row r="75" spans="1:2" x14ac:dyDescent="0.25">
      <c r="A75" s="138" t="s">
        <v>444</v>
      </c>
      <c r="B75" s="376"/>
    </row>
    <row r="76" spans="1:2" x14ac:dyDescent="0.25">
      <c r="A76" s="138" t="s">
        <v>445</v>
      </c>
      <c r="B76" s="376"/>
    </row>
    <row r="77" spans="1:2" x14ac:dyDescent="0.25">
      <c r="A77" s="138" t="s">
        <v>446</v>
      </c>
      <c r="B77" s="376"/>
    </row>
    <row r="78" spans="1:2" ht="16.5" thickBot="1" x14ac:dyDescent="0.3">
      <c r="A78" s="148" t="s">
        <v>447</v>
      </c>
      <c r="B78" s="377"/>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2026-04-21T13:58:33Z</dcterms:modified>
</cp:coreProperties>
</file>