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эфф'!$A$1:$V$115</definedName>
    <definedName name="_xlnm.Print_Area" localSheetId="8">'6.1. Паспорт сетевой график'!$A$1:$L$54</definedName>
    <definedName name="_xlnm.Print_Area" localSheetId="9">'6.2. Паспорт фин осв ввод'!$A$1:$AC$93</definedName>
  </definedNames>
  <calcPr calcId="162913" fullPrecision="0"/>
</workbook>
</file>

<file path=xl/calcChain.xml><?xml version="1.0" encoding="utf-8"?>
<calcChain xmlns="http://schemas.openxmlformats.org/spreadsheetml/2006/main">
  <c r="A15" i="23" l="1"/>
  <c r="A12" i="23"/>
  <c r="A9" i="23"/>
  <c r="A5" i="23"/>
  <c r="B104" i="23" l="1"/>
  <c r="B110" i="23" l="1"/>
  <c r="V107" i="23"/>
  <c r="U107" i="23"/>
  <c r="T107" i="23"/>
  <c r="S107" i="23"/>
  <c r="R107" i="23"/>
  <c r="Q107" i="23"/>
  <c r="P107" i="23"/>
  <c r="O107" i="23"/>
  <c r="N107" i="23"/>
  <c r="M107" i="23"/>
  <c r="L107" i="23"/>
  <c r="K107" i="23"/>
  <c r="J107" i="23"/>
  <c r="I107" i="23"/>
  <c r="H107" i="23"/>
  <c r="G107" i="23"/>
  <c r="F107" i="23"/>
  <c r="E107" i="23"/>
  <c r="D107" i="23"/>
  <c r="B107" i="23"/>
  <c r="B106" i="23"/>
  <c r="B103" i="23"/>
  <c r="B101" i="23"/>
  <c r="V99" i="23"/>
  <c r="U99" i="23"/>
  <c r="T99" i="23"/>
  <c r="S99" i="23"/>
  <c r="R99" i="23"/>
  <c r="Q99" i="23"/>
  <c r="P99" i="23"/>
  <c r="O99" i="23"/>
  <c r="N99" i="23"/>
  <c r="M99" i="23"/>
  <c r="L99" i="23"/>
  <c r="K99" i="23"/>
  <c r="J99" i="23"/>
  <c r="I99" i="23"/>
  <c r="H99" i="23"/>
  <c r="G99" i="23"/>
  <c r="F99" i="23"/>
  <c r="E99" i="23"/>
  <c r="D99" i="23"/>
  <c r="C99" i="23"/>
  <c r="B99" i="23"/>
  <c r="D98" i="23"/>
  <c r="E98" i="23" s="1"/>
  <c r="F98" i="23" s="1"/>
  <c r="G98" i="23" s="1"/>
  <c r="H98" i="23" s="1"/>
  <c r="I98" i="23" s="1"/>
  <c r="J98" i="23" s="1"/>
  <c r="K98" i="23" s="1"/>
  <c r="L98" i="23" s="1"/>
  <c r="M98" i="23" s="1"/>
  <c r="N98" i="23" s="1"/>
  <c r="O98" i="23" s="1"/>
  <c r="P98" i="23" s="1"/>
  <c r="Q98" i="23" s="1"/>
  <c r="R98" i="23" s="1"/>
  <c r="S98" i="23" s="1"/>
  <c r="T98" i="23" s="1"/>
  <c r="U98" i="23" s="1"/>
  <c r="V98" i="23" s="1"/>
  <c r="B97" i="23"/>
  <c r="V94" i="23"/>
  <c r="V102" i="23" s="1"/>
  <c r="U94" i="23"/>
  <c r="U102" i="23" s="1"/>
  <c r="T94" i="23"/>
  <c r="T102" i="23" s="1"/>
  <c r="S94" i="23"/>
  <c r="S102" i="23" s="1"/>
  <c r="R94" i="23"/>
  <c r="R102" i="23" s="1"/>
  <c r="Q94" i="23"/>
  <c r="Q102" i="23" s="1"/>
  <c r="P94" i="23"/>
  <c r="P102" i="23" s="1"/>
  <c r="O94" i="23"/>
  <c r="O102" i="23" s="1"/>
  <c r="N94" i="23"/>
  <c r="N102" i="23" s="1"/>
  <c r="M94" i="23"/>
  <c r="M102" i="23" s="1"/>
  <c r="L94" i="23"/>
  <c r="L102" i="23" s="1"/>
  <c r="K94" i="23"/>
  <c r="K102" i="23" s="1"/>
  <c r="J94" i="23"/>
  <c r="J102" i="23" s="1"/>
  <c r="I94" i="23"/>
  <c r="I102" i="23" s="1"/>
  <c r="H94" i="23"/>
  <c r="H102" i="23" s="1"/>
  <c r="G94" i="23"/>
  <c r="G102" i="23" s="1"/>
  <c r="F94" i="23"/>
  <c r="F102" i="23" s="1"/>
  <c r="E94" i="23"/>
  <c r="E102" i="23" s="1"/>
  <c r="D94" i="23"/>
  <c r="D102" i="23" s="1"/>
  <c r="C94" i="23"/>
  <c r="C102" i="23" s="1"/>
  <c r="B94" i="23"/>
  <c r="B102" i="23" s="1"/>
  <c r="C92" i="23"/>
  <c r="D92" i="23" s="1"/>
  <c r="E92" i="23" s="1"/>
  <c r="F92" i="23" s="1"/>
  <c r="G92" i="23" s="1"/>
  <c r="H92" i="23" s="1"/>
  <c r="I92" i="23" s="1"/>
  <c r="J92" i="23" s="1"/>
  <c r="K92" i="23" s="1"/>
  <c r="L92" i="23" s="1"/>
  <c r="M92" i="23" s="1"/>
  <c r="N92" i="23" s="1"/>
  <c r="O92" i="23" s="1"/>
  <c r="P92" i="23" s="1"/>
  <c r="Q92" i="23" s="1"/>
  <c r="R92" i="23" s="1"/>
  <c r="S92" i="23" s="1"/>
  <c r="T92" i="23" s="1"/>
  <c r="U92" i="23" s="1"/>
  <c r="V92" i="23" s="1"/>
  <c r="V90" i="23"/>
  <c r="U90" i="23"/>
  <c r="T90" i="23"/>
  <c r="S90" i="23"/>
  <c r="R90" i="23"/>
  <c r="Q90" i="23"/>
  <c r="P90" i="23"/>
  <c r="O90" i="23"/>
  <c r="N90" i="23"/>
  <c r="M90" i="23"/>
  <c r="L90" i="23"/>
  <c r="K90" i="23"/>
  <c r="J90" i="23"/>
  <c r="I90" i="23"/>
  <c r="H90" i="23"/>
  <c r="G90" i="23"/>
  <c r="F90" i="23"/>
  <c r="E90" i="23"/>
  <c r="D90" i="23"/>
  <c r="C90" i="23"/>
  <c r="B88" i="23"/>
  <c r="V86" i="23"/>
  <c r="U86" i="23"/>
  <c r="T86" i="23"/>
  <c r="S86" i="23"/>
  <c r="R86" i="23"/>
  <c r="Q86" i="23"/>
  <c r="P86" i="23"/>
  <c r="O86" i="23"/>
  <c r="N86" i="23"/>
  <c r="M86" i="23"/>
  <c r="L86" i="23"/>
  <c r="K86" i="23"/>
  <c r="J86" i="23"/>
  <c r="I86" i="23"/>
  <c r="H86" i="23"/>
  <c r="G86" i="23"/>
  <c r="F86" i="23"/>
  <c r="E86" i="23"/>
  <c r="D86" i="23"/>
  <c r="B86" i="23"/>
  <c r="A86" i="23"/>
  <c r="V85" i="23"/>
  <c r="U85" i="23"/>
  <c r="T85" i="23"/>
  <c r="S85" i="23"/>
  <c r="R85" i="23"/>
  <c r="Q85" i="23"/>
  <c r="P85" i="23"/>
  <c r="O85" i="23"/>
  <c r="N85" i="23"/>
  <c r="M85" i="23"/>
  <c r="L85" i="23"/>
  <c r="K85" i="23"/>
  <c r="J85" i="23"/>
  <c r="I85" i="23"/>
  <c r="H85" i="23"/>
  <c r="G85" i="23"/>
  <c r="F85" i="23"/>
  <c r="E85" i="23"/>
  <c r="D85" i="23"/>
  <c r="C85" i="23"/>
  <c r="B85" i="23"/>
  <c r="V82" i="23"/>
  <c r="U82" i="23"/>
  <c r="T82" i="23"/>
  <c r="S82" i="23"/>
  <c r="R82" i="23"/>
  <c r="Q82" i="23"/>
  <c r="P82" i="23"/>
  <c r="O82" i="23"/>
  <c r="N82" i="23"/>
  <c r="M82" i="23"/>
  <c r="L82" i="23"/>
  <c r="K82" i="23"/>
  <c r="J82" i="23"/>
  <c r="I82" i="23"/>
  <c r="H82" i="23"/>
  <c r="G82" i="23"/>
  <c r="F82" i="23"/>
  <c r="E82" i="23"/>
  <c r="D82" i="23"/>
  <c r="C82" i="23"/>
  <c r="B82" i="23"/>
  <c r="C86" i="23"/>
  <c r="C84" i="23" s="1"/>
  <c r="V68" i="23"/>
  <c r="U68" i="23"/>
  <c r="T68" i="23"/>
  <c r="S68" i="23"/>
  <c r="R68" i="23"/>
  <c r="Q68" i="23"/>
  <c r="P68" i="23"/>
  <c r="O68" i="23"/>
  <c r="N68" i="23"/>
  <c r="M68" i="23"/>
  <c r="L68" i="23"/>
  <c r="K68" i="23"/>
  <c r="J68" i="23"/>
  <c r="I68" i="23"/>
  <c r="H68" i="23"/>
  <c r="G68" i="23"/>
  <c r="F68" i="23"/>
  <c r="E68" i="23"/>
  <c r="D68" i="23"/>
  <c r="C68" i="23"/>
  <c r="V66" i="23"/>
  <c r="U66" i="23"/>
  <c r="T66" i="23"/>
  <c r="S66" i="23"/>
  <c r="R66" i="23"/>
  <c r="Q66" i="23"/>
  <c r="P66" i="23"/>
  <c r="O66" i="23"/>
  <c r="N66" i="23"/>
  <c r="M66" i="23"/>
  <c r="L66" i="23"/>
  <c r="K66" i="23"/>
  <c r="J66" i="23"/>
  <c r="I66" i="23"/>
  <c r="H66" i="23"/>
  <c r="G66" i="23"/>
  <c r="F66" i="23"/>
  <c r="E66" i="23"/>
  <c r="D66" i="23"/>
  <c r="C66" i="23"/>
  <c r="C64" i="23" s="1"/>
  <c r="C59" i="23" s="1"/>
  <c r="C51" i="23" s="1"/>
  <c r="C83" i="23" s="1"/>
  <c r="V62" i="23"/>
  <c r="U62" i="23"/>
  <c r="T62" i="23"/>
  <c r="S62" i="23"/>
  <c r="R62" i="23"/>
  <c r="Q62" i="23"/>
  <c r="P62" i="23"/>
  <c r="O62" i="23"/>
  <c r="N62" i="23"/>
  <c r="M62" i="23"/>
  <c r="L62" i="23"/>
  <c r="K62" i="23"/>
  <c r="J62" i="23"/>
  <c r="I62" i="23"/>
  <c r="H62" i="23"/>
  <c r="G62" i="23"/>
  <c r="F62" i="23"/>
  <c r="E62" i="23"/>
  <c r="D62" i="23"/>
  <c r="D61" i="23"/>
  <c r="E61" i="23" s="1"/>
  <c r="B51" i="23"/>
  <c r="B83" i="23" s="1"/>
  <c r="C50" i="23"/>
  <c r="D50" i="23" s="1"/>
  <c r="E50" i="23" s="1"/>
  <c r="F50" i="23" s="1"/>
  <c r="G50" i="23" s="1"/>
  <c r="H50" i="23" s="1"/>
  <c r="I50" i="23" s="1"/>
  <c r="J50" i="23" s="1"/>
  <c r="K50" i="23" s="1"/>
  <c r="L50" i="23" s="1"/>
  <c r="M50" i="23" s="1"/>
  <c r="N50" i="23" s="1"/>
  <c r="O50" i="23" s="1"/>
  <c r="P50" i="23" s="1"/>
  <c r="Q50" i="23" s="1"/>
  <c r="R50" i="23" s="1"/>
  <c r="S50" i="23" s="1"/>
  <c r="T50" i="23" s="1"/>
  <c r="U50" i="23" s="1"/>
  <c r="V50" i="23" s="1"/>
  <c r="B46" i="23"/>
  <c r="B47" i="23" s="1"/>
  <c r="B30" i="23"/>
  <c r="D84" i="23" l="1"/>
  <c r="H84" i="23"/>
  <c r="L84" i="23"/>
  <c r="P84" i="23"/>
  <c r="T84" i="23"/>
  <c r="N84" i="23"/>
  <c r="B105" i="23"/>
  <c r="G84" i="23"/>
  <c r="K84" i="23"/>
  <c r="O84" i="23"/>
  <c r="S84" i="23"/>
  <c r="B84" i="23"/>
  <c r="F84" i="23"/>
  <c r="J84" i="23"/>
  <c r="R84" i="23"/>
  <c r="V84" i="23"/>
  <c r="U110" i="23"/>
  <c r="Q110" i="23"/>
  <c r="M110" i="23"/>
  <c r="I110" i="23"/>
  <c r="E110" i="23"/>
  <c r="T110" i="23"/>
  <c r="P110" i="23"/>
  <c r="L110" i="23"/>
  <c r="H110" i="23"/>
  <c r="D110" i="23"/>
  <c r="S110" i="23"/>
  <c r="K110" i="23"/>
  <c r="R110" i="23"/>
  <c r="J110" i="23"/>
  <c r="O110" i="23"/>
  <c r="N110" i="23"/>
  <c r="G110" i="23"/>
  <c r="V110" i="23"/>
  <c r="F110" i="23"/>
  <c r="D64" i="23"/>
  <c r="D59" i="23" s="1"/>
  <c r="D51" i="23" s="1"/>
  <c r="D83" i="23" s="1"/>
  <c r="C91" i="23"/>
  <c r="C93" i="23" s="1"/>
  <c r="C104" i="23"/>
  <c r="E84" i="23"/>
  <c r="I84" i="23"/>
  <c r="M84" i="23"/>
  <c r="Q84" i="23"/>
  <c r="U84" i="23"/>
  <c r="B91" i="23"/>
  <c r="B93" i="23" s="1"/>
  <c r="B100" i="23" s="1"/>
  <c r="B108" i="23" s="1"/>
  <c r="D91" i="23" l="1"/>
  <c r="D93" i="23" s="1"/>
  <c r="D100" i="23" s="1"/>
  <c r="D104" i="23"/>
  <c r="C95" i="23"/>
  <c r="C100" i="23"/>
  <c r="B113" i="23"/>
  <c r="B111" i="23"/>
  <c r="B109" i="23"/>
  <c r="B114" i="23" s="1"/>
  <c r="D95" i="23" l="1"/>
  <c r="D96" i="23" s="1"/>
  <c r="B112" i="23"/>
  <c r="B115" i="23" s="1"/>
  <c r="C96" i="23"/>
  <c r="C76" i="23" l="1"/>
  <c r="C103" i="23"/>
  <c r="C108" i="23" s="1"/>
  <c r="E63" i="23"/>
  <c r="D76" i="23"/>
  <c r="F63" i="23"/>
  <c r="C97" i="23"/>
  <c r="D97" i="23"/>
  <c r="C111" i="23" l="1"/>
  <c r="C109" i="23"/>
  <c r="C114" i="23" s="1"/>
  <c r="C113" i="23"/>
  <c r="F64" i="23"/>
  <c r="F59" i="23" s="1"/>
  <c r="F51" i="23" s="1"/>
  <c r="F83" i="23" s="1"/>
  <c r="F91" i="23" s="1"/>
  <c r="F93" i="23" s="1"/>
  <c r="E64" i="23"/>
  <c r="E59" i="23" s="1"/>
  <c r="E51" i="23" s="1"/>
  <c r="E83" i="23" s="1"/>
  <c r="E104" i="23" s="1"/>
  <c r="D103" i="23"/>
  <c r="D108" i="23" s="1"/>
  <c r="D111" i="23" s="1"/>
  <c r="F95" i="23" l="1"/>
  <c r="F100" i="23"/>
  <c r="E91" i="23"/>
  <c r="E93" i="23" s="1"/>
  <c r="F104" i="23"/>
  <c r="D113" i="23"/>
  <c r="D109" i="23"/>
  <c r="D114" i="23" s="1"/>
  <c r="C112" i="23"/>
  <c r="C115" i="23" s="1"/>
  <c r="D112" i="23"/>
  <c r="D115" i="23" l="1"/>
  <c r="E100" i="23"/>
  <c r="E95" i="23"/>
  <c r="F96" i="23"/>
  <c r="F97" i="23" s="1"/>
  <c r="H63" i="23" l="1"/>
  <c r="F76" i="23"/>
  <c r="E96" i="23"/>
  <c r="E97" i="23" l="1"/>
  <c r="H64" i="23"/>
  <c r="H59" i="23" s="1"/>
  <c r="H51" i="23" s="1"/>
  <c r="H83" i="23" s="1"/>
  <c r="H91" i="23" s="1"/>
  <c r="H93" i="23" s="1"/>
  <c r="E76" i="23"/>
  <c r="G63" i="23"/>
  <c r="E103" i="23"/>
  <c r="E108" i="23" s="1"/>
  <c r="F103" i="23" l="1"/>
  <c r="F108" i="23" s="1"/>
  <c r="F111" i="23" s="1"/>
  <c r="H95" i="23"/>
  <c r="H100" i="23"/>
  <c r="G64" i="23"/>
  <c r="G59" i="23" s="1"/>
  <c r="G51" i="23" s="1"/>
  <c r="G83" i="23" s="1"/>
  <c r="E111" i="23"/>
  <c r="E109" i="23"/>
  <c r="E114" i="23" s="1"/>
  <c r="E113" i="23"/>
  <c r="F113" i="23" l="1"/>
  <c r="F109" i="23"/>
  <c r="G91" i="23"/>
  <c r="G93" i="23" s="1"/>
  <c r="G104" i="23"/>
  <c r="H104" i="23" s="1"/>
  <c r="F114" i="23"/>
  <c r="F112" i="23"/>
  <c r="E112" i="23"/>
  <c r="E115" i="23" s="1"/>
  <c r="H96" i="23"/>
  <c r="H76" i="23" l="1"/>
  <c r="J63" i="23"/>
  <c r="H97" i="23"/>
  <c r="F115" i="23"/>
  <c r="G95" i="23"/>
  <c r="G100" i="23"/>
  <c r="J64" i="23" l="1"/>
  <c r="J59" i="23" s="1"/>
  <c r="J51" i="23" s="1"/>
  <c r="J83" i="23" s="1"/>
  <c r="J91" i="23" s="1"/>
  <c r="J93" i="23" s="1"/>
  <c r="G96" i="23"/>
  <c r="G76" i="23" l="1"/>
  <c r="I63" i="23"/>
  <c r="G103" i="23"/>
  <c r="G108" i="23" s="1"/>
  <c r="J100" i="23"/>
  <c r="J95" i="23"/>
  <c r="G97" i="23"/>
  <c r="I64" i="23" l="1"/>
  <c r="I59" i="23" s="1"/>
  <c r="I51" i="23" s="1"/>
  <c r="I83" i="23" s="1"/>
  <c r="G111" i="23"/>
  <c r="G109" i="23"/>
  <c r="G114" i="23" s="1"/>
  <c r="G113" i="23"/>
  <c r="J96" i="23"/>
  <c r="H103" i="23"/>
  <c r="H108" i="23" s="1"/>
  <c r="H111" i="23" s="1"/>
  <c r="H109" i="23" l="1"/>
  <c r="H114" i="23" s="1"/>
  <c r="H113" i="23"/>
  <c r="L63" i="23"/>
  <c r="J76" i="23"/>
  <c r="H112" i="23"/>
  <c r="G112" i="23"/>
  <c r="G115" i="23" s="1"/>
  <c r="J97" i="23"/>
  <c r="I91" i="23"/>
  <c r="I93" i="23" s="1"/>
  <c r="I104" i="23"/>
  <c r="J104" i="23" s="1"/>
  <c r="H115" i="23" l="1"/>
  <c r="I100" i="23"/>
  <c r="I95" i="23"/>
  <c r="L64" i="23"/>
  <c r="L59" i="23" s="1"/>
  <c r="L51" i="23" s="1"/>
  <c r="L83" i="23" s="1"/>
  <c r="L91" i="23" s="1"/>
  <c r="L93" i="23" s="1"/>
  <c r="L95" i="23" l="1"/>
  <c r="L100" i="23"/>
  <c r="I96" i="23"/>
  <c r="I76" i="23" l="1"/>
  <c r="K63" i="23"/>
  <c r="I103" i="23"/>
  <c r="I108" i="23" s="1"/>
  <c r="I97" i="23"/>
  <c r="L96" i="23"/>
  <c r="L97" i="23" s="1"/>
  <c r="I111" i="23" l="1"/>
  <c r="I109" i="23"/>
  <c r="I114" i="23" s="1"/>
  <c r="I113" i="23"/>
  <c r="K59" i="23"/>
  <c r="K51" i="23" s="1"/>
  <c r="K83" i="23" s="1"/>
  <c r="K64" i="23"/>
  <c r="L76" i="23"/>
  <c r="N63" i="23"/>
  <c r="J103" i="23"/>
  <c r="J108" i="23" s="1"/>
  <c r="J111" i="23" l="1"/>
  <c r="J109" i="23"/>
  <c r="J114" i="23" s="1"/>
  <c r="J113" i="23"/>
  <c r="K91" i="23"/>
  <c r="K93" i="23" s="1"/>
  <c r="K104" i="23"/>
  <c r="L104" i="23" s="1"/>
  <c r="N64" i="23"/>
  <c r="N59" i="23" s="1"/>
  <c r="N51" i="23" s="1"/>
  <c r="N83" i="23" s="1"/>
  <c r="J112" i="23"/>
  <c r="I112" i="23"/>
  <c r="I115" i="23" s="1"/>
  <c r="J115" i="23" l="1"/>
  <c r="K100" i="23"/>
  <c r="K95" i="23"/>
  <c r="N91" i="23"/>
  <c r="N93" i="23" s="1"/>
  <c r="N100" i="23" l="1"/>
  <c r="N95" i="23"/>
  <c r="K96" i="23"/>
  <c r="K97" i="23" s="1"/>
  <c r="K76" i="23" l="1"/>
  <c r="M63" i="23"/>
  <c r="K103" i="23"/>
  <c r="K108" i="23" s="1"/>
  <c r="N96" i="23"/>
  <c r="P63" i="23" l="1"/>
  <c r="N76" i="23"/>
  <c r="K111" i="23"/>
  <c r="K112" i="23" s="1"/>
  <c r="K115" i="23" s="1"/>
  <c r="K113" i="23"/>
  <c r="K109" i="23"/>
  <c r="K114" i="23" s="1"/>
  <c r="M64" i="23"/>
  <c r="M59" i="23" s="1"/>
  <c r="M51" i="23" s="1"/>
  <c r="M83" i="23" s="1"/>
  <c r="N97" i="23"/>
  <c r="L103" i="23"/>
  <c r="L108" i="23" s="1"/>
  <c r="M91" i="23" l="1"/>
  <c r="M93" i="23" s="1"/>
  <c r="M104" i="23"/>
  <c r="N104" i="23" s="1"/>
  <c r="L111" i="23"/>
  <c r="L112" i="23" s="1"/>
  <c r="L115" i="23" s="1"/>
  <c r="L113" i="23"/>
  <c r="L109" i="23"/>
  <c r="L114" i="23" s="1"/>
  <c r="P64" i="23"/>
  <c r="P59" i="23" s="1"/>
  <c r="P51" i="23" s="1"/>
  <c r="P83" i="23" s="1"/>
  <c r="P91" i="23" l="1"/>
  <c r="P93" i="23" s="1"/>
  <c r="M100" i="23"/>
  <c r="M95" i="23"/>
  <c r="M96" i="23" l="1"/>
  <c r="P95" i="23"/>
  <c r="P100" i="23"/>
  <c r="M76" i="23" l="1"/>
  <c r="O63" i="23"/>
  <c r="M103" i="23"/>
  <c r="M108" i="23" s="1"/>
  <c r="P96" i="23"/>
  <c r="M97" i="23"/>
  <c r="N103" i="23" l="1"/>
  <c r="N108" i="23" s="1"/>
  <c r="N111" i="23" s="1"/>
  <c r="P76" i="23"/>
  <c r="R63" i="23"/>
  <c r="O64" i="23"/>
  <c r="O59" i="23" s="1"/>
  <c r="O51" i="23" s="1"/>
  <c r="O83" i="23" s="1"/>
  <c r="M111" i="23"/>
  <c r="M112" i="23" s="1"/>
  <c r="M115" i="23" s="1"/>
  <c r="M113" i="23"/>
  <c r="M109" i="23"/>
  <c r="M114" i="23" s="1"/>
  <c r="P97" i="23"/>
  <c r="N113" i="23" l="1"/>
  <c r="N109" i="23"/>
  <c r="N114" i="23" s="1"/>
  <c r="O91" i="23"/>
  <c r="O93" i="23" s="1"/>
  <c r="O104" i="23"/>
  <c r="P104" i="23" s="1"/>
  <c r="R64" i="23"/>
  <c r="R59" i="23" s="1"/>
  <c r="R51" i="23" s="1"/>
  <c r="R83" i="23" s="1"/>
  <c r="N112" i="23"/>
  <c r="N115" i="23" s="1"/>
  <c r="R91" i="23" l="1"/>
  <c r="R93" i="23" s="1"/>
  <c r="O100" i="23"/>
  <c r="O95" i="23"/>
  <c r="O96" i="23" l="1"/>
  <c r="O97" i="23" s="1"/>
  <c r="R95" i="23"/>
  <c r="R100" i="23"/>
  <c r="R96" i="23" l="1"/>
  <c r="O76" i="23"/>
  <c r="Q63" i="23"/>
  <c r="O103" i="23"/>
  <c r="O108" i="23" s="1"/>
  <c r="O111" i="23" l="1"/>
  <c r="O112" i="23" s="1"/>
  <c r="O115" i="23" s="1"/>
  <c r="O109" i="23"/>
  <c r="O114" i="23" s="1"/>
  <c r="O113" i="23"/>
  <c r="P103" i="23"/>
  <c r="P108" i="23" s="1"/>
  <c r="T63" i="23"/>
  <c r="R76" i="23"/>
  <c r="Q64" i="23"/>
  <c r="Q59" i="23" s="1"/>
  <c r="Q51" i="23" s="1"/>
  <c r="Q83" i="23" s="1"/>
  <c r="R97" i="23"/>
  <c r="Q91" i="23" l="1"/>
  <c r="Q93" i="23" s="1"/>
  <c r="Q104" i="23"/>
  <c r="R104" i="23" s="1"/>
  <c r="P111" i="23"/>
  <c r="P112" i="23" s="1"/>
  <c r="P115" i="23" s="1"/>
  <c r="P113" i="23"/>
  <c r="P109" i="23"/>
  <c r="P114" i="23" s="1"/>
  <c r="T64" i="23"/>
  <c r="T59" i="23" s="1"/>
  <c r="T51" i="23" s="1"/>
  <c r="T83" i="23" s="1"/>
  <c r="T91" i="23" l="1"/>
  <c r="T93" i="23" s="1"/>
  <c r="Q100" i="23"/>
  <c r="Q95" i="23"/>
  <c r="Q96" i="23" l="1"/>
  <c r="T95" i="23"/>
  <c r="T100" i="23"/>
  <c r="T96" i="23" l="1"/>
  <c r="T97" i="23" s="1"/>
  <c r="Q76" i="23"/>
  <c r="S63" i="23"/>
  <c r="Q103" i="23"/>
  <c r="Q108" i="23" s="1"/>
  <c r="Q97" i="23"/>
  <c r="R103" i="23" l="1"/>
  <c r="R108" i="23" s="1"/>
  <c r="R111" i="23" s="1"/>
  <c r="S64" i="23"/>
  <c r="S59" i="23" s="1"/>
  <c r="S51" i="23" s="1"/>
  <c r="S83" i="23" s="1"/>
  <c r="Q111" i="23"/>
  <c r="Q112" i="23" s="1"/>
  <c r="Q115" i="23" s="1"/>
  <c r="Q113" i="23"/>
  <c r="Q109" i="23"/>
  <c r="Q114" i="23" s="1"/>
  <c r="T76" i="23"/>
  <c r="V63" i="23"/>
  <c r="R113" i="23" l="1"/>
  <c r="R109" i="23"/>
  <c r="R114" i="23" s="1"/>
  <c r="R112" i="23"/>
  <c r="R115" i="23" s="1"/>
  <c r="S91" i="23"/>
  <c r="S93" i="23" s="1"/>
  <c r="S104" i="23"/>
  <c r="T104" i="23" s="1"/>
  <c r="V64" i="23"/>
  <c r="V59" i="23" s="1"/>
  <c r="V51" i="23" s="1"/>
  <c r="V83" i="23" s="1"/>
  <c r="V91" i="23" l="1"/>
  <c r="V93" i="23" s="1"/>
  <c r="S100" i="23"/>
  <c r="S95" i="23"/>
  <c r="S96" i="23" l="1"/>
  <c r="S97" i="23" s="1"/>
  <c r="V100" i="23"/>
  <c r="V95" i="23"/>
  <c r="V96" i="23" l="1"/>
  <c r="S76" i="23"/>
  <c r="U63" i="23"/>
  <c r="S103" i="23"/>
  <c r="S108" i="23" s="1"/>
  <c r="T103" i="23" l="1"/>
  <c r="T108" i="23" s="1"/>
  <c r="T111" i="23" s="1"/>
  <c r="V76" i="23"/>
  <c r="S111" i="23"/>
  <c r="S112" i="23" s="1"/>
  <c r="S115" i="23" s="1"/>
  <c r="S109" i="23"/>
  <c r="S114" i="23" s="1"/>
  <c r="S113" i="23"/>
  <c r="V97" i="23"/>
  <c r="U64" i="23"/>
  <c r="U59" i="23" s="1"/>
  <c r="U51" i="23" s="1"/>
  <c r="U83" i="23" s="1"/>
  <c r="T109" i="23" l="1"/>
  <c r="T114" i="23" s="1"/>
  <c r="T113" i="23"/>
  <c r="U91" i="23"/>
  <c r="U93" i="23" s="1"/>
  <c r="U104" i="23"/>
  <c r="V104" i="23" s="1"/>
  <c r="T112" i="23"/>
  <c r="T115" i="23" s="1"/>
  <c r="U100" i="23" l="1"/>
  <c r="U95" i="23"/>
  <c r="U96" i="23" l="1"/>
  <c r="U97" i="23" l="1"/>
  <c r="U76" i="23"/>
  <c r="U103" i="23"/>
  <c r="U108" i="23" s="1"/>
  <c r="U111" i="23" l="1"/>
  <c r="U112" i="23" s="1"/>
  <c r="U115" i="23" s="1"/>
  <c r="U109" i="23"/>
  <c r="U114" i="23" s="1"/>
  <c r="U113" i="23"/>
  <c r="V103" i="23"/>
  <c r="V108" i="23" l="1"/>
  <c r="V111" i="23" l="1"/>
  <c r="V112" i="23" s="1"/>
  <c r="V109" i="23"/>
  <c r="V114" i="23" s="1"/>
  <c r="F27" i="23" s="1"/>
  <c r="V113" i="23"/>
  <c r="V115" i="23" l="1"/>
  <c r="F28" i="23" s="1"/>
  <c r="F29" i="23"/>
  <c r="F30" i="23" s="1"/>
  <c r="A15" i="5" l="1"/>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A15" i="22" l="1"/>
  <c r="A12" i="22"/>
  <c r="A9" i="22"/>
  <c r="A5" i="22"/>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alcChain>
</file>

<file path=xl/sharedStrings.xml><?xml version="1.0" encoding="utf-8"?>
<sst xmlns="http://schemas.openxmlformats.org/spreadsheetml/2006/main" count="1387" uniqueCount="568">
  <si>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</si>
  <si>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</si>
  <si>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</si>
  <si>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</si>
  <si>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</si>
  <si>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</si>
  <si>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</si>
  <si>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</si>
  <si>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</si>
  <si>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</si>
  <si>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</si>
  <si>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</si>
  <si>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</si>
  <si>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</si>
  <si>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</si>
  <si>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</si>
  <si>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</si>
  <si>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</si>
  <si>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</si>
  <si>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</si>
  <si>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</si>
  <si>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</si>
  <si>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</si>
  <si>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</si>
  <si>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</si>
  <si>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</si>
  <si>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</si>
  <si>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</si>
  <si>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</si>
  <si>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</si>
  <si>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</si>
  <si>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</si>
  <si>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</si>
  <si>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</si>
  <si>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</si>
  <si>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</si>
  <si>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</si>
  <si>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</si>
  <si>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</si>
  <si>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</si>
  <si>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</si>
  <si>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</si>
  <si>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</si>
  <si>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</si>
  <si>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</si>
  <si>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</si>
  <si>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</si>
  <si>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</si>
  <si>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</si>
  <si>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</si>
  <si>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</si>
  <si>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</si>
  <si>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</si>
  <si>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</si>
  <si>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</si>
  <si>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</si>
  <si>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</si>
  <si>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</si>
  <si>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</si>
  <si>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</si>
  <si>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</si>
  <si>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</si>
  <si>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</si>
  <si>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</si>
  <si>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</si>
  <si>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</si>
  <si>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</si>
  <si>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</si>
  <si>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</si>
  <si>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</si>
  <si>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</si>
  <si>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</si>
  <si>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</si>
  <si>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</si>
  <si>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</si>
  <si>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</si>
  <si>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</si>
  <si>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</si>
  <si>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</si>
  <si>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</si>
  <si>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</si>
  <si>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</si>
  <si>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</si>
  <si>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</si>
  <si>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</si>
  <si>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</si>
  <si>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</si>
  <si>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</si>
  <si>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</si>
  <si>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</si>
  <si>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</si>
  <si>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</si>
  <si>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</si>
  <si>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</si>
  <si>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</si>
  <si>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</si>
  <si>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</si>
  <si>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</si>
  <si>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</si>
  <si>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</si>
  <si>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</si>
  <si>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</si>
  <si>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</si>
  <si>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</si>
  <si>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</si>
  <si>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</si>
  <si>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</si>
  <si>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</si>
  <si>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</si>
  <si>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</si>
  <si>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</si>
  <si>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</si>
  <si>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</si>
  <si>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</si>
  <si>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</si>
  <si>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</si>
  <si>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</si>
  <si>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</si>
  <si>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</si>
  <si>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</si>
  <si>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</si>
  <si>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</si>
  <si>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</si>
  <si>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</si>
  <si>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</si>
  <si>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</si>
  <si>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</si>
  <si>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</si>
  <si>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</si>
  <si>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</si>
  <si>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</si>
  <si>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</si>
  <si>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</si>
  <si>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</si>
  <si>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</si>
  <si>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</si>
  <si>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</si>
  <si>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</si>
  <si>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</si>
  <si>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</si>
  <si>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</si>
  <si>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</si>
  <si>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</si>
  <si>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</si>
  <si>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</si>
  <si>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</si>
  <si>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</si>
  <si>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</si>
  <si>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</si>
  <si>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</si>
  <si>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</si>
  <si>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</si>
  <si>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</si>
  <si>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</si>
  <si>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</si>
  <si>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</si>
  <si>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</si>
  <si>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</si>
  <si>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</si>
  <si>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</si>
  <si>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</si>
  <si>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</si>
  <si>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</si>
  <si>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</si>
  <si>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</si>
  <si>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</si>
  <si>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</si>
  <si>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</si>
  <si>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</si>
  <si>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</si>
  <si>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</si>
  <si>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</si>
  <si>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</si>
  <si>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</si>
  <si>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</si>
  <si>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</si>
  <si>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</si>
  <si>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</si>
  <si>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</si>
  <si>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</si>
  <si>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</si>
  <si>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</si>
  <si>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</si>
  <si>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</si>
  <si>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</si>
  <si>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</si>
  <si>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</si>
  <si>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</si>
  <si>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</si>
  <si>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</si>
  <si>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</si>
  <si>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</si>
  <si>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</si>
  <si>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</si>
  <si>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</si>
  <si>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</si>
  <si>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</si>
  <si>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</si>
  <si>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</si>
  <si>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</si>
  <si>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</si>
  <si>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</si>
  <si>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</si>
  <si>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</si>
  <si>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</si>
  <si>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</si>
  <si>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</si>
  <si>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</si>
  <si>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</si>
  <si>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</si>
  <si>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</si>
  <si>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</si>
  <si>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</si>
  <si>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</si>
  <si>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</si>
  <si>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</si>
  <si>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</si>
  <si>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</si>
  <si>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</si>
  <si>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</si>
  <si>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</si>
  <si>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</si>
  <si>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</si>
  <si>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</si>
  <si>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</si>
  <si>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</si>
  <si>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</si>
  <si>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</si>
  <si>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</si>
  <si>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</si>
  <si>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</si>
  <si>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</si>
  <si>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</si>
  <si>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</si>
  <si>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</si>
  <si>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</si>
  <si>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</si>
  <si>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</si>
  <si>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</si>
  <si>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</si>
  <si>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</si>
  <si>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</si>
  <si>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</si>
  <si>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</si>
  <si>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</si>
  <si>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</si>
  <si>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</si>
  <si>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</si>
  <si>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</si>
  <si>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</si>
  <si>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</si>
  <si>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</si>
  <si>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</si>
  <si>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</si>
  <si>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</si>
  <si>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</si>
  <si>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</si>
  <si>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</si>
  <si>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</si>
  <si>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</si>
  <si>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</si>
  <si>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</si>
  <si>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</si>
  <si>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</si>
  <si>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</si>
  <si>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</si>
  <si>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</si>
  <si>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</si>
  <si>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</si>
  <si>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</si>
  <si>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</si>
  <si>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</si>
  <si>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</si>
  <si>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</si>
  <si>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</si>
  <si>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</si>
  <si>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</si>
  <si>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</si>
  <si>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</si>
  <si>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</si>
  <si>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</si>
  <si>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</si>
  <si>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</si>
  <si>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</si>
  <si>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</si>
  <si>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</si>
  <si>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</si>
  <si>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</si>
  <si>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</si>
  <si>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</si>
  <si>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</si>
  <si>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</si>
  <si>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</si>
  <si>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</si>
  <si>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</si>
  <si>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</si>
  <si>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</si>
  <si>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</si>
  <si>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</si>
  <si>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</si>
  <si>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</si>
  <si>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</si>
  <si>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</si>
  <si>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</si>
  <si>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</si>
  <si>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</si>
  <si>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</si>
  <si>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</si>
  <si>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</si>
  <si>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</si>
  <si>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</si>
  <si>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</si>
  <si>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</si>
  <si>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</si>
  <si>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</si>
  <si>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</si>
  <si>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</si>
  <si>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</si>
  <si>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</si>
  <si>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</si>
  <si>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</si>
  <si>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</si>
  <si>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</si>
  <si>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</si>
  <si>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</si>
  <si>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</si>
  <si>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</si>
  <si>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</si>
  <si>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</si>
  <si>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</si>
  <si>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</si>
  <si>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</si>
  <si>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</si>
  <si>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</si>
  <si>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</si>
  <si>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</si>
  <si>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</si>
  <si>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</si>
  <si>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</si>
  <si>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</si>
  <si>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</si>
  <si>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</si>
  <si>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</si>
  <si>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</si>
  <si>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</si>
  <si>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</si>
  <si>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</si>
  <si>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</si>
  <si>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</si>
  <si>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</si>
  <si>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</si>
  <si>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</si>
  <si>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</si>
  <si>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</si>
  <si>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</si>
  <si>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</si>
  <si>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</si>
  <si>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</si>
  <si>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</si>
  <si>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</si>
  <si>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</si>
  <si>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</si>
  <si>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</si>
  <si>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</si>
  <si>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</si>
  <si>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</si>
  <si>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</si>
  <si>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</si>
  <si>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</si>
  <si>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</si>
  <si>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</si>
  <si>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</si>
  <si>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</si>
  <si>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</si>
  <si>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</si>
  <si>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</si>
  <si>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</si>
  <si>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</si>
  <si>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</si>
  <si>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</si>
  <si>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</si>
  <si>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</si>
  <si>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</si>
  <si>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</si>
  <si>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</si>
  <si>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</si>
  <si>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</si>
  <si>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</si>
  <si>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</si>
  <si>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</si>
  <si>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</si>
  <si>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</si>
  <si>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</si>
  <si>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</si>
  <si>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</si>
  <si>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</si>
  <si>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</si>
  <si>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</si>
  <si>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</si>
  <si>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</si>
  <si>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</si>
  <si>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</si>
  <si>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</si>
  <si>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</si>
  <si>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</si>
  <si>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</si>
  <si>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</si>
  <si>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</si>
  <si>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</si>
  <si>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</si>
  <si>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</si>
  <si>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</si>
  <si>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</si>
  <si>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</si>
  <si>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</si>
  <si>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</si>
  <si>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</si>
  <si>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</si>
  <si>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</si>
  <si>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</si>
  <si>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</si>
  <si>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</si>
  <si>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</si>
  <si>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</si>
  <si>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</si>
  <si>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</si>
  <si>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</si>
  <si>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</si>
  <si>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</si>
  <si>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</si>
  <si>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</si>
  <si>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</si>
  <si>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</si>
  <si>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</si>
  <si>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</si>
  <si>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</si>
  <si>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</si>
  <si>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</si>
  <si>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</si>
  <si>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</si>
  <si>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</si>
  <si>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</si>
  <si>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</si>
  <si>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</si>
  <si>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</si>
  <si>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</si>
  <si>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</si>
  <si>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</si>
  <si>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</si>
  <si>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</si>
  <si>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</si>
  <si>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</si>
  <si>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</si>
  <si>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</si>
  <si>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</si>
  <si>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</si>
  <si>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</si>
  <si>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</si>
  <si>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</si>
  <si>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</si>
  <si>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</si>
  <si>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</si>
  <si>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</si>
  <si>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</si>
  <si>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</si>
  <si>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</si>
  <si>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</si>
  <si>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</si>
  <si>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</si>
  <si>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</si>
  <si>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</si>
  <si>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</si>
  <si>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</si>
  <si>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</si>
  <si>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</si>
  <si>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</si>
  <si>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</si>
  <si>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</si>
  <si>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</si>
  <si>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</si>
  <si>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</si>
  <si>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</si>
  <si>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</si>
  <si>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</si>
  <si>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</si>
  <si>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</si>
  <si>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</si>
  <si>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</si>
  <si>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</si>
  <si>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</si>
  <si>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</si>
  <si>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</si>
  <si>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</si>
  <si>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</si>
  <si>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</si>
  <si>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</si>
  <si>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</si>
  <si>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</si>
  <si>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</si>
  <si>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</si>
  <si>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</si>
  <si>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</si>
  <si>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</si>
  <si>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</si>
  <si>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</si>
  <si>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</si>
  <si>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</si>
  <si>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</si>
  <si>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</si>
  <si>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</si>
  <si>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</si>
  <si>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</si>
  <si>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</si>
  <si>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</si>
  <si>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</si>
  <si>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</si>
  <si>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</si>
  <si>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</si>
  <si>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</si>
  <si>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</si>
  <si>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</si>
  <si>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</si>
  <si>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</si>
  <si>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</si>
  <si>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</si>
  <si>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</si>
  <si>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</si>
  <si>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</si>
  <si>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</si>
  <si>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</si>
  <si>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</si>
  <si>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</si>
  <si>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</si>
  <si>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</si>
  <si>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</si>
  <si>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</si>
  <si>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</si>
  <si>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</si>
  <si>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</si>
  <si>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</si>
  <si>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</si>
  <si>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</si>
  <si>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</si>
  <si>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</si>
  <si>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</si>
  <si>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</si>
  <si>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</si>
  <si>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Q_PO1100.0014</t>
  </si>
  <si>
    <t>Год раскрытия информации: 2026 год</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</si>
  <si>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</si>
  <si>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ВЛ 10/6 кВ - 7,776 км; КЛ 10/6 кВ - 1,122 км; КЛ 0.4 кВ - 3.399 км; КТП 630 кВА - 2шт; ТП  1600 кВА -1 шт.; КРУН -3 шт.</t>
  </si>
  <si>
    <t>Год 2030</t>
  </si>
  <si>
    <t>по состоянию на 01.01.2026</t>
  </si>
  <si>
    <t>1 цепная ВЛ 10/6 кВ - 7,776 км 
КЛ 10/6 кВ - 1,122 км 
КЛ 0.4 кВ - 3.399 км 
КТП 630 кВА - 2шт. 
ТП  1600 кВА -1 шт. 
КРУН -3 шт.</t>
  </si>
  <si>
    <t>4.46 МВА; 12,3 км; 3 шт.</t>
  </si>
  <si>
    <t>Реализация возможна в установленные сроки</t>
  </si>
  <si>
    <t>МВА 2 трансформаторная - 1.03 млн. руб. без НДС за 1шт.
МВА 1 трансформаторная - 0.21 млн. руб. без НДС за 1шт.
1 цепная ВЛ 10/6 кВ - 0.21 млн. руб. без НДС за 1 км
КЛ - 0.26 млн. руб за 1 км
КРУН -  0.039 млн. руб. за 1 шт.</t>
  </si>
  <si>
    <t>Кад работы</t>
  </si>
  <si>
    <t>Кап.ремонт</t>
  </si>
  <si>
    <t>Доход (до налога на прибыль)</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</si>
  <si>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</si>
  <si>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</si>
  <si>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</si>
  <si>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</si>
  <si>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7-КЭСА от 14.04.2026).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</si>
  <si>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Е-46948/26  от 16.02.2026</t>
  </si>
  <si>
    <t xml:space="preserve">В результате приобретения электросетевых активов, принадлежащего ООО "СРК", произойдет прирост условных единиц в количестве 112.19 у.е. и увеличение объема НВВ Общества.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</si>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</sst>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 numFmtId="176" formatCode="_-* #,##0.00[$€-1]_-;\-* #,##0.00[$€-1]_-;_-* &quot;-&quot;??[$€-1]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9"/>
      <color theme="1"/>
      <name val="Tahoma"/>
      <family val="2"/>
      <charset val="204"/>
    </font>
    <font>
      <sz val="8"/>
      <name val="Arial"/>
      <family val="2"/>
    </font>
    <font>
      <b/>
      <sz val="14"/>
      <name val="Franklin Gothic Medium"/>
      <family val="2"/>
      <charset val="204"/>
    </font>
    <font>
      <sz val="10"/>
      <name val="Arial Cyr"/>
      <family val="2"/>
      <charset val="204"/>
    </font>
    <font>
      <b/>
      <i/>
      <sz val="11"/>
      <name val="Times New Roman"/>
      <family val="1"/>
      <charset val="204"/>
    </font>
    <font>
      <sz val="11"/>
      <name val="Arial"/>
      <family val="2"/>
      <charset val="204"/>
    </font>
    <font>
      <i/>
      <sz val="11"/>
      <name val="Arial"/>
      <family val="2"/>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CC"/>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rgb="FFB2B2B2"/>
      </left>
      <right style="thin">
        <color rgb="FFB2B2B2"/>
      </right>
      <top style="thin">
        <color rgb="FFB2B2B2"/>
      </top>
      <bottom style="thin">
        <color rgb="FFB2B2B2"/>
      </bottom>
      <diagonal/>
    </border>
  </borders>
  <cellStyleXfs count="14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57" fillId="0" borderId="0"/>
    <xf numFmtId="9" fontId="58" fillId="0" borderId="0" applyFont="0" applyFill="0" applyBorder="0" applyAlignment="0" applyProtection="0"/>
    <xf numFmtId="38" fontId="59" fillId="0" borderId="0">
      <alignment vertical="top"/>
    </xf>
    <xf numFmtId="165" fontId="57" fillId="0" borderId="0" applyFont="0" applyFill="0" applyBorder="0" applyAlignment="0" applyProtection="0"/>
    <xf numFmtId="164" fontId="1" fillId="0" borderId="0" applyFont="0" applyFill="0" applyBorder="0" applyAlignment="0" applyProtection="0"/>
    <xf numFmtId="0" fontId="44" fillId="0" borderId="0"/>
    <xf numFmtId="164" fontId="1"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0" fontId="1" fillId="26" borderId="41" applyNumberFormat="0" applyFont="0" applyAlignment="0" applyProtection="0"/>
    <xf numFmtId="9" fontId="1" fillId="0" borderId="0" applyFont="0" applyFill="0" applyBorder="0" applyAlignment="0" applyProtection="0"/>
    <xf numFmtId="166" fontId="1" fillId="0" borderId="0" applyFont="0" applyFill="0" applyBorder="0" applyAlignment="0" applyProtection="0"/>
    <xf numFmtId="0" fontId="44" fillId="0" borderId="0"/>
    <xf numFmtId="0" fontId="1" fillId="0" borderId="0"/>
    <xf numFmtId="9" fontId="1" fillId="0" borderId="0" applyFont="0" applyFill="0" applyBorder="0" applyAlignment="0" applyProtection="0"/>
    <xf numFmtId="0" fontId="62" fillId="0" borderId="0"/>
    <xf numFmtId="0" fontId="44" fillId="0" borderId="0"/>
    <xf numFmtId="9" fontId="29" fillId="0" borderId="0" applyFill="0" applyBorder="0" applyAlignment="0" applyProtection="0"/>
    <xf numFmtId="0" fontId="29" fillId="0" borderId="0"/>
    <xf numFmtId="0" fontId="29" fillId="0" borderId="0"/>
    <xf numFmtId="0" fontId="1" fillId="0" borderId="0"/>
    <xf numFmtId="9" fontId="1" fillId="0" borderId="0" applyFont="0" applyFill="0" applyBorder="0" applyAlignment="0" applyProtection="0"/>
    <xf numFmtId="9" fontId="44" fillId="0" borderId="0" applyFont="0" applyFill="0" applyBorder="0" applyAlignment="0" applyProtection="0"/>
    <xf numFmtId="0" fontId="1" fillId="0" borderId="0"/>
    <xf numFmtId="0" fontId="1" fillId="26" borderId="41" applyNumberFormat="0" applyFont="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6" fontId="44" fillId="0" borderId="0" applyFont="0" applyFill="0" applyBorder="0" applyAlignment="0" applyProtection="0"/>
    <xf numFmtId="0" fontId="1" fillId="0" borderId="0"/>
    <xf numFmtId="0" fontId="1" fillId="26" borderId="41" applyNumberFormat="0" applyFont="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44" fillId="0" borderId="0"/>
    <xf numFmtId="0" fontId="63" fillId="0" borderId="0"/>
    <xf numFmtId="0" fontId="59" fillId="0" borderId="0"/>
    <xf numFmtId="166" fontId="44" fillId="0" borderId="0" applyFont="0" applyFill="0" applyBorder="0" applyAlignment="0" applyProtection="0"/>
    <xf numFmtId="0" fontId="1" fillId="0" borderId="0"/>
    <xf numFmtId="176" fontId="3" fillId="0" borderId="0"/>
    <xf numFmtId="166" fontId="1" fillId="0" borderId="0" applyFont="0" applyFill="0" applyBorder="0" applyAlignment="0" applyProtection="0"/>
    <xf numFmtId="0" fontId="44" fillId="0" borderId="0"/>
    <xf numFmtId="176" fontId="44" fillId="23" borderId="18"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0" fontId="64" fillId="0" borderId="0" applyBorder="0">
      <alignment horizontal="center" vertical="center" wrapText="1"/>
    </xf>
    <xf numFmtId="9" fontId="44" fillId="0" borderId="0" applyFont="0" applyFill="0" applyBorder="0" applyAlignment="0" applyProtection="0"/>
    <xf numFmtId="9" fontId="1" fillId="0" borderId="0" applyFont="0" applyFill="0" applyBorder="0" applyAlignment="0" applyProtection="0"/>
    <xf numFmtId="176" fontId="65" fillId="0" borderId="0"/>
    <xf numFmtId="0" fontId="11" fillId="0" borderId="0"/>
    <xf numFmtId="0" fontId="11" fillId="0" borderId="0"/>
    <xf numFmtId="0" fontId="1" fillId="0" borderId="0"/>
    <xf numFmtId="0" fontId="1" fillId="0" borderId="0"/>
    <xf numFmtId="0" fontId="3" fillId="0" borderId="0"/>
    <xf numFmtId="0" fontId="1" fillId="26" borderId="41" applyNumberFormat="0" applyFont="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165" fontId="44" fillId="0" borderId="0" applyFon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4" xfId="2" quotePrefix="1"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6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7" fillId="0" borderId="1" xfId="70" applyFont="1" applyBorder="1" applyAlignment="1">
      <alignment horizontal="left" vertical="center" wrapText="1"/>
    </xf>
    <xf numFmtId="0" fontId="43" fillId="0" borderId="1" xfId="70" applyFont="1" applyBorder="1" applyAlignment="1">
      <alignment horizontal="left" vertical="center" wrapText="1"/>
    </xf>
    <xf numFmtId="4" fontId="47"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2" fillId="0" borderId="1" xfId="41" applyFont="1" applyBorder="1" applyAlignment="1">
      <alignment horizontal="center" vertical="center" wrapText="1"/>
    </xf>
    <xf numFmtId="2" fontId="40" fillId="0" borderId="35" xfId="2" applyNumberFormat="1" applyFont="1" applyBorder="1" applyAlignment="1">
      <alignment horizontal="justify" vertical="top" wrapText="1"/>
    </xf>
    <xf numFmtId="2" fontId="40" fillId="0" borderId="32" xfId="2" applyNumberFormat="1" applyFont="1" applyBorder="1" applyAlignment="1">
      <alignment horizontal="justify" vertical="top" wrapText="1"/>
    </xf>
    <xf numFmtId="0" fontId="38"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2" fillId="0" borderId="10" xfId="41" applyFont="1" applyBorder="1" applyAlignment="1">
      <alignment horizontal="center" vertical="center" wrapText="1"/>
    </xf>
    <xf numFmtId="0" fontId="11" fillId="0" borderId="10" xfId="4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Font="1" applyFill="1" applyBorder="1" applyAlignment="1">
      <alignment horizontal="center" vertical="top" wrapText="1"/>
    </xf>
    <xf numFmtId="0" fontId="42"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49"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0"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2"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41" fillId="0" borderId="0" xfId="0" applyFont="1" applyFill="1" applyAlignment="1">
      <alignment horizontal="center" vertical="center"/>
    </xf>
    <xf numFmtId="3" fontId="40" fillId="0" borderId="36" xfId="0" applyNumberFormat="1" applyFont="1" applyFill="1" applyBorder="1" applyAlignment="1">
      <alignment vertical="center"/>
    </xf>
    <xf numFmtId="0" fontId="41" fillId="0" borderId="0" xfId="0" applyFont="1" applyFill="1" applyAlignment="1">
      <alignment vertical="center"/>
    </xf>
    <xf numFmtId="0" fontId="40" fillId="0" borderId="0" xfId="0" applyFont="1" applyFill="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3" fontId="40" fillId="0" borderId="38"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171" fontId="40" fillId="0" borderId="39" xfId="0" applyNumberFormat="1" applyFont="1" applyFill="1" applyBorder="1" applyAlignment="1">
      <alignment vertical="center"/>
    </xf>
    <xf numFmtId="10" fontId="40" fillId="0" borderId="38" xfId="0" applyNumberFormat="1" applyFont="1" applyFill="1" applyBorder="1" applyAlignment="1">
      <alignment vertical="center"/>
    </xf>
    <xf numFmtId="9" fontId="40" fillId="0" borderId="39" xfId="0" applyNumberFormat="1" applyFont="1" applyFill="1" applyBorder="1" applyAlignment="1">
      <alignment vertical="center"/>
    </xf>
    <xf numFmtId="10" fontId="40" fillId="0" borderId="37"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Fill="1" applyBorder="1" applyAlignment="1">
      <alignment vertical="center"/>
    </xf>
    <xf numFmtId="0" fontId="41" fillId="0" borderId="26" xfId="0" applyFont="1" applyFill="1" applyBorder="1" applyAlignment="1">
      <alignment vertical="center"/>
    </xf>
    <xf numFmtId="175" fontId="41" fillId="0" borderId="1" xfId="0" applyNumberFormat="1" applyFont="1" applyFill="1" applyBorder="1" applyAlignment="1">
      <alignment vertical="center"/>
    </xf>
    <xf numFmtId="175"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5" fontId="41" fillId="0" borderId="23" xfId="0" applyNumberFormat="1" applyFont="1" applyFill="1" applyBorder="1" applyAlignment="1">
      <alignment vertical="center"/>
    </xf>
    <xf numFmtId="169" fontId="40" fillId="0" borderId="0" xfId="0" applyNumberFormat="1" applyFont="1" applyFill="1" applyBorder="1" applyAlignment="1">
      <alignment horizontal="center" vertical="center"/>
    </xf>
    <xf numFmtId="172" fontId="40" fillId="0" borderId="1" xfId="0" applyNumberFormat="1" applyFont="1" applyFill="1" applyBorder="1" applyAlignment="1">
      <alignment horizontal="center" vertical="center"/>
    </xf>
    <xf numFmtId="171"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40" fillId="0" borderId="1" xfId="0" applyFont="1" applyFill="1" applyBorder="1" applyAlignment="1">
      <alignment horizontal="left" vertical="center" wrapText="1" indent="3"/>
    </xf>
    <xf numFmtId="0" fontId="40" fillId="0" borderId="1" xfId="0" applyFont="1" applyFill="1" applyBorder="1" applyAlignment="1">
      <alignment vertical="center"/>
    </xf>
    <xf numFmtId="4" fontId="40" fillId="0" borderId="1" xfId="78" applyNumberFormat="1" applyFont="1" applyFill="1" applyBorder="1" applyAlignment="1">
      <alignment vertical="center"/>
    </xf>
    <xf numFmtId="3" fontId="40" fillId="0" borderId="1" xfId="78" applyNumberFormat="1" applyFont="1" applyFill="1" applyBorder="1" applyAlignment="1">
      <alignment vertical="center"/>
    </xf>
    <xf numFmtId="3" fontId="40" fillId="0" borderId="1" xfId="0" applyNumberFormat="1" applyFont="1" applyFill="1" applyBorder="1" applyAlignment="1">
      <alignment vertical="center"/>
    </xf>
    <xf numFmtId="4" fontId="40" fillId="0" borderId="1" xfId="0" applyNumberFormat="1" applyFont="1" applyFill="1" applyBorder="1" applyAlignment="1">
      <alignment vertical="center"/>
    </xf>
    <xf numFmtId="4" fontId="40" fillId="0" borderId="0" xfId="0" applyNumberFormat="1" applyFont="1" applyFill="1" applyAlignment="1">
      <alignment vertical="center"/>
    </xf>
    <xf numFmtId="0" fontId="66" fillId="0" borderId="0" xfId="0" applyFont="1" applyFill="1" applyBorder="1" applyAlignment="1">
      <alignment horizontal="center" vertical="center" wrapText="1"/>
    </xf>
    <xf numFmtId="0" fontId="66" fillId="0" borderId="0" xfId="0" applyFont="1" applyFill="1" applyAlignment="1">
      <alignment vertical="center"/>
    </xf>
    <xf numFmtId="4" fontId="68" fillId="0" borderId="0" xfId="77" applyNumberFormat="1" applyFont="1" applyFill="1" applyAlignment="1" applyProtection="1">
      <alignment vertical="center"/>
    </xf>
    <xf numFmtId="0" fontId="40" fillId="0" borderId="0" xfId="0" applyFont="1" applyFill="1" applyBorder="1" applyAlignment="1">
      <alignment vertical="center"/>
    </xf>
    <xf numFmtId="3" fontId="40" fillId="0" borderId="0" xfId="0" applyNumberFormat="1" applyFont="1" applyFill="1" applyBorder="1" applyAlignment="1">
      <alignment vertical="center"/>
    </xf>
    <xf numFmtId="3" fontId="40" fillId="0" borderId="0" xfId="0" applyNumberFormat="1" applyFont="1" applyFill="1" applyAlignment="1">
      <alignment vertical="center"/>
    </xf>
    <xf numFmtId="164" fontId="67" fillId="0" borderId="0" xfId="77" applyNumberFormat="1" applyFont="1" applyFill="1" applyAlignment="1" applyProtection="1">
      <alignment vertical="center"/>
    </xf>
    <xf numFmtId="0" fontId="69" fillId="0" borderId="0" xfId="0" applyFont="1" applyFill="1" applyAlignment="1" applyProtection="1">
      <alignment horizontal="center"/>
    </xf>
    <xf numFmtId="0" fontId="69" fillId="0" borderId="0" xfId="0" applyFont="1" applyFill="1" applyProtection="1"/>
    <xf numFmtId="0" fontId="67" fillId="0" borderId="0" xfId="1" applyFont="1" applyFill="1"/>
    <xf numFmtId="0" fontId="67" fillId="0" borderId="0" xfId="1" applyFont="1" applyFill="1" applyBorder="1"/>
    <xf numFmtId="0" fontId="40" fillId="0" borderId="0" xfId="1" applyFont="1" applyFill="1"/>
    <xf numFmtId="0" fontId="40" fillId="0" borderId="0" xfId="1" applyFont="1" applyFill="1" applyAlignment="1">
      <alignment horizontal="center" vertical="center" wrapText="1"/>
    </xf>
    <xf numFmtId="0" fontId="41" fillId="0" borderId="0" xfId="0" applyFont="1" applyFill="1" applyAlignment="1">
      <alignment horizontal="left" vertical="center"/>
    </xf>
    <xf numFmtId="0" fontId="40" fillId="0" borderId="36" xfId="0" applyFont="1" applyFill="1" applyBorder="1" applyAlignment="1">
      <alignment vertical="center"/>
    </xf>
    <xf numFmtId="0" fontId="40" fillId="0" borderId="37" xfId="0" applyFont="1" applyFill="1" applyBorder="1" applyAlignment="1">
      <alignment vertical="center"/>
    </xf>
    <xf numFmtId="0" fontId="40" fillId="0" borderId="38" xfId="0" applyFont="1" applyFill="1" applyBorder="1" applyAlignment="1">
      <alignment vertical="center"/>
    </xf>
    <xf numFmtId="0" fontId="40" fillId="0" borderId="0" xfId="0" applyFont="1" applyFill="1" applyAlignment="1">
      <alignment horizontal="right" vertical="center"/>
    </xf>
    <xf numFmtId="0" fontId="40" fillId="0" borderId="39" xfId="0" applyFont="1" applyFill="1" applyBorder="1" applyAlignment="1">
      <alignment vertical="center"/>
    </xf>
    <xf numFmtId="0" fontId="40" fillId="0" borderId="25" xfId="0" applyFont="1" applyFill="1" applyBorder="1" applyAlignment="1">
      <alignment vertical="center"/>
    </xf>
    <xf numFmtId="2" fontId="40" fillId="0" borderId="0" xfId="0" applyNumberFormat="1" applyFont="1" applyFill="1" applyAlignment="1">
      <alignment vertical="center"/>
    </xf>
    <xf numFmtId="0" fontId="40" fillId="0" borderId="40" xfId="0" applyFont="1" applyFill="1" applyBorder="1" applyAlignment="1">
      <alignment vertical="center"/>
    </xf>
    <xf numFmtId="0" fontId="40" fillId="0" borderId="28" xfId="0" applyFont="1" applyFill="1" applyBorder="1" applyAlignment="1">
      <alignment horizontal="left" vertical="center"/>
    </xf>
    <xf numFmtId="1" fontId="41" fillId="0" borderId="27" xfId="0" applyNumberFormat="1" applyFont="1" applyFill="1" applyBorder="1" applyAlignment="1">
      <alignment horizontal="center" vertical="center"/>
    </xf>
    <xf numFmtId="0" fontId="40" fillId="0" borderId="26" xfId="0" applyFont="1" applyFill="1" applyBorder="1" applyAlignment="1">
      <alignment vertical="center"/>
    </xf>
    <xf numFmtId="0" fontId="40" fillId="0" borderId="24" xfId="0" applyFont="1" applyFill="1" applyBorder="1" applyAlignment="1">
      <alignment vertical="center"/>
    </xf>
    <xf numFmtId="0" fontId="40" fillId="0" borderId="2" xfId="0" applyFont="1" applyFill="1" applyBorder="1" applyAlignment="1">
      <alignment vertical="center"/>
    </xf>
    <xf numFmtId="3" fontId="40" fillId="0" borderId="2" xfId="0" applyNumberFormat="1" applyFont="1" applyFill="1" applyBorder="1" applyAlignment="1">
      <alignment vertical="center"/>
    </xf>
    <xf numFmtId="4" fontId="40" fillId="0" borderId="2" xfId="0" applyNumberFormat="1" applyFont="1" applyFill="1" applyBorder="1" applyAlignment="1">
      <alignment vertical="center"/>
    </xf>
    <xf numFmtId="0" fontId="41" fillId="0" borderId="1" xfId="0" applyFont="1" applyFill="1" applyBorder="1" applyAlignment="1">
      <alignment horizontal="justify" vertical="center" wrapText="1"/>
    </xf>
    <xf numFmtId="4" fontId="41" fillId="0" borderId="1" xfId="0" applyNumberFormat="1" applyFont="1" applyFill="1" applyBorder="1" applyAlignment="1">
      <alignment vertical="center"/>
    </xf>
    <xf numFmtId="3" fontId="41" fillId="0" borderId="1" xfId="0" applyNumberFormat="1" applyFont="1" applyFill="1" applyBorder="1" applyAlignment="1">
      <alignment vertical="center"/>
    </xf>
    <xf numFmtId="1" fontId="41" fillId="0" borderId="27" xfId="0" applyNumberFormat="1" applyFont="1" applyFill="1" applyBorder="1" applyAlignment="1">
      <alignment horizontal="center" vertical="center" wrapText="1"/>
    </xf>
    <xf numFmtId="0" fontId="40" fillId="0" borderId="26" xfId="0" applyFont="1" applyFill="1" applyBorder="1" applyAlignment="1">
      <alignment horizontal="left" vertical="center"/>
    </xf>
    <xf numFmtId="175" fontId="40" fillId="0" borderId="0" xfId="0" applyNumberFormat="1" applyFont="1" applyFill="1" applyAlignment="1">
      <alignment vertical="center"/>
    </xf>
    <xf numFmtId="0" fontId="40"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2" fillId="0" borderId="0" xfId="0" applyNumberFormat="1" applyFont="1" applyAlignment="1">
      <alignment vertical="center"/>
    </xf>
    <xf numFmtId="0" fontId="9" fillId="0" borderId="0" xfId="1"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60"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0" applyFont="1" applyFill="1" applyAlignment="1" applyProtection="1">
      <alignment horizontal="center" vertical="center" wrapText="1"/>
    </xf>
    <xf numFmtId="0" fontId="41" fillId="0" borderId="0" xfId="0" applyFont="1" applyFill="1" applyAlignment="1">
      <alignment horizontal="center" vertical="center"/>
    </xf>
    <xf numFmtId="0" fontId="9" fillId="0" borderId="0" xfId="1" applyNumberFormat="1" applyFont="1" applyAlignment="1">
      <alignment horizontal="center" vertical="center"/>
    </xf>
    <xf numFmtId="0" fontId="42" fillId="0" borderId="0" xfId="0" applyNumberFormat="1" applyFont="1" applyAlignment="1">
      <alignment horizontal="center" vertical="center"/>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Alignment="1">
      <alignment horizontal="center" vertical="top" wrapText="1"/>
    </xf>
    <xf numFmtId="0" fontId="61" fillId="0" borderId="0" xfId="1"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Border="1" applyAlignment="1">
      <alignment horizontal="center" vertical="center" wrapText="1"/>
    </xf>
    <xf numFmtId="0" fontId="60" fillId="0" borderId="0" xfId="1" applyFont="1" applyAlignment="1">
      <alignment horizontal="center" vertical="center"/>
    </xf>
    <xf numFmtId="0" fontId="36" fillId="0" borderId="0" xfId="1" applyFont="1" applyAlignment="1">
      <alignment horizontal="center" vertical="center"/>
    </xf>
    <xf numFmtId="0" fontId="38" fillId="0" borderId="0" xfId="1" applyFont="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14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My_model_VT_111202" xfId="9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xfId="12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126"/>
    <cellStyle name="Обычный 100 2" xfId="89"/>
    <cellStyle name="Обычный 11" xfId="79"/>
    <cellStyle name="Обычный 110" xfId="86"/>
    <cellStyle name="Обычный 110 2" xfId="98"/>
    <cellStyle name="Обычный 110 2 2" xfId="106"/>
    <cellStyle name="Обычный 110 2 3" xfId="116"/>
    <cellStyle name="Обычный 110 2 4" xfId="135"/>
    <cellStyle name="Обычный 12 2" xfId="40"/>
    <cellStyle name="Обычный 2" xfId="3"/>
    <cellStyle name="Обычный 2 2" xfId="62"/>
    <cellStyle name="Обычный 2 2 2" xfId="104"/>
    <cellStyle name="Обычный 2 2 3" xfId="130"/>
    <cellStyle name="Обычный 2 2 4" xfId="96"/>
    <cellStyle name="Обычный 2 26" xfId="85"/>
    <cellStyle name="Обычный 2 26 2" xfId="119"/>
    <cellStyle name="Обычный 2 3" xfId="67"/>
    <cellStyle name="Обычный 2 3 2" xfId="112"/>
    <cellStyle name="Обычный 2 4" xfId="113"/>
    <cellStyle name="Обычный 2 5" xfId="131"/>
    <cellStyle name="Обычный 2 54 2" xfId="88"/>
    <cellStyle name="Обычный 2 6" xfId="81"/>
    <cellStyle name="Обычный 2_НВВ - сети долгосрочный (15.07) - передано на оформление 2" xfId="77"/>
    <cellStyle name="Обычный 23" xfId="128"/>
    <cellStyle name="Обычный 3" xfId="2"/>
    <cellStyle name="Обычный 3 2" xfId="41"/>
    <cellStyle name="Обычный 3 2 2 2" xfId="42"/>
    <cellStyle name="Обычный 3 21" xfId="63"/>
    <cellStyle name="Обычный 3 3" xfId="93"/>
    <cellStyle name="Обычный 4" xfId="43"/>
    <cellStyle name="Обычный 4 2" xfId="44"/>
    <cellStyle name="Обычный 4 2 2" xfId="129"/>
    <cellStyle name="Обычный 4 3" xfId="109"/>
    <cellStyle name="Обычный 5" xfId="45"/>
    <cellStyle name="Обычный 5 2" xfId="117"/>
    <cellStyle name="Обычный 5 4" xfId="70"/>
    <cellStyle name="Обычный 6" xfId="46"/>
    <cellStyle name="Обычный 6 2" xfId="47"/>
    <cellStyle name="Обычный 6 2 2" xfId="48"/>
    <cellStyle name="Обычный 6 2 3" xfId="49"/>
    <cellStyle name="Обычный 6 2 4" xfId="127"/>
    <cellStyle name="Обычный 6 3" xfId="114"/>
    <cellStyle name="Обычный 7" xfId="1"/>
    <cellStyle name="Обычный 7 2" xfId="50"/>
    <cellStyle name="Обычный 7 3" xfId="71"/>
    <cellStyle name="Обычный 8" xfId="51"/>
    <cellStyle name="Обычный 8 2" xfId="138"/>
    <cellStyle name="Обычный 9" xfId="69"/>
    <cellStyle name="Обычный 9 2" xfId="142"/>
    <cellStyle name="Обычный_Форматы по компаниям_last" xfId="52"/>
    <cellStyle name="Плохой 2" xfId="53"/>
    <cellStyle name="Пояснение 2" xfId="54"/>
    <cellStyle name="Примечание 2" xfId="55"/>
    <cellStyle name="Примечание 2 2" xfId="97"/>
    <cellStyle name="Примечание 2 2 2" xfId="105"/>
    <cellStyle name="Примечание 2 2 3" xfId="132"/>
    <cellStyle name="Примечание 2 3" xfId="82"/>
    <cellStyle name="Примечание 54 2" xfId="120"/>
    <cellStyle name="Процентный 18 2" xfId="121"/>
    <cellStyle name="Процентный 2" xfId="64"/>
    <cellStyle name="Процентный 2 2" xfId="87"/>
    <cellStyle name="Процентный 2 3" xfId="95"/>
    <cellStyle name="Процентный 2 4" xfId="100"/>
    <cellStyle name="Процентный 2 4 2" xfId="108"/>
    <cellStyle name="Процентный 2 4 3" xfId="134"/>
    <cellStyle name="Процентный 2 43 2" xfId="90"/>
    <cellStyle name="Процентный 2 5" xfId="136"/>
    <cellStyle name="Процентный 2 6" xfId="83"/>
    <cellStyle name="Процентный 3" xfId="65"/>
    <cellStyle name="Процентный 3 2" xfId="94"/>
    <cellStyle name="Процентный 4" xfId="73"/>
    <cellStyle name="Процентный 4 2" xfId="110"/>
    <cellStyle name="Процентный 5" xfId="124"/>
    <cellStyle name="Процентный 6" xfId="111"/>
    <cellStyle name="Процентный 7" xfId="125"/>
    <cellStyle name="Процентный 8" xfId="141"/>
    <cellStyle name="Процентный 9" xfId="80"/>
    <cellStyle name="Связанная ячейка 2" xfId="56"/>
    <cellStyle name="Стиль 1" xfId="66"/>
    <cellStyle name="Стиль 1 17 3" xfId="91"/>
    <cellStyle name="Стиль 1 2" xfId="74"/>
    <cellStyle name="Текст предупреждения 2" xfId="57"/>
    <cellStyle name="Финансовый" xfId="78" builtinId="3"/>
    <cellStyle name="Финансовый 2" xfId="58"/>
    <cellStyle name="Финансовый 2 2" xfId="115"/>
    <cellStyle name="Финансовый 2 2 2 2 2" xfId="59"/>
    <cellStyle name="Финансовый 2 5" xfId="84"/>
    <cellStyle name="Финансовый 2 5 2" xfId="99"/>
    <cellStyle name="Финансовый 2 5 2 2" xfId="107"/>
    <cellStyle name="Финансовый 2 5 2 3" xfId="133"/>
    <cellStyle name="Финансовый 2 5 3" xfId="118"/>
    <cellStyle name="Финансовый 2 5 4" xfId="140"/>
    <cellStyle name="Финансовый 24 3" xfId="68"/>
    <cellStyle name="Финансовый 3" xfId="60"/>
    <cellStyle name="Финансовый 3 2" xfId="101"/>
    <cellStyle name="Финансовый 4" xfId="75"/>
    <cellStyle name="Финансовый 4 2" xfId="143"/>
    <cellStyle name="Финансовый 4 3" xfId="103"/>
    <cellStyle name="Финансовый 5" xfId="76"/>
    <cellStyle name="Финансовый 5 2" xfId="122"/>
    <cellStyle name="Финансовый 6" xfId="137"/>
    <cellStyle name="Финансовый 7" xfId="139"/>
    <cellStyle name="Финансовый 8" xfId="10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собственный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6942-4281-B58B-AE138CCBEE9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6942-4281-B58B-AE138CCBEE9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756987</xdr:colOff>
      <xdr:row>81</xdr:row>
      <xdr:rowOff>185487</xdr:rowOff>
    </xdr:from>
    <xdr:to>
      <xdr:col>38</xdr:col>
      <xdr:colOff>49713</xdr:colOff>
      <xdr:row>81</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48</xdr:row>
      <xdr:rowOff>185487</xdr:rowOff>
    </xdr:from>
    <xdr:to>
      <xdr:col>38</xdr:col>
      <xdr:colOff>49713</xdr:colOff>
      <xdr:row>48</xdr:row>
      <xdr:rowOff>185489</xdr:rowOff>
    </xdr:to>
    <xdr:cxnSp macro="">
      <xdr:nvCxnSpPr>
        <xdr:cNvPr id="4" name="Прямая соединительная линия 3">
          <a:extLst>
            <a:ext uri="{FF2B5EF4-FFF2-40B4-BE49-F238E27FC236}">
              <a16:creationId xmlns:a16="http://schemas.microsoft.com/office/drawing/2014/main" id="{0D686518-296B-4CB9-8CBC-A0240BBDC42E}"/>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48</xdr:row>
      <xdr:rowOff>185487</xdr:rowOff>
    </xdr:from>
    <xdr:to>
      <xdr:col>38</xdr:col>
      <xdr:colOff>49713</xdr:colOff>
      <xdr:row>48</xdr:row>
      <xdr:rowOff>185489</xdr:rowOff>
    </xdr:to>
    <xdr:cxnSp macro="">
      <xdr:nvCxnSpPr>
        <xdr:cNvPr id="6" name="Прямая соединительная линия 5">
          <a:extLst>
            <a:ext uri="{FF2B5EF4-FFF2-40B4-BE49-F238E27FC236}">
              <a16:creationId xmlns:a16="http://schemas.microsoft.com/office/drawing/2014/main" id="{6FB2058A-8EBB-4799-A309-D3BF6F71522B}"/>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52</xdr:row>
      <xdr:rowOff>185487</xdr:rowOff>
    </xdr:from>
    <xdr:to>
      <xdr:col>38</xdr:col>
      <xdr:colOff>49713</xdr:colOff>
      <xdr:row>52</xdr:row>
      <xdr:rowOff>185489</xdr:rowOff>
    </xdr:to>
    <xdr:cxnSp macro="">
      <xdr:nvCxnSpPr>
        <xdr:cNvPr id="7" name="Прямая соединительная линия 6">
          <a:extLst>
            <a:ext uri="{FF2B5EF4-FFF2-40B4-BE49-F238E27FC236}">
              <a16:creationId xmlns:a16="http://schemas.microsoft.com/office/drawing/2014/main" id="{37DFB1C7-6239-4ACB-A5DE-234FB8A2B82A}"/>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46</xdr:row>
      <xdr:rowOff>185487</xdr:rowOff>
    </xdr:from>
    <xdr:to>
      <xdr:col>39</xdr:col>
      <xdr:colOff>49713</xdr:colOff>
      <xdr:row>46</xdr:row>
      <xdr:rowOff>185489</xdr:rowOff>
    </xdr:to>
    <xdr:cxnSp macro="">
      <xdr:nvCxnSpPr>
        <xdr:cNvPr id="8" name="Прямая соединительная линия 7">
          <a:extLst>
            <a:ext uri="{FF2B5EF4-FFF2-40B4-BE49-F238E27FC236}">
              <a16:creationId xmlns:a16="http://schemas.microsoft.com/office/drawing/2014/main" id="{342469A1-D66A-4E0D-B96E-54C1343BDC73}"/>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46</xdr:row>
      <xdr:rowOff>185487</xdr:rowOff>
    </xdr:from>
    <xdr:to>
      <xdr:col>39</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5B4FED9F-C3C2-4CF5-B3C0-63B91B1CEE42}"/>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50</xdr:row>
      <xdr:rowOff>185487</xdr:rowOff>
    </xdr:from>
    <xdr:to>
      <xdr:col>39</xdr:col>
      <xdr:colOff>49713</xdr:colOff>
      <xdr:row>50</xdr:row>
      <xdr:rowOff>185489</xdr:rowOff>
    </xdr:to>
    <xdr:cxnSp macro="">
      <xdr:nvCxnSpPr>
        <xdr:cNvPr id="11" name="Прямая соединительная линия 10">
          <a:extLst>
            <a:ext uri="{FF2B5EF4-FFF2-40B4-BE49-F238E27FC236}">
              <a16:creationId xmlns:a16="http://schemas.microsoft.com/office/drawing/2014/main" id="{58F98494-5721-4C79-8431-E399336099B8}"/>
            </a:ext>
          </a:extLst>
        </xdr:cNvPr>
        <xdr:cNvCxnSpPr/>
      </xdr:nvCxnSpPr>
      <xdr:spPr>
        <a:xfrm>
          <a:off x="48667737" y="93866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48</xdr:row>
      <xdr:rowOff>185487</xdr:rowOff>
    </xdr:from>
    <xdr:to>
      <xdr:col>39</xdr:col>
      <xdr:colOff>49713</xdr:colOff>
      <xdr:row>48</xdr:row>
      <xdr:rowOff>185489</xdr:rowOff>
    </xdr:to>
    <xdr:cxnSp macro="">
      <xdr:nvCxnSpPr>
        <xdr:cNvPr id="13" name="Прямая соединительная линия 12">
          <a:extLst>
            <a:ext uri="{FF2B5EF4-FFF2-40B4-BE49-F238E27FC236}">
              <a16:creationId xmlns:a16="http://schemas.microsoft.com/office/drawing/2014/main" id="{DBE241FF-9DE5-43C5-BD46-012E3A3269EB}"/>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48</xdr:row>
      <xdr:rowOff>185487</xdr:rowOff>
    </xdr:from>
    <xdr:to>
      <xdr:col>39</xdr:col>
      <xdr:colOff>49713</xdr:colOff>
      <xdr:row>48</xdr:row>
      <xdr:rowOff>185489</xdr:rowOff>
    </xdr:to>
    <xdr:cxnSp macro="">
      <xdr:nvCxnSpPr>
        <xdr:cNvPr id="14" name="Прямая соединительная линия 13">
          <a:extLst>
            <a:ext uri="{FF2B5EF4-FFF2-40B4-BE49-F238E27FC236}">
              <a16:creationId xmlns:a16="http://schemas.microsoft.com/office/drawing/2014/main" id="{741B9443-F540-4A58-A8B0-4FFB229784DC}"/>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52</xdr:row>
      <xdr:rowOff>185487</xdr:rowOff>
    </xdr:from>
    <xdr:to>
      <xdr:col>39</xdr:col>
      <xdr:colOff>49713</xdr:colOff>
      <xdr:row>52</xdr:row>
      <xdr:rowOff>185489</xdr:rowOff>
    </xdr:to>
    <xdr:cxnSp macro="">
      <xdr:nvCxnSpPr>
        <xdr:cNvPr id="15" name="Прямая соединительная линия 14">
          <a:extLst>
            <a:ext uri="{FF2B5EF4-FFF2-40B4-BE49-F238E27FC236}">
              <a16:creationId xmlns:a16="http://schemas.microsoft.com/office/drawing/2014/main" id="{E8970977-7BD3-46E5-900E-89902A798993}"/>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202408</xdr:colOff>
      <xdr:row>32</xdr:row>
      <xdr:rowOff>81644</xdr:rowOff>
    </xdr:from>
    <xdr:to>
      <xdr:col>11</xdr:col>
      <xdr:colOff>1061357</xdr:colOff>
      <xdr:row>46</xdr:row>
      <xdr:rowOff>71440</xdr:rowOff>
    </xdr:to>
    <xdr:graphicFrame macro="">
      <xdr:nvGraphicFramePr>
        <xdr:cNvPr id="16" name="Диаграмма 15">
          <a:extLst>
            <a:ext uri="{FF2B5EF4-FFF2-40B4-BE49-F238E27FC236}">
              <a16:creationId xmlns:a16="http://schemas.microsoft.com/office/drawing/2014/main" id="{DB40C675-8FF4-4F13-A358-EB6B91377D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49" t="s">
        <v>548</v>
      </c>
      <c r="B5" s="249"/>
      <c r="C5" s="249"/>
      <c r="D5" s="118"/>
      <c r="E5" s="118"/>
      <c r="F5" s="118"/>
      <c r="G5" s="118"/>
      <c r="H5" s="118"/>
      <c r="I5" s="118"/>
      <c r="J5" s="118"/>
    </row>
    <row r="6" spans="1:22" s="9" customFormat="1" ht="18.75" x14ac:dyDescent="0.3">
      <c r="A6" s="14"/>
      <c r="H6" s="13"/>
    </row>
    <row r="7" spans="1:22" s="9" customFormat="1" ht="18.75" x14ac:dyDescent="0.2">
      <c r="A7" s="253" t="s">
        <v>8</v>
      </c>
      <c r="B7" s="253"/>
      <c r="C7" s="25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4" t="s">
        <v>461</v>
      </c>
      <c r="B9" s="254"/>
      <c r="C9" s="254"/>
      <c r="D9" s="8"/>
      <c r="E9" s="8"/>
      <c r="F9" s="8"/>
      <c r="G9" s="8"/>
      <c r="H9" s="8"/>
      <c r="I9" s="11"/>
      <c r="J9" s="11"/>
      <c r="K9" s="11"/>
      <c r="L9" s="11"/>
      <c r="M9" s="11"/>
      <c r="N9" s="11"/>
      <c r="O9" s="11"/>
      <c r="P9" s="11"/>
      <c r="Q9" s="11"/>
      <c r="R9" s="11"/>
      <c r="S9" s="11"/>
      <c r="T9" s="11"/>
      <c r="U9" s="11"/>
      <c r="V9" s="11"/>
    </row>
    <row r="10" spans="1:22" s="9" customFormat="1" ht="18.75" x14ac:dyDescent="0.2">
      <c r="A10" s="250" t="s">
        <v>7</v>
      </c>
      <c r="B10" s="250"/>
      <c r="C10" s="25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4" t="s">
        <v>547</v>
      </c>
      <c r="B12" s="254"/>
      <c r="C12" s="254"/>
      <c r="D12" s="8"/>
      <c r="E12" s="8"/>
      <c r="F12" s="8"/>
      <c r="G12" s="8"/>
      <c r="H12" s="8"/>
      <c r="I12" s="11"/>
      <c r="J12" s="11"/>
      <c r="K12" s="11"/>
      <c r="L12" s="11"/>
      <c r="M12" s="11"/>
      <c r="N12" s="11"/>
      <c r="O12" s="11"/>
      <c r="P12" s="11"/>
      <c r="Q12" s="11"/>
      <c r="R12" s="11"/>
      <c r="S12" s="11"/>
      <c r="T12" s="11"/>
      <c r="U12" s="11"/>
      <c r="V12" s="11"/>
    </row>
    <row r="13" spans="1:22" s="9" customFormat="1" ht="18.75" x14ac:dyDescent="0.2">
      <c r="A13" s="250" t="s">
        <v>6</v>
      </c>
      <c r="B13" s="250"/>
      <c r="C13" s="25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55" t="s">
        <v>549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443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46"/>
      <c r="B24" s="247"/>
      <c r="C24" s="248"/>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567</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46"/>
      <c r="B39" s="247"/>
      <c r="C39" s="248"/>
    </row>
    <row r="40" spans="1:18" ht="63" x14ac:dyDescent="0.25">
      <c r="A40" s="23" t="s">
        <v>403</v>
      </c>
      <c r="B40" s="33" t="s">
        <v>456</v>
      </c>
      <c r="C40" s="30" t="s">
        <v>550</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46"/>
      <c r="B47" s="247"/>
      <c r="C47" s="247"/>
    </row>
    <row r="48" spans="1:18" ht="75.75" customHeight="1" x14ac:dyDescent="0.25">
      <c r="A48" s="23" t="s">
        <v>440</v>
      </c>
      <c r="B48" s="33" t="s">
        <v>454</v>
      </c>
      <c r="C48" s="162">
        <v>25.71</v>
      </c>
      <c r="D48" s="147"/>
    </row>
    <row r="49" spans="1:4" ht="71.25" customHeight="1" x14ac:dyDescent="0.25">
      <c r="A49" s="23" t="s">
        <v>407</v>
      </c>
      <c r="B49" s="33" t="s">
        <v>455</v>
      </c>
      <c r="C49" s="162">
        <v>21.29</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9" customFormat="1" ht="15.75" x14ac:dyDescent="0.2">
      <c r="A5" s="14"/>
    </row>
    <row r="6" spans="1:28" s="9" customFormat="1" ht="18.75" x14ac:dyDescent="0.2">
      <c r="A6" s="253" t="s">
        <v>8</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9"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9"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9" customFormat="1" ht="18.75" x14ac:dyDescent="0.2">
      <c r="A9" s="250" t="s">
        <v>7</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9"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9" customFormat="1" ht="18.75" x14ac:dyDescent="0.2">
      <c r="A11" s="259" t="str">
        <f>'1. паспорт местоположение'!A12:C12</f>
        <v>Q_PO1100.0014</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9"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
      <c r="U13" s="4"/>
      <c r="V13" s="4"/>
      <c r="W13" s="4"/>
      <c r="X13" s="4"/>
      <c r="Y13" s="4"/>
      <c r="Z13" s="4"/>
      <c r="AA13" s="4"/>
      <c r="AB13" s="4"/>
    </row>
    <row r="14" spans="1:28" s="3" customFormat="1" ht="36.75" customHeight="1" x14ac:dyDescent="0.2">
      <c r="A14" s="256"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418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4</v>
      </c>
      <c r="B19" s="260" t="s">
        <v>107</v>
      </c>
      <c r="C19" s="261" t="s">
        <v>311</v>
      </c>
      <c r="D19" s="260" t="s">
        <v>310</v>
      </c>
      <c r="E19" s="260" t="s">
        <v>106</v>
      </c>
      <c r="F19" s="260" t="s">
        <v>105</v>
      </c>
      <c r="G19" s="260" t="s">
        <v>306</v>
      </c>
      <c r="H19" s="260" t="s">
        <v>104</v>
      </c>
      <c r="I19" s="260" t="s">
        <v>103</v>
      </c>
      <c r="J19" s="260" t="s">
        <v>102</v>
      </c>
      <c r="K19" s="260" t="s">
        <v>101</v>
      </c>
      <c r="L19" s="260" t="s">
        <v>100</v>
      </c>
      <c r="M19" s="260" t="s">
        <v>99</v>
      </c>
      <c r="N19" s="260" t="s">
        <v>98</v>
      </c>
      <c r="O19" s="260" t="s">
        <v>97</v>
      </c>
      <c r="P19" s="260" t="s">
        <v>96</v>
      </c>
      <c r="Q19" s="260" t="s">
        <v>309</v>
      </c>
      <c r="R19" s="260"/>
      <c r="S19" s="263" t="s">
        <v>410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5" t="s">
        <v>307</v>
      </c>
      <c r="R20" s="36" t="s">
        <v>308</v>
      </c>
      <c r="S20" s="26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9" customFormat="1" x14ac:dyDescent="0.2">
      <c r="A7" s="14"/>
    </row>
    <row r="8" spans="1:20" s="9"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9"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9"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9"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9"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9" customFormat="1" ht="18.75" customHeight="1" x14ac:dyDescent="0.2">
      <c r="A13" s="259" t="str">
        <f>'1. паспорт местоположение'!A12:C12</f>
        <v>Q_PO1100.0014</v>
      </c>
      <c r="B13" s="259"/>
      <c r="C13" s="259"/>
      <c r="D13" s="259"/>
      <c r="E13" s="259"/>
      <c r="F13" s="259"/>
      <c r="G13" s="259"/>
      <c r="H13" s="259"/>
      <c r="I13" s="259"/>
      <c r="J13" s="259"/>
      <c r="K13" s="259"/>
      <c r="L13" s="259"/>
      <c r="M13" s="259"/>
      <c r="N13" s="259"/>
      <c r="O13" s="259"/>
      <c r="P13" s="259"/>
      <c r="Q13" s="259"/>
      <c r="R13" s="259"/>
      <c r="S13" s="259"/>
      <c r="T13" s="259"/>
    </row>
    <row r="14" spans="1:20" s="9"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6"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423</v>
      </c>
      <c r="B19" s="252"/>
      <c r="C19" s="252"/>
      <c r="D19" s="252"/>
      <c r="E19" s="252"/>
      <c r="F19" s="252"/>
      <c r="G19" s="252"/>
      <c r="H19" s="252"/>
      <c r="I19" s="252"/>
      <c r="J19" s="252"/>
      <c r="K19" s="252"/>
      <c r="L19" s="252"/>
      <c r="M19" s="252"/>
      <c r="N19" s="252"/>
      <c r="O19" s="252"/>
      <c r="P19" s="252"/>
      <c r="Q19" s="252"/>
      <c r="R19" s="252"/>
      <c r="S19" s="252"/>
      <c r="T19" s="252"/>
    </row>
    <row r="20" spans="1:113" s="4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4</v>
      </c>
      <c r="B21" s="271" t="s">
        <v>227</v>
      </c>
      <c r="C21" s="272"/>
      <c r="D21" s="275" t="s">
        <v>129</v>
      </c>
      <c r="E21" s="271" t="s">
        <v>451</v>
      </c>
      <c r="F21" s="272"/>
      <c r="G21" s="271" t="s">
        <v>246</v>
      </c>
      <c r="H21" s="272"/>
      <c r="I21" s="271" t="s">
        <v>128</v>
      </c>
      <c r="J21" s="272"/>
      <c r="K21" s="275" t="s">
        <v>127</v>
      </c>
      <c r="L21" s="271" t="s">
        <v>126</v>
      </c>
      <c r="M21" s="272"/>
      <c r="N21" s="271" t="s">
        <v>447</v>
      </c>
      <c r="O21" s="272"/>
      <c r="P21" s="275" t="s">
        <v>125</v>
      </c>
      <c r="Q21" s="264" t="s">
        <v>124</v>
      </c>
      <c r="R21" s="265"/>
      <c r="S21" s="264" t="s">
        <v>123</v>
      </c>
      <c r="T21" s="266"/>
    </row>
    <row r="22" spans="1:113" ht="204.75" customHeight="1" x14ac:dyDescent="0.25">
      <c r="A22" s="269"/>
      <c r="B22" s="273"/>
      <c r="C22" s="274"/>
      <c r="D22" s="278"/>
      <c r="E22" s="273"/>
      <c r="F22" s="274"/>
      <c r="G22" s="273"/>
      <c r="H22" s="274"/>
      <c r="I22" s="273"/>
      <c r="J22" s="274"/>
      <c r="K22" s="276"/>
      <c r="L22" s="273"/>
      <c r="M22" s="274"/>
      <c r="N22" s="273"/>
      <c r="O22" s="274"/>
      <c r="P22" s="276"/>
      <c r="Q22" s="75" t="s">
        <v>122</v>
      </c>
      <c r="R22" s="75" t="s">
        <v>422</v>
      </c>
      <c r="S22" s="75" t="s">
        <v>121</v>
      </c>
      <c r="T22" s="75" t="s">
        <v>120</v>
      </c>
    </row>
    <row r="23" spans="1:113" ht="51.75" customHeight="1" x14ac:dyDescent="0.25">
      <c r="A23" s="270"/>
      <c r="B23" s="75" t="s">
        <v>118</v>
      </c>
      <c r="C23" s="75" t="s">
        <v>119</v>
      </c>
      <c r="D23" s="276"/>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77" t="s">
        <v>457</v>
      </c>
      <c r="C29" s="277"/>
      <c r="D29" s="277"/>
      <c r="E29" s="277"/>
      <c r="F29" s="277"/>
      <c r="G29" s="277"/>
      <c r="H29" s="277"/>
      <c r="I29" s="277"/>
      <c r="J29" s="277"/>
      <c r="K29" s="277"/>
      <c r="L29" s="277"/>
      <c r="M29" s="277"/>
      <c r="N29" s="277"/>
      <c r="O29" s="277"/>
      <c r="P29" s="277"/>
      <c r="Q29" s="277"/>
      <c r="R29" s="277"/>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53" t="s">
        <v>8</v>
      </c>
      <c r="F7" s="253"/>
      <c r="G7" s="253"/>
      <c r="H7" s="253"/>
      <c r="I7" s="253"/>
      <c r="J7" s="253"/>
      <c r="K7" s="253"/>
      <c r="L7" s="253"/>
      <c r="M7" s="253"/>
      <c r="N7" s="253"/>
      <c r="O7" s="253"/>
      <c r="P7" s="253"/>
      <c r="Q7" s="253"/>
      <c r="R7" s="253"/>
      <c r="S7" s="253"/>
      <c r="T7" s="253"/>
      <c r="U7" s="253"/>
      <c r="V7" s="253"/>
      <c r="W7" s="253"/>
      <c r="X7" s="253"/>
      <c r="Y7" s="25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9"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9" t="str">
        <f>'1. паспорт местоположение'!A12:C12</f>
        <v>Q_PO1100.0014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9"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55"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425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4" customFormat="1" ht="21" customHeight="1" x14ac:dyDescent="0.25"/>
    <row r="21" spans="1:27" ht="15.75" customHeight="1" x14ac:dyDescent="0.25">
      <c r="A21" s="275" t="s">
        <v>4</v>
      </c>
      <c r="B21" s="271" t="s">
        <v>431</v>
      </c>
      <c r="C21" s="272"/>
      <c r="D21" s="271" t="s">
        <v>433</v>
      </c>
      <c r="E21" s="272"/>
      <c r="F21" s="264" t="s">
        <v>101</v>
      </c>
      <c r="G21" s="266"/>
      <c r="H21" s="266"/>
      <c r="I21" s="265"/>
      <c r="J21" s="275" t="s">
        <v>434</v>
      </c>
      <c r="K21" s="271" t="s">
        <v>435</v>
      </c>
      <c r="L21" s="272"/>
      <c r="M21" s="271" t="s">
        <v>436</v>
      </c>
      <c r="N21" s="272"/>
      <c r="O21" s="271" t="s">
        <v>424</v>
      </c>
      <c r="P21" s="272"/>
      <c r="Q21" s="271" t="s">
        <v>134</v>
      </c>
      <c r="R21" s="272"/>
      <c r="S21" s="275" t="s">
        <v>133</v>
      </c>
      <c r="T21" s="275" t="s">
        <v>437</v>
      </c>
      <c r="U21" s="275" t="s">
        <v>432</v>
      </c>
      <c r="V21" s="271" t="s">
        <v>132</v>
      </c>
      <c r="W21" s="272"/>
      <c r="X21" s="264" t="s">
        <v>124</v>
      </c>
      <c r="Y21" s="266"/>
      <c r="Z21" s="264" t="s">
        <v>123</v>
      </c>
      <c r="AA21" s="266"/>
    </row>
    <row r="22" spans="1:27" ht="216" customHeight="1" x14ac:dyDescent="0.25">
      <c r="A22" s="278"/>
      <c r="B22" s="273"/>
      <c r="C22" s="274"/>
      <c r="D22" s="273"/>
      <c r="E22" s="274"/>
      <c r="F22" s="264" t="s">
        <v>131</v>
      </c>
      <c r="G22" s="265"/>
      <c r="H22" s="264" t="s">
        <v>130</v>
      </c>
      <c r="I22" s="265"/>
      <c r="J22" s="276"/>
      <c r="K22" s="273"/>
      <c r="L22" s="274"/>
      <c r="M22" s="273"/>
      <c r="N22" s="274"/>
      <c r="O22" s="273"/>
      <c r="P22" s="274"/>
      <c r="Q22" s="273"/>
      <c r="R22" s="274"/>
      <c r="S22" s="276"/>
      <c r="T22" s="276"/>
      <c r="U22" s="276"/>
      <c r="V22" s="273"/>
      <c r="W22" s="274"/>
      <c r="X22" s="75" t="s">
        <v>122</v>
      </c>
      <c r="Y22" s="75" t="s">
        <v>422</v>
      </c>
      <c r="Z22" s="75" t="s">
        <v>121</v>
      </c>
      <c r="AA22" s="75" t="s">
        <v>120</v>
      </c>
    </row>
    <row r="23" spans="1:27" ht="60" customHeight="1" x14ac:dyDescent="0.25">
      <c r="A23" s="276"/>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9" t="str">
        <f>'1. паспорт местоположение'!A5:C5</f>
        <v>Год раскрытия информации: 2026 год</v>
      </c>
      <c r="B5" s="249"/>
      <c r="C5" s="24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53" t="s">
        <v>8</v>
      </c>
      <c r="B7" s="253"/>
      <c r="C7" s="253"/>
      <c r="D7" s="11"/>
      <c r="E7" s="11"/>
      <c r="F7" s="11"/>
      <c r="G7" s="11"/>
      <c r="H7" s="11"/>
      <c r="I7" s="11"/>
      <c r="J7" s="11"/>
      <c r="K7" s="11"/>
      <c r="L7" s="11"/>
      <c r="M7" s="11"/>
      <c r="N7" s="11"/>
      <c r="O7" s="11"/>
      <c r="P7" s="11"/>
      <c r="Q7" s="11"/>
      <c r="R7" s="11"/>
      <c r="S7" s="11"/>
      <c r="T7" s="11"/>
      <c r="U7" s="11"/>
    </row>
    <row r="8" spans="1:29" s="9" customFormat="1" ht="18.75" x14ac:dyDescent="0.2">
      <c r="A8" s="253"/>
      <c r="B8" s="253"/>
      <c r="C8" s="253"/>
      <c r="D8" s="12"/>
      <c r="E8" s="12"/>
      <c r="F8" s="12"/>
      <c r="G8" s="12"/>
      <c r="H8" s="11"/>
      <c r="I8" s="11"/>
      <c r="J8" s="11"/>
      <c r="K8" s="11"/>
      <c r="L8" s="11"/>
      <c r="M8" s="11"/>
      <c r="N8" s="11"/>
      <c r="O8" s="11"/>
      <c r="P8" s="11"/>
      <c r="Q8" s="11"/>
      <c r="R8" s="11"/>
      <c r="S8" s="11"/>
      <c r="T8" s="11"/>
      <c r="U8" s="11"/>
    </row>
    <row r="9" spans="1:29" s="9" customFormat="1" ht="18.75" x14ac:dyDescent="0.2">
      <c r="A9" s="259" t="str">
        <f>'1. паспорт местоположение'!A9:C9</f>
        <v>АО "Россети Тюмень"</v>
      </c>
      <c r="B9" s="259"/>
      <c r="C9" s="259"/>
      <c r="D9" s="8"/>
      <c r="E9" s="8"/>
      <c r="F9" s="8"/>
      <c r="G9" s="8"/>
      <c r="H9" s="11"/>
      <c r="I9" s="11"/>
      <c r="J9" s="11"/>
      <c r="K9" s="11"/>
      <c r="L9" s="11"/>
      <c r="M9" s="11"/>
      <c r="N9" s="11"/>
      <c r="O9" s="11"/>
      <c r="P9" s="11"/>
      <c r="Q9" s="11"/>
      <c r="R9" s="11"/>
      <c r="S9" s="11"/>
      <c r="T9" s="11"/>
      <c r="U9" s="11"/>
    </row>
    <row r="10" spans="1:29" s="9" customFormat="1" ht="18.75" x14ac:dyDescent="0.2">
      <c r="A10" s="250" t="s">
        <v>7</v>
      </c>
      <c r="B10" s="250"/>
      <c r="C10" s="250"/>
      <c r="D10" s="6"/>
      <c r="E10" s="6"/>
      <c r="F10" s="6"/>
      <c r="G10" s="6"/>
      <c r="H10" s="11"/>
      <c r="I10" s="11"/>
      <c r="J10" s="11"/>
      <c r="K10" s="11"/>
      <c r="L10" s="11"/>
      <c r="M10" s="11"/>
      <c r="N10" s="11"/>
      <c r="O10" s="11"/>
      <c r="P10" s="11"/>
      <c r="Q10" s="11"/>
      <c r="R10" s="11"/>
      <c r="S10" s="11"/>
      <c r="T10" s="11"/>
      <c r="U10" s="11"/>
    </row>
    <row r="11" spans="1:29" s="9"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'1. паспорт местоположение'!A12:C12</f>
        <v>Q_PO1100.0014</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50" t="s">
        <v>6</v>
      </c>
      <c r="B13" s="250"/>
      <c r="C13" s="25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7"/>
      <c r="B14" s="257"/>
      <c r="C14" s="257"/>
      <c r="D14" s="4"/>
      <c r="E14" s="4"/>
      <c r="F14" s="4"/>
      <c r="G14" s="4"/>
      <c r="H14" s="4"/>
      <c r="I14" s="4"/>
      <c r="J14" s="4"/>
      <c r="K14" s="4"/>
      <c r="L14" s="4"/>
      <c r="M14" s="4"/>
      <c r="N14" s="4"/>
      <c r="O14" s="4"/>
      <c r="P14" s="4"/>
      <c r="Q14" s="4"/>
      <c r="R14" s="4"/>
      <c r="S14" s="4"/>
      <c r="T14" s="4"/>
      <c r="U14" s="4"/>
    </row>
    <row r="15" spans="1:29" s="3" customFormat="1" ht="79.5" customHeight="1" x14ac:dyDescent="0.2">
      <c r="A15" s="279"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417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566</v>
      </c>
    </row>
    <row r="24" spans="1:21" ht="102.75" customHeight="1" x14ac:dyDescent="0.25">
      <c r="A24" s="23" t="s">
        <v>61</v>
      </c>
      <c r="B24" s="25" t="s">
        <v>449</v>
      </c>
      <c r="C24" s="33" t="s">
        <v>553</v>
      </c>
    </row>
    <row r="25" spans="1:21" ht="84.75" customHeight="1" x14ac:dyDescent="0.25">
      <c r="A25" s="23" t="s">
        <v>60</v>
      </c>
      <c r="B25" s="25" t="s">
        <v>450</v>
      </c>
      <c r="C25" s="170" t="s">
        <v>556</v>
      </c>
    </row>
    <row r="26" spans="1:21" ht="42.75" customHeight="1" x14ac:dyDescent="0.25">
      <c r="A26" s="23" t="s">
        <v>58</v>
      </c>
      <c r="B26" s="25" t="s">
        <v>234</v>
      </c>
      <c r="C26" s="30" t="s">
        <v>469</v>
      </c>
    </row>
    <row r="27" spans="1:21" ht="215.25" customHeight="1" x14ac:dyDescent="0.25">
      <c r="A27" s="23" t="s">
        <v>57</v>
      </c>
      <c r="B27" s="25" t="s">
        <v>430</v>
      </c>
      <c r="C27" s="164" t="s">
        <v>564</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1"/>
      <c r="AB6" s="1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1"/>
      <c r="AB7" s="11"/>
    </row>
    <row r="8" spans="1: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
      <c r="AB8" s="8"/>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6"/>
      <c r="AB9" s="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1"/>
      <c r="AB10" s="11"/>
    </row>
    <row r="11" spans="1:28" x14ac:dyDescent="0.25">
      <c r="A11" s="259" t="str">
        <f>'1. паспорт местоположение'!A12:C12</f>
        <v>Q_PO1100.0014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6"/>
      <c r="AB12" s="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48" customHeight="1" x14ac:dyDescent="0.25">
      <c r="A14" s="256"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6"/>
      <c r="AB15" s="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
      <c r="AB16" s="1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
      <c r="AB17" s="1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
      <c r="AB18" s="1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
      <c r="AB19" s="1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
      <c r="AB20" s="1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
      <c r="AB21" s="16"/>
    </row>
    <row r="22" spans="1:28" x14ac:dyDescent="0.25">
      <c r="A22" s="281" t="s">
        <v>448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22"/>
      <c r="AB22" s="122"/>
    </row>
    <row r="23" spans="1:28" ht="32.25" customHeight="1" x14ac:dyDescent="0.25">
      <c r="A23" s="283" t="s">
        <v>302</v>
      </c>
      <c r="B23" s="284"/>
      <c r="C23" s="284"/>
      <c r="D23" s="284"/>
      <c r="E23" s="284"/>
      <c r="F23" s="284"/>
      <c r="G23" s="284"/>
      <c r="H23" s="284"/>
      <c r="I23" s="284"/>
      <c r="J23" s="284"/>
      <c r="K23" s="284"/>
      <c r="L23" s="285"/>
      <c r="M23" s="282" t="s">
        <v>303</v>
      </c>
      <c r="N23" s="282"/>
      <c r="O23" s="282"/>
      <c r="P23" s="282"/>
      <c r="Q23" s="282"/>
      <c r="R23" s="282"/>
      <c r="S23" s="282"/>
      <c r="T23" s="282"/>
      <c r="U23" s="282"/>
      <c r="V23" s="282"/>
      <c r="W23" s="282"/>
      <c r="X23" s="282"/>
      <c r="Y23" s="282"/>
      <c r="Z23" s="282"/>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53" t="s">
        <v>8</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9"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9"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9" customFormat="1" ht="18.75" x14ac:dyDescent="0.2">
      <c r="A10" s="250" t="s">
        <v>7</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9"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9" customFormat="1" ht="18.75" x14ac:dyDescent="0.2">
      <c r="A12" s="259" t="str">
        <f>'1. паспорт местоположение'!A12:C12</f>
        <v>Q_PO1100.0014</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9" customFormat="1" ht="18.75" x14ac:dyDescent="0.2">
      <c r="A13" s="250" t="s">
        <v>6</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9" customFormat="1" ht="15.75" customHeight="1" x14ac:dyDescent="0.2">
      <c r="A14" s="257"/>
      <c r="B14" s="257"/>
      <c r="C14" s="257"/>
      <c r="D14" s="257"/>
      <c r="E14" s="257"/>
      <c r="F14" s="257"/>
      <c r="G14" s="257"/>
      <c r="H14" s="257"/>
      <c r="I14" s="257"/>
      <c r="J14" s="257"/>
      <c r="K14" s="257"/>
      <c r="L14" s="257"/>
      <c r="M14" s="257"/>
      <c r="N14" s="257"/>
      <c r="O14" s="257"/>
      <c r="P14" s="4"/>
      <c r="Q14" s="4"/>
      <c r="R14" s="4"/>
      <c r="S14" s="4"/>
      <c r="T14" s="4"/>
      <c r="U14" s="4"/>
      <c r="V14" s="4"/>
      <c r="W14" s="4"/>
      <c r="X14" s="4"/>
      <c r="Y14" s="4"/>
      <c r="Z14" s="4"/>
    </row>
    <row r="15" spans="1:28" s="3" customFormat="1" ht="57" customHeight="1" x14ac:dyDescent="0.2">
      <c r="A15" s="256"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6" t="s">
        <v>426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60" t="s">
        <v>4</v>
      </c>
      <c r="B19" s="260" t="s">
        <v>87</v>
      </c>
      <c r="C19" s="260" t="s">
        <v>86</v>
      </c>
      <c r="D19" s="260" t="s">
        <v>75</v>
      </c>
      <c r="E19" s="287" t="s">
        <v>85</v>
      </c>
      <c r="F19" s="288"/>
      <c r="G19" s="288"/>
      <c r="H19" s="288"/>
      <c r="I19" s="289"/>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121"/>
  <sheetViews>
    <sheetView view="pageBreakPreview" zoomScale="70" zoomScaleNormal="70" zoomScaleSheetLayoutView="70" workbookViewId="0">
      <selection activeCell="D27" sqref="D27:E27"/>
    </sheetView>
  </sheetViews>
  <sheetFormatPr defaultColWidth="9.140625" defaultRowHeight="15" outlineLevelRow="1" x14ac:dyDescent="0.25"/>
  <cols>
    <col min="1" max="1" width="61.7109375" style="174" customWidth="1"/>
    <col min="2" max="2" width="23.42578125" style="174" customWidth="1"/>
    <col min="3" max="3" width="19.5703125" style="174" customWidth="1"/>
    <col min="4" max="4" width="22.140625" style="174" customWidth="1"/>
    <col min="5" max="5" width="20.28515625" style="174" customWidth="1"/>
    <col min="6" max="19" width="16.7109375" style="174" customWidth="1"/>
    <col min="20" max="20" width="18.85546875" style="174" customWidth="1"/>
    <col min="21" max="21" width="20.5703125" style="174" customWidth="1"/>
    <col min="22" max="51" width="16.7109375" style="174" customWidth="1"/>
    <col min="52" max="16384" width="9.140625" style="174"/>
  </cols>
  <sheetData>
    <row r="1" spans="1:44" s="214" customFormat="1" x14ac:dyDescent="0.25">
      <c r="A1" s="290"/>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row>
    <row r="2" spans="1:44" s="214" customFormat="1" x14ac:dyDescent="0.25">
      <c r="A2" s="290"/>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44" x14ac:dyDescent="0.25">
      <c r="A3" s="290"/>
    </row>
    <row r="4" spans="1:44" s="215" customFormat="1" ht="14.25" x14ac:dyDescent="0.2">
      <c r="A4" s="291"/>
      <c r="B4" s="291"/>
      <c r="C4" s="291"/>
      <c r="D4" s="291"/>
      <c r="E4" s="291"/>
      <c r="F4" s="291"/>
      <c r="G4" s="291"/>
      <c r="H4" s="291"/>
      <c r="I4" s="291"/>
      <c r="J4" s="291"/>
      <c r="K4" s="291"/>
      <c r="L4" s="291"/>
      <c r="M4" s="291"/>
      <c r="N4" s="291"/>
      <c r="O4" s="291"/>
      <c r="P4" s="291"/>
      <c r="Q4" s="291"/>
      <c r="R4" s="291"/>
      <c r="S4" s="291"/>
      <c r="T4" s="291"/>
      <c r="U4" s="291"/>
      <c r="V4" s="291"/>
    </row>
    <row r="5" spans="1:44" s="215"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15" customFormat="1" ht="18.75" x14ac:dyDescent="0.3">
      <c r="A6" s="14"/>
      <c r="B6" s="9"/>
      <c r="C6" s="9"/>
      <c r="D6" s="9"/>
      <c r="E6" s="9"/>
      <c r="F6" s="9"/>
      <c r="G6" s="9"/>
      <c r="H6" s="9"/>
      <c r="I6" s="9"/>
      <c r="J6" s="9"/>
      <c r="K6" s="13"/>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row>
    <row r="7" spans="1:44" s="215" customFormat="1" ht="18.75" x14ac:dyDescent="0.2">
      <c r="A7" s="253" t="s">
        <v>8</v>
      </c>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215" customFormat="1" ht="18.75" customHeight="1" x14ac:dyDescent="0.2">
      <c r="A8" s="242"/>
      <c r="B8" s="242"/>
      <c r="C8" s="242"/>
      <c r="D8" s="242"/>
      <c r="E8" s="242"/>
      <c r="F8" s="242"/>
      <c r="G8" s="242"/>
      <c r="H8" s="242"/>
      <c r="I8" s="242"/>
      <c r="J8" s="242"/>
      <c r="K8" s="242"/>
      <c r="L8" s="11"/>
      <c r="M8" s="11"/>
      <c r="N8" s="11"/>
      <c r="O8" s="11"/>
      <c r="P8" s="11"/>
      <c r="Q8" s="11"/>
      <c r="R8" s="11"/>
      <c r="S8" s="11"/>
      <c r="T8" s="11"/>
      <c r="U8" s="11"/>
      <c r="V8" s="11"/>
      <c r="W8" s="11"/>
      <c r="X8" s="11"/>
      <c r="Y8" s="11"/>
      <c r="Z8" s="9"/>
      <c r="AA8" s="9"/>
      <c r="AB8" s="9"/>
      <c r="AC8" s="9"/>
      <c r="AD8" s="9"/>
      <c r="AE8" s="9"/>
      <c r="AF8" s="9"/>
      <c r="AG8" s="9"/>
      <c r="AH8" s="9"/>
      <c r="AI8" s="9"/>
      <c r="AJ8" s="9"/>
      <c r="AK8" s="9"/>
      <c r="AL8" s="9"/>
      <c r="AM8" s="9"/>
      <c r="AN8" s="9"/>
      <c r="AO8" s="9"/>
      <c r="AP8" s="9"/>
      <c r="AQ8" s="9"/>
      <c r="AR8" s="9"/>
    </row>
    <row r="9" spans="1:44" s="215"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15" customFormat="1" ht="15.75" x14ac:dyDescent="0.2">
      <c r="A10" s="250" t="s">
        <v>7</v>
      </c>
      <c r="B10" s="250"/>
      <c r="C10" s="250"/>
      <c r="D10" s="250"/>
      <c r="E10" s="250"/>
      <c r="F10" s="250"/>
      <c r="G10" s="250"/>
      <c r="H10" s="250"/>
      <c r="I10" s="250"/>
      <c r="J10" s="250"/>
      <c r="K10" s="250"/>
      <c r="L10" s="250"/>
      <c r="M10" s="250"/>
      <c r="N10" s="250"/>
      <c r="O10" s="250"/>
      <c r="P10" s="250"/>
      <c r="Q10" s="250"/>
      <c r="R10" s="250"/>
      <c r="S10" s="250"/>
      <c r="T10" s="6"/>
      <c r="U10" s="6"/>
      <c r="V10" s="6"/>
      <c r="W10" s="6"/>
      <c r="X10" s="6"/>
      <c r="Y10" s="6"/>
      <c r="Z10" s="6"/>
      <c r="AA10" s="6"/>
      <c r="AB10" s="6"/>
      <c r="AC10" s="6"/>
      <c r="AD10" s="6"/>
      <c r="AE10" s="6"/>
      <c r="AF10" s="6"/>
      <c r="AG10" s="6"/>
      <c r="AH10" s="6"/>
      <c r="AI10" s="6"/>
      <c r="AJ10" s="6"/>
      <c r="AK10" s="6"/>
      <c r="AL10" s="6"/>
      <c r="AM10" s="6"/>
      <c r="AN10" s="6"/>
      <c r="AO10" s="6"/>
      <c r="AP10" s="6"/>
      <c r="AQ10" s="6"/>
      <c r="AR10" s="6"/>
    </row>
    <row r="11" spans="1:44" s="215" customFormat="1" ht="18.75" customHeight="1" x14ac:dyDescent="0.2">
      <c r="A11" s="242"/>
      <c r="B11" s="242"/>
      <c r="C11" s="242"/>
      <c r="D11" s="242"/>
      <c r="E11" s="242"/>
      <c r="F11" s="242"/>
      <c r="G11" s="242"/>
      <c r="H11" s="242"/>
      <c r="I11" s="242"/>
      <c r="J11" s="242"/>
      <c r="K11" s="242"/>
      <c r="L11" s="11"/>
      <c r="M11" s="11"/>
      <c r="N11" s="11"/>
      <c r="O11" s="11"/>
      <c r="P11" s="11"/>
      <c r="Q11" s="11"/>
      <c r="R11" s="11"/>
      <c r="S11" s="11"/>
      <c r="T11" s="11"/>
      <c r="U11" s="11"/>
      <c r="V11" s="11"/>
      <c r="W11" s="11"/>
      <c r="X11" s="11"/>
      <c r="Y11" s="11"/>
      <c r="Z11" s="9"/>
      <c r="AA11" s="9"/>
      <c r="AB11" s="9"/>
      <c r="AC11" s="9"/>
      <c r="AD11" s="9"/>
      <c r="AE11" s="9"/>
      <c r="AF11" s="9"/>
      <c r="AG11" s="9"/>
      <c r="AH11" s="9"/>
      <c r="AI11" s="9"/>
      <c r="AJ11" s="9"/>
      <c r="AK11" s="9"/>
      <c r="AL11" s="9"/>
      <c r="AM11" s="9"/>
      <c r="AN11" s="9"/>
      <c r="AO11" s="9"/>
      <c r="AP11" s="9"/>
      <c r="AQ11" s="9"/>
      <c r="AR11" s="9"/>
    </row>
    <row r="12" spans="1:44" s="215" customFormat="1" ht="18.75" customHeight="1" x14ac:dyDescent="0.2">
      <c r="A12" s="292" t="str">
        <f>'1. паспорт местоположение'!A12:C12</f>
        <v>Q_PO1100.0014</v>
      </c>
      <c r="B12" s="292"/>
      <c r="C12" s="292"/>
      <c r="D12" s="292"/>
      <c r="E12" s="292"/>
      <c r="F12" s="292"/>
      <c r="G12" s="292"/>
      <c r="H12" s="292"/>
      <c r="I12" s="292"/>
      <c r="J12" s="292"/>
      <c r="K12" s="292"/>
      <c r="L12" s="292"/>
      <c r="M12" s="292"/>
      <c r="N12" s="292"/>
      <c r="O12" s="292"/>
      <c r="P12" s="292"/>
      <c r="Q12" s="292"/>
      <c r="R12" s="292"/>
      <c r="S12" s="292"/>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16" customFormat="1" ht="15.75" customHeight="1" x14ac:dyDescent="0.2">
      <c r="A13" s="250" t="s">
        <v>6</v>
      </c>
      <c r="B13" s="250"/>
      <c r="C13" s="250"/>
      <c r="D13" s="250"/>
      <c r="E13" s="250"/>
      <c r="F13" s="250"/>
      <c r="G13" s="250"/>
      <c r="H13" s="250"/>
      <c r="I13" s="250"/>
      <c r="J13" s="250"/>
      <c r="K13" s="250"/>
      <c r="L13" s="250"/>
      <c r="M13" s="250"/>
      <c r="N13" s="250"/>
      <c r="O13" s="250"/>
      <c r="P13" s="250"/>
      <c r="Q13" s="250"/>
      <c r="R13" s="250"/>
      <c r="S13" s="250"/>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spans="1:44" s="216" customFormat="1" ht="14.2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9"/>
      <c r="AA14" s="9"/>
      <c r="AB14" s="9"/>
      <c r="AC14" s="9"/>
      <c r="AD14" s="9"/>
      <c r="AE14" s="9"/>
      <c r="AF14" s="9"/>
      <c r="AG14" s="9"/>
      <c r="AH14" s="9"/>
      <c r="AI14" s="9"/>
      <c r="AJ14" s="9"/>
      <c r="AK14" s="9"/>
      <c r="AL14" s="9"/>
      <c r="AM14" s="9"/>
      <c r="AN14" s="9"/>
      <c r="AO14" s="9"/>
      <c r="AP14" s="9"/>
      <c r="AQ14" s="9"/>
      <c r="AR14" s="9"/>
    </row>
    <row r="15" spans="1:44" s="217" customFormat="1" ht="15" customHeight="1" x14ac:dyDescent="0.25">
      <c r="A15" s="292"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92"/>
      <c r="C15" s="292"/>
      <c r="D15" s="292"/>
      <c r="E15" s="292"/>
      <c r="F15" s="292"/>
      <c r="G15" s="292"/>
      <c r="H15" s="292"/>
      <c r="I15" s="292"/>
      <c r="J15" s="292"/>
      <c r="K15" s="292"/>
      <c r="L15" s="292"/>
      <c r="M15" s="292"/>
      <c r="N15" s="292"/>
      <c r="O15" s="292"/>
      <c r="P15" s="292"/>
      <c r="Q15" s="292"/>
      <c r="R15" s="292"/>
      <c r="S15" s="292"/>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7" customFormat="1" ht="15.75" x14ac:dyDescent="0.25">
      <c r="A16" s="250" t="s">
        <v>5</v>
      </c>
      <c r="B16" s="250"/>
      <c r="C16" s="250"/>
      <c r="D16" s="250"/>
      <c r="E16" s="250"/>
      <c r="F16" s="250"/>
      <c r="G16" s="250"/>
      <c r="H16" s="250"/>
      <c r="I16" s="250"/>
      <c r="J16" s="250"/>
      <c r="K16" s="250"/>
      <c r="L16" s="250"/>
      <c r="M16" s="250"/>
      <c r="N16" s="250"/>
      <c r="O16" s="250"/>
      <c r="P16" s="250"/>
      <c r="Q16" s="250"/>
      <c r="R16" s="250"/>
      <c r="S16" s="250"/>
      <c r="T16" s="6"/>
      <c r="U16" s="6"/>
      <c r="V16" s="6"/>
      <c r="W16" s="6"/>
      <c r="X16" s="6"/>
      <c r="Y16" s="6"/>
      <c r="Z16" s="6"/>
      <c r="AA16" s="6"/>
      <c r="AB16" s="6"/>
      <c r="AC16" s="6"/>
      <c r="AD16" s="6"/>
      <c r="AE16" s="6"/>
      <c r="AF16" s="6"/>
      <c r="AG16" s="6"/>
      <c r="AH16" s="6"/>
      <c r="AI16" s="6"/>
      <c r="AJ16" s="6"/>
      <c r="AK16" s="6"/>
      <c r="AL16" s="6"/>
      <c r="AM16" s="6"/>
      <c r="AN16" s="6"/>
      <c r="AO16" s="6"/>
      <c r="AP16" s="6"/>
      <c r="AQ16" s="6"/>
      <c r="AR16" s="6"/>
    </row>
    <row r="17" spans="1:44" s="217" customFormat="1" ht="18.75"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3"/>
      <c r="X17" s="3"/>
      <c r="Y17" s="3"/>
      <c r="Z17" s="3"/>
      <c r="AA17" s="3"/>
      <c r="AB17" s="3"/>
      <c r="AC17" s="3"/>
      <c r="AD17" s="3"/>
      <c r="AE17" s="3"/>
      <c r="AF17" s="3"/>
      <c r="AG17" s="3"/>
      <c r="AH17" s="3"/>
      <c r="AI17" s="3"/>
      <c r="AJ17" s="3"/>
      <c r="AK17" s="3"/>
      <c r="AL17" s="3"/>
      <c r="AM17" s="3"/>
      <c r="AN17" s="3"/>
      <c r="AO17" s="3"/>
      <c r="AP17" s="3"/>
      <c r="AQ17" s="3"/>
      <c r="AR17" s="3"/>
    </row>
    <row r="18" spans="1:44" s="217" customFormat="1" ht="18.75" x14ac:dyDescent="0.25">
      <c r="A18" s="252" t="s">
        <v>560</v>
      </c>
      <c r="B18" s="252"/>
      <c r="C18" s="252"/>
      <c r="D18" s="252"/>
      <c r="E18" s="252"/>
      <c r="F18" s="252"/>
      <c r="G18" s="252"/>
      <c r="H18" s="252"/>
      <c r="I18" s="252"/>
      <c r="J18" s="252"/>
      <c r="K18" s="252"/>
      <c r="L18" s="252"/>
      <c r="M18" s="252"/>
      <c r="N18" s="252"/>
      <c r="O18" s="252"/>
      <c r="P18" s="252"/>
      <c r="Q18" s="252"/>
      <c r="R18" s="252"/>
      <c r="S18" s="252"/>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17" customFormat="1"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row>
    <row r="20" spans="1:44" s="217" customFormat="1"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row>
    <row r="21" spans="1:44" s="217" customFormat="1"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row>
    <row r="22" spans="1:44" s="217" customFormat="1" x14ac:dyDescent="0.25">
      <c r="A22" s="241"/>
      <c r="B22" s="241"/>
      <c r="C22" s="241"/>
      <c r="D22" s="241"/>
      <c r="E22" s="241"/>
      <c r="F22" s="241"/>
      <c r="G22" s="241"/>
      <c r="H22" s="241"/>
      <c r="I22" s="241"/>
      <c r="J22" s="241"/>
      <c r="K22" s="241"/>
      <c r="L22" s="241"/>
      <c r="M22" s="241"/>
      <c r="N22" s="241"/>
      <c r="O22" s="241"/>
      <c r="P22" s="241"/>
      <c r="Q22" s="241"/>
      <c r="R22" s="241"/>
      <c r="S22" s="241"/>
      <c r="T22" s="241"/>
      <c r="U22" s="241"/>
      <c r="V22" s="241"/>
    </row>
    <row r="23" spans="1:44" s="217" customFormat="1"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row>
    <row r="24" spans="1:44" s="217" customFormat="1" x14ac:dyDescent="0.25">
      <c r="A24" s="218"/>
      <c r="B24" s="218"/>
      <c r="C24" s="218"/>
      <c r="D24" s="218"/>
      <c r="E24" s="218"/>
      <c r="F24" s="218"/>
      <c r="G24" s="218"/>
      <c r="H24" s="218"/>
      <c r="I24" s="218"/>
      <c r="J24" s="218"/>
      <c r="K24" s="218"/>
      <c r="L24" s="218"/>
      <c r="M24" s="218"/>
      <c r="N24" s="218"/>
      <c r="O24" s="218"/>
      <c r="P24" s="218"/>
      <c r="Q24" s="218"/>
      <c r="R24" s="218"/>
      <c r="S24" s="218"/>
      <c r="T24" s="218"/>
      <c r="U24" s="218"/>
      <c r="V24" s="218"/>
    </row>
    <row r="25" spans="1:44" ht="27.75" customHeight="1" thickBot="1" x14ac:dyDescent="0.3">
      <c r="A25" s="171" t="s">
        <v>292</v>
      </c>
      <c r="B25" s="171"/>
      <c r="D25" s="219"/>
    </row>
    <row r="26" spans="1:44" x14ac:dyDescent="0.25">
      <c r="A26" s="220" t="s">
        <v>472</v>
      </c>
      <c r="B26" s="172">
        <v>21288000</v>
      </c>
      <c r="D26" s="173" t="s">
        <v>291</v>
      </c>
    </row>
    <row r="27" spans="1:44" x14ac:dyDescent="0.25">
      <c r="A27" s="221" t="s">
        <v>290</v>
      </c>
      <c r="B27" s="175"/>
      <c r="D27" s="295" t="s">
        <v>289</v>
      </c>
      <c r="E27" s="296"/>
      <c r="F27" s="176">
        <f>SUM(B114:V114)</f>
        <v>1.99</v>
      </c>
    </row>
    <row r="28" spans="1:44" x14ac:dyDescent="0.25">
      <c r="A28" s="221" t="s">
        <v>288</v>
      </c>
      <c r="B28" s="175">
        <v>20</v>
      </c>
      <c r="D28" s="295" t="s">
        <v>287</v>
      </c>
      <c r="E28" s="296"/>
      <c r="F28" s="176">
        <f>IF(SUM(B115:V115)=0,"не окупается",SUM(B115:V115))</f>
        <v>2.4700000000000002</v>
      </c>
    </row>
    <row r="29" spans="1:44" ht="15.75" thickBot="1" x14ac:dyDescent="0.3">
      <c r="A29" s="222" t="s">
        <v>286</v>
      </c>
      <c r="B29" s="177">
        <v>1</v>
      </c>
      <c r="D29" s="295" t="s">
        <v>473</v>
      </c>
      <c r="E29" s="296"/>
      <c r="F29" s="178">
        <f>V112</f>
        <v>75792432</v>
      </c>
      <c r="G29" s="223"/>
      <c r="K29" s="209"/>
    </row>
    <row r="30" spans="1:44" x14ac:dyDescent="0.25">
      <c r="A30" s="220" t="s">
        <v>285</v>
      </c>
      <c r="B30" s="172">
        <f>C54*1000/1.2</f>
        <v>0</v>
      </c>
      <c r="D30" s="295" t="s">
        <v>474</v>
      </c>
      <c r="E30" s="296"/>
      <c r="F30" s="179" t="str">
        <f>IF(F29&gt;0,"да","нет")</f>
        <v>да</v>
      </c>
      <c r="K30" s="209"/>
    </row>
    <row r="31" spans="1:44" x14ac:dyDescent="0.25">
      <c r="A31" s="221" t="s">
        <v>475</v>
      </c>
      <c r="B31" s="175">
        <v>1</v>
      </c>
      <c r="K31" s="209"/>
    </row>
    <row r="32" spans="1:44" x14ac:dyDescent="0.25">
      <c r="A32" s="221" t="s">
        <v>284</v>
      </c>
      <c r="B32" s="175">
        <v>1</v>
      </c>
      <c r="K32" s="209"/>
    </row>
    <row r="33" spans="1:22" x14ac:dyDescent="0.25">
      <c r="A33" s="221" t="s">
        <v>269</v>
      </c>
      <c r="B33" s="175"/>
    </row>
    <row r="34" spans="1:22" x14ac:dyDescent="0.25">
      <c r="A34" s="221" t="s">
        <v>283</v>
      </c>
      <c r="B34" s="175">
        <v>1</v>
      </c>
    </row>
    <row r="35" spans="1:22" x14ac:dyDescent="0.25">
      <c r="A35" s="221" t="s">
        <v>282</v>
      </c>
      <c r="B35" s="175">
        <v>1</v>
      </c>
    </row>
    <row r="36" spans="1:22" x14ac:dyDescent="0.25">
      <c r="A36" s="224" t="s">
        <v>476</v>
      </c>
      <c r="B36" s="180">
        <v>2.1999999999999999E-2</v>
      </c>
    </row>
    <row r="37" spans="1:22" ht="15.75" thickBot="1" x14ac:dyDescent="0.3">
      <c r="A37" s="222" t="s">
        <v>262</v>
      </c>
      <c r="B37" s="181">
        <v>0.25</v>
      </c>
    </row>
    <row r="38" spans="1:22" x14ac:dyDescent="0.25">
      <c r="A38" s="220" t="s">
        <v>477</v>
      </c>
      <c r="B38" s="172">
        <v>0</v>
      </c>
    </row>
    <row r="39" spans="1:22" x14ac:dyDescent="0.25">
      <c r="A39" s="221" t="s">
        <v>281</v>
      </c>
      <c r="B39" s="175"/>
    </row>
    <row r="40" spans="1:22" x14ac:dyDescent="0.25">
      <c r="A40" s="224" t="s">
        <v>280</v>
      </c>
      <c r="B40" s="182">
        <v>0</v>
      </c>
    </row>
    <row r="41" spans="1:22" x14ac:dyDescent="0.25">
      <c r="A41" s="224"/>
      <c r="B41" s="182"/>
    </row>
    <row r="42" spans="1:22" x14ac:dyDescent="0.25">
      <c r="A42" s="224" t="s">
        <v>279</v>
      </c>
      <c r="B42" s="183">
        <v>0</v>
      </c>
    </row>
    <row r="43" spans="1:22" x14ac:dyDescent="0.25">
      <c r="A43" s="225" t="s">
        <v>278</v>
      </c>
      <c r="B43" s="183">
        <v>0</v>
      </c>
    </row>
    <row r="44" spans="1:22" x14ac:dyDescent="0.25">
      <c r="A44" s="225" t="s">
        <v>277</v>
      </c>
      <c r="B44" s="183">
        <v>0</v>
      </c>
    </row>
    <row r="45" spans="1:22" x14ac:dyDescent="0.25">
      <c r="A45" s="225" t="s">
        <v>276</v>
      </c>
      <c r="B45" s="183">
        <v>0.1371</v>
      </c>
      <c r="U45" s="226"/>
      <c r="V45" s="226"/>
    </row>
    <row r="46" spans="1:22" x14ac:dyDescent="0.25">
      <c r="A46" s="225" t="s">
        <v>275</v>
      </c>
      <c r="B46" s="183">
        <f>1-B44</f>
        <v>1</v>
      </c>
    </row>
    <row r="47" spans="1:22" ht="15.75" thickBot="1" x14ac:dyDescent="0.3">
      <c r="A47" s="227" t="s">
        <v>478</v>
      </c>
      <c r="B47" s="181">
        <f>B46*B45+B44*B43*(1-B37)</f>
        <v>0.1371</v>
      </c>
    </row>
    <row r="48" spans="1:22" x14ac:dyDescent="0.25">
      <c r="A48" s="228" t="s">
        <v>274</v>
      </c>
      <c r="B48" s="229">
        <v>2026</v>
      </c>
      <c r="C48" s="229">
        <v>2027</v>
      </c>
      <c r="D48" s="229">
        <v>2028</v>
      </c>
      <c r="E48" s="229">
        <v>2029</v>
      </c>
      <c r="F48" s="229">
        <v>2030</v>
      </c>
      <c r="G48" s="229">
        <v>2031</v>
      </c>
      <c r="H48" s="229">
        <v>2032</v>
      </c>
      <c r="I48" s="229">
        <v>2033</v>
      </c>
      <c r="J48" s="229">
        <v>2034</v>
      </c>
      <c r="K48" s="229">
        <v>2035</v>
      </c>
      <c r="L48" s="229">
        <v>2036</v>
      </c>
      <c r="M48" s="229">
        <v>2037</v>
      </c>
      <c r="N48" s="229">
        <v>2038</v>
      </c>
      <c r="O48" s="229">
        <v>2039</v>
      </c>
      <c r="P48" s="229">
        <v>2040</v>
      </c>
      <c r="Q48" s="229">
        <v>2041</v>
      </c>
      <c r="R48" s="229">
        <v>2042</v>
      </c>
      <c r="S48" s="229">
        <v>2043</v>
      </c>
      <c r="T48" s="229">
        <v>2044</v>
      </c>
      <c r="U48" s="229">
        <v>2045</v>
      </c>
      <c r="V48" s="229">
        <v>2046</v>
      </c>
    </row>
    <row r="49" spans="1:22" hidden="1" outlineLevel="1" x14ac:dyDescent="0.25">
      <c r="A49" s="230" t="s">
        <v>273</v>
      </c>
      <c r="B49" s="184"/>
      <c r="C49" s="184">
        <v>5.0999999999999997E-2</v>
      </c>
      <c r="D49" s="184">
        <v>0.04</v>
      </c>
      <c r="E49" s="184">
        <v>0.04</v>
      </c>
      <c r="F49" s="184">
        <v>0.04</v>
      </c>
      <c r="G49" s="184">
        <v>0.04</v>
      </c>
      <c r="H49" s="184">
        <v>0.04</v>
      </c>
      <c r="I49" s="184">
        <v>0.04</v>
      </c>
      <c r="J49" s="184">
        <v>0.04</v>
      </c>
      <c r="K49" s="184">
        <v>0.04</v>
      </c>
      <c r="L49" s="184">
        <v>0.04</v>
      </c>
      <c r="M49" s="184">
        <v>0.04</v>
      </c>
      <c r="N49" s="184">
        <v>0.04</v>
      </c>
      <c r="O49" s="184">
        <v>0.04</v>
      </c>
      <c r="P49" s="184">
        <v>0.04</v>
      </c>
      <c r="Q49" s="184">
        <v>0.04</v>
      </c>
      <c r="R49" s="184">
        <v>0.04</v>
      </c>
      <c r="S49" s="184">
        <v>0.04</v>
      </c>
      <c r="T49" s="184">
        <v>0.04</v>
      </c>
      <c r="U49" s="184">
        <v>0.04</v>
      </c>
      <c r="V49" s="184">
        <v>0.04</v>
      </c>
    </row>
    <row r="50" spans="1:22" hidden="1" outlineLevel="1" x14ac:dyDescent="0.25">
      <c r="A50" s="230" t="s">
        <v>272</v>
      </c>
      <c r="B50" s="184"/>
      <c r="C50" s="184">
        <f t="shared" ref="C50:V50" si="0">(1+B50)*(1+C49)-1</f>
        <v>5.0999999999999997E-2</v>
      </c>
      <c r="D50" s="184">
        <f>(1+C50)*(1+D49)-1</f>
        <v>9.2999999999999999E-2</v>
      </c>
      <c r="E50" s="184">
        <f t="shared" si="0"/>
        <v>0.13669999999999999</v>
      </c>
      <c r="F50" s="184">
        <f t="shared" si="0"/>
        <v>0.1822</v>
      </c>
      <c r="G50" s="184">
        <f t="shared" si="0"/>
        <v>0.22950000000000001</v>
      </c>
      <c r="H50" s="184">
        <f t="shared" si="0"/>
        <v>0.2787</v>
      </c>
      <c r="I50" s="184">
        <f t="shared" si="0"/>
        <v>0.32979999999999998</v>
      </c>
      <c r="J50" s="184">
        <f t="shared" si="0"/>
        <v>0.38300000000000001</v>
      </c>
      <c r="K50" s="184">
        <f t="shared" si="0"/>
        <v>0.43830000000000002</v>
      </c>
      <c r="L50" s="184">
        <f t="shared" si="0"/>
        <v>0.49580000000000002</v>
      </c>
      <c r="M50" s="184">
        <f t="shared" si="0"/>
        <v>0.55559999999999998</v>
      </c>
      <c r="N50" s="184">
        <f t="shared" si="0"/>
        <v>0.61780000000000002</v>
      </c>
      <c r="O50" s="184">
        <f t="shared" si="0"/>
        <v>0.6825</v>
      </c>
      <c r="P50" s="184">
        <f t="shared" si="0"/>
        <v>0.74980000000000002</v>
      </c>
      <c r="Q50" s="184">
        <f t="shared" si="0"/>
        <v>0.81979999999999997</v>
      </c>
      <c r="R50" s="184">
        <f t="shared" si="0"/>
        <v>0.89259999999999995</v>
      </c>
      <c r="S50" s="184">
        <f t="shared" si="0"/>
        <v>0.96830000000000005</v>
      </c>
      <c r="T50" s="184">
        <f>(1+S50)*(1+T49)-1</f>
        <v>1.0469999999999999</v>
      </c>
      <c r="U50" s="184">
        <f t="shared" si="0"/>
        <v>1.1289</v>
      </c>
      <c r="V50" s="184">
        <f t="shared" si="0"/>
        <v>1.2141</v>
      </c>
    </row>
    <row r="51" spans="1:22" s="173" customFormat="1" ht="33" customHeight="1" collapsed="1" thickBot="1" x14ac:dyDescent="0.3">
      <c r="A51" s="231" t="s">
        <v>479</v>
      </c>
      <c r="B51" s="185">
        <f>B52*1000</f>
        <v>0</v>
      </c>
      <c r="C51" s="185">
        <f>C59</f>
        <v>29711614.530000001</v>
      </c>
      <c r="D51" s="185">
        <f t="shared" ref="D51:V51" si="1">D59</f>
        <v>31110619.690000001</v>
      </c>
      <c r="E51" s="185">
        <f t="shared" si="1"/>
        <v>34165514.270000003</v>
      </c>
      <c r="F51" s="185">
        <f t="shared" si="1"/>
        <v>35386528.329999998</v>
      </c>
      <c r="G51" s="185">
        <f t="shared" si="1"/>
        <v>37422186.990000002</v>
      </c>
      <c r="H51" s="185">
        <f t="shared" si="1"/>
        <v>39213695.719999999</v>
      </c>
      <c r="I51" s="185">
        <f t="shared" si="1"/>
        <v>40618464.68</v>
      </c>
      <c r="J51" s="185">
        <f t="shared" si="1"/>
        <v>42592707.859999999</v>
      </c>
      <c r="K51" s="185">
        <f t="shared" si="1"/>
        <v>44220029</v>
      </c>
      <c r="L51" s="185">
        <f t="shared" si="1"/>
        <v>46246442</v>
      </c>
      <c r="M51" s="185">
        <f t="shared" si="1"/>
        <v>47524177</v>
      </c>
      <c r="N51" s="185">
        <f t="shared" si="1"/>
        <v>49783253</v>
      </c>
      <c r="O51" s="185">
        <f t="shared" si="1"/>
        <v>51590992</v>
      </c>
      <c r="P51" s="185">
        <f t="shared" si="1"/>
        <v>53948335</v>
      </c>
      <c r="Q51" s="185">
        <f t="shared" si="1"/>
        <v>55417893</v>
      </c>
      <c r="R51" s="185">
        <f t="shared" si="1"/>
        <v>58057192</v>
      </c>
      <c r="S51" s="185">
        <f t="shared" si="1"/>
        <v>60165359</v>
      </c>
      <c r="T51" s="185">
        <f t="shared" si="1"/>
        <v>62796818</v>
      </c>
      <c r="U51" s="185">
        <f t="shared" si="1"/>
        <v>65000266</v>
      </c>
      <c r="V51" s="185">
        <f t="shared" si="1"/>
        <v>67694043</v>
      </c>
    </row>
    <row r="52" spans="1:22" ht="32.25" hidden="1" customHeight="1" x14ac:dyDescent="0.25">
      <c r="A52" s="232"/>
      <c r="B52" s="233"/>
      <c r="C52" s="233"/>
      <c r="D52" s="233"/>
      <c r="E52" s="233"/>
      <c r="F52" s="233"/>
      <c r="G52" s="233"/>
      <c r="H52" s="233"/>
      <c r="I52" s="233"/>
      <c r="J52" s="233"/>
      <c r="K52" s="233"/>
      <c r="L52" s="233"/>
      <c r="M52" s="233"/>
      <c r="N52" s="233"/>
      <c r="O52" s="233"/>
      <c r="P52" s="233"/>
      <c r="Q52" s="233"/>
      <c r="R52" s="233"/>
      <c r="S52" s="233"/>
      <c r="T52" s="233"/>
      <c r="U52" s="233"/>
      <c r="V52" s="233"/>
    </row>
    <row r="53" spans="1:22" ht="32.25" hidden="1" customHeight="1" x14ac:dyDescent="0.25">
      <c r="A53" s="232"/>
      <c r="B53" s="233"/>
      <c r="C53" s="233"/>
      <c r="D53" s="233"/>
      <c r="E53" s="234"/>
      <c r="F53" s="233"/>
      <c r="G53" s="233"/>
      <c r="H53" s="233"/>
      <c r="I53" s="233"/>
      <c r="J53" s="233"/>
      <c r="K53" s="233"/>
      <c r="L53" s="233"/>
      <c r="M53" s="233"/>
      <c r="N53" s="233"/>
      <c r="O53" s="233"/>
      <c r="P53" s="233"/>
      <c r="Q53" s="233"/>
      <c r="R53" s="233"/>
      <c r="S53" s="233"/>
      <c r="T53" s="233"/>
      <c r="U53" s="233"/>
      <c r="V53" s="233"/>
    </row>
    <row r="54" spans="1:22" hidden="1" x14ac:dyDescent="0.25">
      <c r="A54" s="200"/>
      <c r="B54" s="203"/>
      <c r="C54" s="203"/>
      <c r="D54" s="203"/>
      <c r="E54" s="203"/>
      <c r="F54" s="203"/>
      <c r="G54" s="203"/>
      <c r="H54" s="203"/>
      <c r="I54" s="203"/>
      <c r="J54" s="203"/>
      <c r="K54" s="203"/>
      <c r="L54" s="203"/>
      <c r="M54" s="203"/>
      <c r="N54" s="203"/>
      <c r="O54" s="203"/>
      <c r="P54" s="203"/>
      <c r="Q54" s="203"/>
      <c r="R54" s="203"/>
      <c r="S54" s="203"/>
      <c r="T54" s="203"/>
      <c r="U54" s="203"/>
      <c r="V54" s="203"/>
    </row>
    <row r="55" spans="1:22" hidden="1" x14ac:dyDescent="0.25">
      <c r="A55" s="200"/>
      <c r="B55" s="203"/>
      <c r="C55" s="203"/>
      <c r="D55" s="203"/>
      <c r="E55" s="203"/>
      <c r="F55" s="203"/>
      <c r="G55" s="203"/>
      <c r="H55" s="203"/>
      <c r="I55" s="203"/>
      <c r="J55" s="203"/>
      <c r="K55" s="203"/>
      <c r="L55" s="203"/>
      <c r="M55" s="203"/>
      <c r="N55" s="203"/>
      <c r="O55" s="203"/>
      <c r="P55" s="203"/>
      <c r="Q55" s="203"/>
      <c r="R55" s="203"/>
      <c r="S55" s="203"/>
      <c r="T55" s="203"/>
      <c r="U55" s="203"/>
      <c r="V55" s="203"/>
    </row>
    <row r="56" spans="1:22" hidden="1" x14ac:dyDescent="0.25">
      <c r="A56" s="200" t="s">
        <v>538</v>
      </c>
      <c r="B56" s="200"/>
      <c r="C56" s="200"/>
      <c r="D56" s="200"/>
      <c r="E56" s="200"/>
      <c r="F56" s="200"/>
      <c r="G56" s="200"/>
      <c r="H56" s="200"/>
      <c r="I56" s="200"/>
      <c r="J56" s="200"/>
      <c r="K56" s="200"/>
      <c r="L56" s="200"/>
      <c r="M56" s="200"/>
      <c r="N56" s="200"/>
      <c r="O56" s="200"/>
      <c r="P56" s="200"/>
      <c r="Q56" s="200"/>
      <c r="R56" s="200"/>
      <c r="S56" s="200"/>
      <c r="T56" s="200"/>
      <c r="U56" s="200"/>
      <c r="V56" s="200"/>
    </row>
    <row r="57" spans="1:22" hidden="1" x14ac:dyDescent="0.25"/>
    <row r="59" spans="1:22" x14ac:dyDescent="0.25">
      <c r="A59" s="235" t="s">
        <v>529</v>
      </c>
      <c r="B59" s="200"/>
      <c r="C59" s="236">
        <f>SUM(C60:C67)</f>
        <v>29711614.530000001</v>
      </c>
      <c r="D59" s="236">
        <f t="shared" ref="D59:V59" si="2">SUM(D60:D67)</f>
        <v>31110619.690000001</v>
      </c>
      <c r="E59" s="236">
        <f t="shared" si="2"/>
        <v>34165514.270000003</v>
      </c>
      <c r="F59" s="236">
        <f t="shared" si="2"/>
        <v>35386528.329999998</v>
      </c>
      <c r="G59" s="236">
        <f t="shared" si="2"/>
        <v>37422186.990000002</v>
      </c>
      <c r="H59" s="236">
        <f t="shared" si="2"/>
        <v>39213695.719999999</v>
      </c>
      <c r="I59" s="236">
        <f t="shared" si="2"/>
        <v>40618464.68</v>
      </c>
      <c r="J59" s="236">
        <f t="shared" si="2"/>
        <v>42592707.859999999</v>
      </c>
      <c r="K59" s="237">
        <f t="shared" si="2"/>
        <v>44220029</v>
      </c>
      <c r="L59" s="237">
        <f t="shared" si="2"/>
        <v>46246442</v>
      </c>
      <c r="M59" s="237">
        <f t="shared" si="2"/>
        <v>47524177</v>
      </c>
      <c r="N59" s="237">
        <f t="shared" si="2"/>
        <v>49783253</v>
      </c>
      <c r="O59" s="237">
        <f t="shared" si="2"/>
        <v>51590992</v>
      </c>
      <c r="P59" s="237">
        <f t="shared" si="2"/>
        <v>53948335</v>
      </c>
      <c r="Q59" s="237">
        <f t="shared" si="2"/>
        <v>55417893</v>
      </c>
      <c r="R59" s="237">
        <f t="shared" si="2"/>
        <v>58057192</v>
      </c>
      <c r="S59" s="237">
        <f t="shared" si="2"/>
        <v>60165359</v>
      </c>
      <c r="T59" s="237">
        <f t="shared" si="2"/>
        <v>62796818</v>
      </c>
      <c r="U59" s="237">
        <f t="shared" si="2"/>
        <v>65000266</v>
      </c>
      <c r="V59" s="237">
        <f t="shared" si="2"/>
        <v>67694043</v>
      </c>
    </row>
    <row r="60" spans="1:22" x14ac:dyDescent="0.25">
      <c r="A60" s="199" t="s">
        <v>530</v>
      </c>
      <c r="B60" s="200"/>
      <c r="C60" s="204">
        <v>8361738.1600000001</v>
      </c>
      <c r="D60" s="204">
        <v>8696207.6899999995</v>
      </c>
      <c r="E60" s="204">
        <v>9044056</v>
      </c>
      <c r="F60" s="204">
        <v>9405818.2400000002</v>
      </c>
      <c r="G60" s="204">
        <v>9782050.9700000007</v>
      </c>
      <c r="H60" s="204">
        <v>10173333</v>
      </c>
      <c r="I60" s="204">
        <v>10580266.32</v>
      </c>
      <c r="J60" s="204">
        <v>11003476.98</v>
      </c>
      <c r="K60" s="203">
        <v>11443616</v>
      </c>
      <c r="L60" s="203">
        <v>11901361</v>
      </c>
      <c r="M60" s="203">
        <v>12377415</v>
      </c>
      <c r="N60" s="203">
        <v>12872512</v>
      </c>
      <c r="O60" s="203">
        <v>13387412</v>
      </c>
      <c r="P60" s="203">
        <v>13922909</v>
      </c>
      <c r="Q60" s="203">
        <v>14479825</v>
      </c>
      <c r="R60" s="203">
        <v>15059018</v>
      </c>
      <c r="S60" s="203">
        <v>15661379</v>
      </c>
      <c r="T60" s="203">
        <v>16287834</v>
      </c>
      <c r="U60" s="203">
        <v>16939347</v>
      </c>
      <c r="V60" s="203">
        <v>17616921</v>
      </c>
    </row>
    <row r="61" spans="1:22" x14ac:dyDescent="0.25">
      <c r="A61" s="199" t="s">
        <v>264</v>
      </c>
      <c r="B61" s="200"/>
      <c r="C61" s="201">
        <v>1064400</v>
      </c>
      <c r="D61" s="201">
        <f>B26/20</f>
        <v>1064400</v>
      </c>
      <c r="E61" s="201">
        <f>D61*2</f>
        <v>2128800</v>
      </c>
      <c r="F61" s="201">
        <v>1064400</v>
      </c>
      <c r="G61" s="201">
        <v>1064400</v>
      </c>
      <c r="H61" s="201">
        <v>1064400</v>
      </c>
      <c r="I61" s="201">
        <v>1064400</v>
      </c>
      <c r="J61" s="201">
        <v>1064400</v>
      </c>
      <c r="K61" s="202">
        <v>1064400</v>
      </c>
      <c r="L61" s="202">
        <v>1064400</v>
      </c>
      <c r="M61" s="202">
        <v>1064400</v>
      </c>
      <c r="N61" s="202">
        <v>1064400</v>
      </c>
      <c r="O61" s="202">
        <v>1064400</v>
      </c>
      <c r="P61" s="202">
        <v>1064400</v>
      </c>
      <c r="Q61" s="202">
        <v>1064400</v>
      </c>
      <c r="R61" s="202">
        <v>1064400</v>
      </c>
      <c r="S61" s="202">
        <v>1064400</v>
      </c>
      <c r="T61" s="202">
        <v>1064400</v>
      </c>
      <c r="U61" s="202">
        <v>1064400</v>
      </c>
      <c r="V61" s="202">
        <v>1064400</v>
      </c>
    </row>
    <row r="62" spans="1:22" hidden="1" x14ac:dyDescent="0.25">
      <c r="A62" s="199" t="s">
        <v>476</v>
      </c>
      <c r="B62" s="200"/>
      <c r="C62" s="204"/>
      <c r="D62" s="205">
        <f>D72</f>
        <v>0</v>
      </c>
      <c r="E62" s="205">
        <f>E72+C72</f>
        <v>0</v>
      </c>
      <c r="F62" s="205">
        <f>F72</f>
        <v>0</v>
      </c>
      <c r="G62" s="205">
        <f t="shared" ref="G62:V62" si="3">G72</f>
        <v>0</v>
      </c>
      <c r="H62" s="205">
        <f t="shared" si="3"/>
        <v>0</v>
      </c>
      <c r="I62" s="205">
        <f t="shared" si="3"/>
        <v>0</v>
      </c>
      <c r="J62" s="205">
        <f t="shared" si="3"/>
        <v>0</v>
      </c>
      <c r="K62" s="211">
        <f t="shared" si="3"/>
        <v>0</v>
      </c>
      <c r="L62" s="211">
        <f t="shared" si="3"/>
        <v>0</v>
      </c>
      <c r="M62" s="211">
        <f t="shared" si="3"/>
        <v>0</v>
      </c>
      <c r="N62" s="211">
        <f t="shared" si="3"/>
        <v>0</v>
      </c>
      <c r="O62" s="211">
        <f t="shared" si="3"/>
        <v>0</v>
      </c>
      <c r="P62" s="211">
        <f t="shared" si="3"/>
        <v>0</v>
      </c>
      <c r="Q62" s="211">
        <f t="shared" si="3"/>
        <v>0</v>
      </c>
      <c r="R62" s="211">
        <f t="shared" si="3"/>
        <v>0</v>
      </c>
      <c r="S62" s="211">
        <f t="shared" si="3"/>
        <v>0</v>
      </c>
      <c r="T62" s="211">
        <f t="shared" si="3"/>
        <v>0</v>
      </c>
      <c r="U62" s="211">
        <f t="shared" si="3"/>
        <v>0</v>
      </c>
      <c r="V62" s="211">
        <f t="shared" si="3"/>
        <v>0</v>
      </c>
    </row>
    <row r="63" spans="1:22" ht="15.6" customHeight="1" x14ac:dyDescent="0.25">
      <c r="A63" s="199" t="s">
        <v>262</v>
      </c>
      <c r="B63" s="200"/>
      <c r="C63" s="204">
        <v>0</v>
      </c>
      <c r="D63" s="204">
        <v>0</v>
      </c>
      <c r="E63" s="204">
        <f>C96</f>
        <v>846647</v>
      </c>
      <c r="F63" s="204">
        <f>D96</f>
        <v>1891392</v>
      </c>
      <c r="G63" s="204">
        <f>E96</f>
        <v>2600288</v>
      </c>
      <c r="H63" s="204">
        <f t="shared" ref="H63:V63" si="4">F96</f>
        <v>2865246</v>
      </c>
      <c r="I63" s="204">
        <f t="shared" si="4"/>
        <v>3035162</v>
      </c>
      <c r="J63" s="204">
        <f t="shared" si="4"/>
        <v>3532006</v>
      </c>
      <c r="K63" s="203">
        <f t="shared" si="4"/>
        <v>3643112</v>
      </c>
      <c r="L63" s="203">
        <f t="shared" si="4"/>
        <v>3886981</v>
      </c>
      <c r="M63" s="203">
        <f t="shared" si="4"/>
        <v>3737526</v>
      </c>
      <c r="N63" s="203">
        <f t="shared" si="4"/>
        <v>4270658</v>
      </c>
      <c r="O63" s="203">
        <f t="shared" si="4"/>
        <v>4309212</v>
      </c>
      <c r="P63" s="203">
        <f t="shared" si="4"/>
        <v>4581863</v>
      </c>
      <c r="Q63" s="203">
        <f t="shared" si="4"/>
        <v>4383009</v>
      </c>
      <c r="R63" s="203">
        <f t="shared" si="4"/>
        <v>5003366</v>
      </c>
      <c r="S63" s="203">
        <f t="shared" si="4"/>
        <v>5042152</v>
      </c>
      <c r="T63" s="203">
        <f t="shared" si="4"/>
        <v>5240830</v>
      </c>
      <c r="U63" s="203">
        <f t="shared" si="4"/>
        <v>5469412</v>
      </c>
      <c r="V63" s="203">
        <f t="shared" si="4"/>
        <v>5820066</v>
      </c>
    </row>
    <row r="64" spans="1:22" x14ac:dyDescent="0.25">
      <c r="A64" s="199" t="s">
        <v>531</v>
      </c>
      <c r="B64" s="200"/>
      <c r="C64" s="204">
        <f>(C60+C61+C62+C63+C65+C66+C67)*5%</f>
        <v>1414838.79</v>
      </c>
      <c r="D64" s="204">
        <f t="shared" ref="D64:V64" si="5">(D60+D61+D62+D63+D66+D67)*5%</f>
        <v>1481458.08</v>
      </c>
      <c r="E64" s="204">
        <f t="shared" si="5"/>
        <v>1626929.25</v>
      </c>
      <c r="F64" s="204">
        <f t="shared" si="5"/>
        <v>1685072.78</v>
      </c>
      <c r="G64" s="204">
        <f t="shared" si="5"/>
        <v>1782008.9</v>
      </c>
      <c r="H64" s="204">
        <f t="shared" si="5"/>
        <v>1867318.84</v>
      </c>
      <c r="I64" s="204">
        <f t="shared" si="5"/>
        <v>1934212.6</v>
      </c>
      <c r="J64" s="204">
        <f t="shared" si="5"/>
        <v>2028224.18</v>
      </c>
      <c r="K64" s="203">
        <f t="shared" si="5"/>
        <v>2105716</v>
      </c>
      <c r="L64" s="203">
        <f t="shared" si="5"/>
        <v>2202212</v>
      </c>
      <c r="M64" s="203">
        <f t="shared" si="5"/>
        <v>2263056</v>
      </c>
      <c r="N64" s="203">
        <f t="shared" si="5"/>
        <v>2370631</v>
      </c>
      <c r="O64" s="203">
        <f t="shared" si="5"/>
        <v>2456714</v>
      </c>
      <c r="P64" s="203">
        <f t="shared" si="5"/>
        <v>2568968</v>
      </c>
      <c r="Q64" s="203">
        <f t="shared" si="5"/>
        <v>2638947</v>
      </c>
      <c r="R64" s="203">
        <f t="shared" si="5"/>
        <v>2764628</v>
      </c>
      <c r="S64" s="203">
        <f t="shared" si="5"/>
        <v>2865017</v>
      </c>
      <c r="T64" s="203">
        <f t="shared" si="5"/>
        <v>2990325</v>
      </c>
      <c r="U64" s="203">
        <f t="shared" si="5"/>
        <v>3095251</v>
      </c>
      <c r="V64" s="203">
        <f t="shared" si="5"/>
        <v>3223526</v>
      </c>
    </row>
    <row r="65" spans="1:23" hidden="1" x14ac:dyDescent="0.25">
      <c r="A65" s="199"/>
      <c r="B65" s="200"/>
      <c r="C65" s="204"/>
      <c r="D65" s="204"/>
      <c r="E65" s="204"/>
      <c r="F65" s="204"/>
      <c r="G65" s="204"/>
      <c r="H65" s="204"/>
      <c r="I65" s="204"/>
      <c r="J65" s="204"/>
      <c r="K65" s="203"/>
      <c r="L65" s="203"/>
      <c r="M65" s="203"/>
      <c r="N65" s="203"/>
      <c r="O65" s="203"/>
      <c r="P65" s="203"/>
      <c r="Q65" s="203"/>
      <c r="R65" s="203"/>
      <c r="S65" s="203"/>
      <c r="T65" s="203"/>
      <c r="U65" s="203"/>
      <c r="V65" s="203"/>
    </row>
    <row r="66" spans="1:23" x14ac:dyDescent="0.25">
      <c r="A66" s="199" t="s">
        <v>536</v>
      </c>
      <c r="B66" s="200"/>
      <c r="C66" s="204">
        <f>C74</f>
        <v>18870637.579999998</v>
      </c>
      <c r="D66" s="204">
        <f t="shared" ref="D66:V66" si="6">D74</f>
        <v>19625463.079999998</v>
      </c>
      <c r="E66" s="204">
        <f t="shared" si="6"/>
        <v>20410481.600000001</v>
      </c>
      <c r="F66" s="204">
        <f t="shared" si="6"/>
        <v>21226900.870000001</v>
      </c>
      <c r="G66" s="204">
        <f t="shared" si="6"/>
        <v>22075976.899999999</v>
      </c>
      <c r="H66" s="204">
        <f t="shared" si="6"/>
        <v>22959015.98</v>
      </c>
      <c r="I66" s="204">
        <f t="shared" si="6"/>
        <v>23877376.620000001</v>
      </c>
      <c r="J66" s="204">
        <f t="shared" si="6"/>
        <v>24832471.68</v>
      </c>
      <c r="K66" s="203">
        <f t="shared" si="6"/>
        <v>25825771</v>
      </c>
      <c r="L66" s="203">
        <f t="shared" si="6"/>
        <v>26858801</v>
      </c>
      <c r="M66" s="203">
        <f t="shared" si="6"/>
        <v>27933153</v>
      </c>
      <c r="N66" s="203">
        <f t="shared" si="6"/>
        <v>29050480</v>
      </c>
      <c r="O66" s="203">
        <f t="shared" si="6"/>
        <v>30212499</v>
      </c>
      <c r="P66" s="203">
        <f t="shared" si="6"/>
        <v>31420999</v>
      </c>
      <c r="Q66" s="203">
        <f t="shared" si="6"/>
        <v>32677839</v>
      </c>
      <c r="R66" s="203">
        <f t="shared" si="6"/>
        <v>33984952</v>
      </c>
      <c r="S66" s="203">
        <f t="shared" si="6"/>
        <v>35344350</v>
      </c>
      <c r="T66" s="203">
        <f t="shared" si="6"/>
        <v>36758124</v>
      </c>
      <c r="U66" s="203">
        <f t="shared" si="6"/>
        <v>38228449</v>
      </c>
      <c r="V66" s="203">
        <f t="shared" si="6"/>
        <v>39757587</v>
      </c>
    </row>
    <row r="67" spans="1:23" x14ac:dyDescent="0.25">
      <c r="A67" s="199" t="s">
        <v>532</v>
      </c>
      <c r="B67" s="200"/>
      <c r="C67" s="204"/>
      <c r="D67" s="204">
        <v>243090.84</v>
      </c>
      <c r="E67" s="204">
        <v>108600.42</v>
      </c>
      <c r="F67" s="204">
        <v>112944.44</v>
      </c>
      <c r="G67" s="204">
        <v>117462.22</v>
      </c>
      <c r="H67" s="204">
        <v>284381.90000000002</v>
      </c>
      <c r="I67" s="204">
        <v>127047.14</v>
      </c>
      <c r="J67" s="204">
        <v>132129.01999999999</v>
      </c>
      <c r="K67" s="203">
        <v>137414</v>
      </c>
      <c r="L67" s="203">
        <v>332687</v>
      </c>
      <c r="M67" s="203">
        <v>148627</v>
      </c>
      <c r="N67" s="203">
        <v>154572</v>
      </c>
      <c r="O67" s="203">
        <v>160755</v>
      </c>
      <c r="P67" s="203">
        <v>389196</v>
      </c>
      <c r="Q67" s="203">
        <v>173873</v>
      </c>
      <c r="R67" s="203">
        <v>180828</v>
      </c>
      <c r="S67" s="203">
        <v>188061</v>
      </c>
      <c r="T67" s="203">
        <v>455305</v>
      </c>
      <c r="U67" s="203">
        <v>203407</v>
      </c>
      <c r="V67" s="203">
        <v>211543</v>
      </c>
      <c r="W67" s="174">
        <v>220004.533182496</v>
      </c>
    </row>
    <row r="68" spans="1:23" ht="20.25" customHeight="1" x14ac:dyDescent="0.25">
      <c r="A68" s="235" t="s">
        <v>533</v>
      </c>
      <c r="B68" s="200"/>
      <c r="C68" s="236">
        <f>SUM(C69:C75)</f>
        <v>21789778.949999999</v>
      </c>
      <c r="D68" s="236">
        <f t="shared" ref="D68:V68" si="7">SUM(D69:D75)</f>
        <v>20535448.359999999</v>
      </c>
      <c r="E68" s="236">
        <f t="shared" si="7"/>
        <v>21356307.02</v>
      </c>
      <c r="F68" s="236">
        <f t="shared" si="7"/>
        <v>22210012.75</v>
      </c>
      <c r="G68" s="236">
        <f t="shared" si="7"/>
        <v>24112024.550000001</v>
      </c>
      <c r="H68" s="236">
        <f t="shared" si="7"/>
        <v>24021273.440000001</v>
      </c>
      <c r="I68" s="236">
        <f t="shared" si="7"/>
        <v>24981615.949999999</v>
      </c>
      <c r="J68" s="236">
        <f t="shared" si="7"/>
        <v>25980384.859999999</v>
      </c>
      <c r="K68" s="237">
        <f t="shared" si="7"/>
        <v>28205524</v>
      </c>
      <c r="L68" s="237">
        <f t="shared" si="7"/>
        <v>28099411</v>
      </c>
      <c r="M68" s="237">
        <f t="shared" si="7"/>
        <v>29222930</v>
      </c>
      <c r="N68" s="237">
        <f t="shared" si="7"/>
        <v>30391403</v>
      </c>
      <c r="O68" s="237">
        <f t="shared" si="7"/>
        <v>32994555</v>
      </c>
      <c r="P68" s="237">
        <f t="shared" si="7"/>
        <v>32870472</v>
      </c>
      <c r="Q68" s="237">
        <f t="shared" si="7"/>
        <v>34184886</v>
      </c>
      <c r="R68" s="237">
        <f t="shared" si="7"/>
        <v>36029472</v>
      </c>
      <c r="S68" s="237">
        <f t="shared" si="7"/>
        <v>37223312</v>
      </c>
      <c r="T68" s="237">
        <f t="shared" si="7"/>
        <v>38452154</v>
      </c>
      <c r="U68" s="237">
        <f t="shared" si="7"/>
        <v>39989886</v>
      </c>
      <c r="V68" s="237">
        <f t="shared" si="7"/>
        <v>41589137</v>
      </c>
    </row>
    <row r="69" spans="1:23" ht="17.25" customHeight="1" x14ac:dyDescent="0.25">
      <c r="A69" s="199" t="s">
        <v>539</v>
      </c>
      <c r="B69" s="200"/>
      <c r="C69" s="201">
        <v>768773.25</v>
      </c>
      <c r="D69" s="201">
        <v>799524.18</v>
      </c>
      <c r="E69" s="201">
        <v>831505.15</v>
      </c>
      <c r="F69" s="201">
        <v>864765.36</v>
      </c>
      <c r="G69" s="201">
        <v>899355.97</v>
      </c>
      <c r="H69" s="201">
        <v>935330.21</v>
      </c>
      <c r="I69" s="201">
        <v>972743.42</v>
      </c>
      <c r="J69" s="201">
        <v>1011653.16</v>
      </c>
      <c r="K69" s="202">
        <v>1052119</v>
      </c>
      <c r="L69" s="202">
        <v>1094204</v>
      </c>
      <c r="M69" s="202">
        <v>1137972</v>
      </c>
      <c r="N69" s="202">
        <v>1183491</v>
      </c>
      <c r="O69" s="202">
        <v>1230831</v>
      </c>
      <c r="P69" s="202">
        <v>1280064</v>
      </c>
      <c r="Q69" s="202">
        <v>1331267</v>
      </c>
      <c r="R69" s="202">
        <v>1384517</v>
      </c>
      <c r="S69" s="202">
        <v>1439898</v>
      </c>
      <c r="T69" s="202">
        <v>1497494</v>
      </c>
      <c r="U69" s="202">
        <v>1557394</v>
      </c>
      <c r="V69" s="202">
        <v>1619689</v>
      </c>
    </row>
    <row r="70" spans="1:23" ht="17.25" customHeight="1" x14ac:dyDescent="0.25">
      <c r="A70" s="199" t="s">
        <v>557</v>
      </c>
      <c r="B70" s="200"/>
      <c r="C70" s="201">
        <v>1176710</v>
      </c>
      <c r="D70" s="201"/>
      <c r="E70" s="201"/>
      <c r="F70" s="201"/>
      <c r="G70" s="201"/>
      <c r="H70" s="201"/>
      <c r="I70" s="201"/>
      <c r="J70" s="201"/>
      <c r="K70" s="202"/>
      <c r="L70" s="202"/>
      <c r="M70" s="202"/>
      <c r="N70" s="202"/>
      <c r="O70" s="202"/>
      <c r="P70" s="202"/>
      <c r="Q70" s="202"/>
      <c r="R70" s="202"/>
      <c r="S70" s="202"/>
      <c r="T70" s="202"/>
      <c r="U70" s="202"/>
      <c r="V70" s="202"/>
    </row>
    <row r="71" spans="1:23" ht="17.25" customHeight="1" x14ac:dyDescent="0.25">
      <c r="A71" s="199" t="s">
        <v>558</v>
      </c>
      <c r="B71" s="200"/>
      <c r="C71" s="201">
        <v>733561.54</v>
      </c>
      <c r="D71" s="201">
        <v>0</v>
      </c>
      <c r="E71" s="201">
        <v>0</v>
      </c>
      <c r="F71" s="201">
        <v>0</v>
      </c>
      <c r="G71" s="201">
        <v>858163.24</v>
      </c>
      <c r="H71" s="204">
        <v>0</v>
      </c>
      <c r="I71" s="204">
        <v>0</v>
      </c>
      <c r="J71" s="204">
        <v>0</v>
      </c>
      <c r="K71" s="203">
        <v>1003930</v>
      </c>
      <c r="L71" s="203">
        <v>0</v>
      </c>
      <c r="M71" s="203">
        <v>0</v>
      </c>
      <c r="N71" s="203">
        <v>0</v>
      </c>
      <c r="O71" s="203">
        <v>1174456</v>
      </c>
      <c r="P71" s="203">
        <v>0</v>
      </c>
      <c r="Q71" s="203">
        <v>0</v>
      </c>
      <c r="R71" s="203">
        <v>477586</v>
      </c>
      <c r="S71" s="203">
        <v>0</v>
      </c>
      <c r="T71" s="203">
        <v>0</v>
      </c>
      <c r="U71" s="203">
        <v>0</v>
      </c>
      <c r="V71" s="203">
        <v>0</v>
      </c>
    </row>
    <row r="72" spans="1:23" ht="17.25" hidden="1" customHeight="1" x14ac:dyDescent="0.25">
      <c r="A72" s="199" t="s">
        <v>476</v>
      </c>
      <c r="B72" s="200"/>
      <c r="C72" s="204"/>
      <c r="D72" s="204"/>
      <c r="E72" s="204"/>
      <c r="F72" s="204"/>
      <c r="G72" s="204"/>
      <c r="H72" s="204"/>
      <c r="I72" s="204"/>
      <c r="J72" s="204"/>
      <c r="K72" s="203"/>
      <c r="L72" s="203"/>
      <c r="M72" s="203"/>
      <c r="N72" s="203"/>
      <c r="O72" s="203"/>
      <c r="P72" s="203"/>
      <c r="Q72" s="203"/>
      <c r="R72" s="203"/>
      <c r="S72" s="203"/>
      <c r="T72" s="203"/>
      <c r="U72" s="203"/>
      <c r="V72" s="203"/>
    </row>
    <row r="73" spans="1:23" ht="17.25" customHeight="1" x14ac:dyDescent="0.25">
      <c r="A73" s="199" t="s">
        <v>532</v>
      </c>
      <c r="B73" s="200"/>
      <c r="C73" s="201">
        <v>233741.19</v>
      </c>
      <c r="D73" s="201">
        <v>104423.48</v>
      </c>
      <c r="E73" s="201">
        <v>108600.42</v>
      </c>
      <c r="F73" s="201">
        <v>112944.44</v>
      </c>
      <c r="G73" s="201">
        <v>273444.13</v>
      </c>
      <c r="H73" s="204">
        <v>122160.71</v>
      </c>
      <c r="I73" s="204">
        <v>127047.14</v>
      </c>
      <c r="J73" s="204">
        <v>132129.01999999999</v>
      </c>
      <c r="K73" s="203">
        <v>319891</v>
      </c>
      <c r="L73" s="203">
        <v>142911</v>
      </c>
      <c r="M73" s="203">
        <v>148627</v>
      </c>
      <c r="N73" s="203">
        <v>154572</v>
      </c>
      <c r="O73" s="203">
        <v>374227</v>
      </c>
      <c r="P73" s="203">
        <v>167185</v>
      </c>
      <c r="Q73" s="203">
        <v>173873</v>
      </c>
      <c r="R73" s="203">
        <v>180828</v>
      </c>
      <c r="S73" s="203">
        <v>437793</v>
      </c>
      <c r="T73" s="203">
        <v>195583</v>
      </c>
      <c r="U73" s="203">
        <v>203407</v>
      </c>
      <c r="V73" s="203">
        <v>211543</v>
      </c>
    </row>
    <row r="74" spans="1:23" ht="17.25" customHeight="1" x14ac:dyDescent="0.25">
      <c r="A74" s="199" t="s">
        <v>534</v>
      </c>
      <c r="B74" s="200"/>
      <c r="C74" s="201">
        <v>18870637.579999998</v>
      </c>
      <c r="D74" s="201">
        <v>19625463.079999998</v>
      </c>
      <c r="E74" s="201">
        <v>20410481.600000001</v>
      </c>
      <c r="F74" s="201">
        <v>21226900.870000001</v>
      </c>
      <c r="G74" s="201">
        <v>22075976.899999999</v>
      </c>
      <c r="H74" s="201">
        <v>22959015.98</v>
      </c>
      <c r="I74" s="201">
        <v>23877376.620000001</v>
      </c>
      <c r="J74" s="201">
        <v>24832471.68</v>
      </c>
      <c r="K74" s="201">
        <v>25825770.550000001</v>
      </c>
      <c r="L74" s="201">
        <v>26858801.370000001</v>
      </c>
      <c r="M74" s="201">
        <v>27933153.43</v>
      </c>
      <c r="N74" s="201">
        <v>29050479.57</v>
      </c>
      <c r="O74" s="201">
        <v>30212498.75</v>
      </c>
      <c r="P74" s="201">
        <v>31420998.699999999</v>
      </c>
      <c r="Q74" s="201">
        <v>32677838.649999999</v>
      </c>
      <c r="R74" s="201">
        <v>33984952.189999998</v>
      </c>
      <c r="S74" s="201">
        <v>35344350.280000001</v>
      </c>
      <c r="T74" s="201">
        <v>36758124.289999999</v>
      </c>
      <c r="U74" s="201">
        <v>38228449.259999998</v>
      </c>
      <c r="V74" s="201">
        <v>39757587.229999997</v>
      </c>
    </row>
    <row r="75" spans="1:23" ht="17.25" customHeight="1" x14ac:dyDescent="0.25">
      <c r="A75" s="199" t="s">
        <v>540</v>
      </c>
      <c r="B75" s="200"/>
      <c r="C75" s="201">
        <v>6355.39</v>
      </c>
      <c r="D75" s="201">
        <v>6037.62</v>
      </c>
      <c r="E75" s="201">
        <v>5719.85</v>
      </c>
      <c r="F75" s="201">
        <v>5402.08</v>
      </c>
      <c r="G75" s="201">
        <v>5084.3100000000004</v>
      </c>
      <c r="H75" s="204">
        <v>4766.54</v>
      </c>
      <c r="I75" s="204">
        <v>4448.7700000000004</v>
      </c>
      <c r="J75" s="204">
        <v>4131</v>
      </c>
      <c r="K75" s="203">
        <v>3813</v>
      </c>
      <c r="L75" s="203">
        <v>3495</v>
      </c>
      <c r="M75" s="203">
        <v>3178</v>
      </c>
      <c r="N75" s="203">
        <v>2860</v>
      </c>
      <c r="O75" s="203">
        <v>2542</v>
      </c>
      <c r="P75" s="203">
        <v>2224</v>
      </c>
      <c r="Q75" s="203">
        <v>1907</v>
      </c>
      <c r="R75" s="203">
        <v>1589</v>
      </c>
      <c r="S75" s="203">
        <v>1271</v>
      </c>
      <c r="T75" s="203">
        <v>953</v>
      </c>
      <c r="U75" s="203">
        <v>636</v>
      </c>
      <c r="V75" s="203">
        <v>318</v>
      </c>
    </row>
    <row r="76" spans="1:23" ht="19.5" customHeight="1" x14ac:dyDescent="0.25">
      <c r="A76" s="199" t="s">
        <v>535</v>
      </c>
      <c r="B76" s="200"/>
      <c r="C76" s="201">
        <f>C96</f>
        <v>846647</v>
      </c>
      <c r="D76" s="201">
        <f>D96</f>
        <v>1891392</v>
      </c>
      <c r="E76" s="201">
        <f>E96</f>
        <v>2600288</v>
      </c>
      <c r="F76" s="201">
        <f t="shared" ref="F76:V76" si="8">F96</f>
        <v>2865246</v>
      </c>
      <c r="G76" s="201">
        <f t="shared" si="8"/>
        <v>3035162</v>
      </c>
      <c r="H76" s="201">
        <f t="shared" si="8"/>
        <v>3532006</v>
      </c>
      <c r="I76" s="201">
        <f t="shared" si="8"/>
        <v>3643112</v>
      </c>
      <c r="J76" s="201">
        <f t="shared" si="8"/>
        <v>3886981</v>
      </c>
      <c r="K76" s="202">
        <f t="shared" si="8"/>
        <v>3737526</v>
      </c>
      <c r="L76" s="202">
        <f t="shared" si="8"/>
        <v>4270658</v>
      </c>
      <c r="M76" s="202">
        <f t="shared" si="8"/>
        <v>4309212</v>
      </c>
      <c r="N76" s="202">
        <f t="shared" si="8"/>
        <v>4581863</v>
      </c>
      <c r="O76" s="202">
        <f t="shared" si="8"/>
        <v>4383009</v>
      </c>
      <c r="P76" s="202">
        <f t="shared" si="8"/>
        <v>5003366</v>
      </c>
      <c r="Q76" s="202">
        <f t="shared" si="8"/>
        <v>5042152</v>
      </c>
      <c r="R76" s="202">
        <f t="shared" si="8"/>
        <v>5240830</v>
      </c>
      <c r="S76" s="202">
        <f t="shared" si="8"/>
        <v>5469412</v>
      </c>
      <c r="T76" s="202">
        <f t="shared" si="8"/>
        <v>5820066</v>
      </c>
      <c r="U76" s="202">
        <f t="shared" si="8"/>
        <v>5986495</v>
      </c>
      <c r="V76" s="202">
        <f t="shared" si="8"/>
        <v>6260127</v>
      </c>
    </row>
    <row r="77" spans="1:23" hidden="1" x14ac:dyDescent="0.25">
      <c r="C77" s="205"/>
      <c r="D77" s="205"/>
      <c r="E77" s="205"/>
      <c r="F77" s="205"/>
      <c r="G77" s="205"/>
      <c r="H77" s="205"/>
      <c r="I77" s="205"/>
      <c r="J77" s="205"/>
    </row>
    <row r="78" spans="1:23" hidden="1" x14ac:dyDescent="0.25">
      <c r="C78" s="205"/>
      <c r="D78" s="205"/>
      <c r="E78" s="205"/>
      <c r="F78" s="205"/>
      <c r="G78" s="205"/>
      <c r="H78" s="205"/>
      <c r="I78" s="205"/>
      <c r="J78" s="205"/>
    </row>
    <row r="79" spans="1:23" ht="21.75" hidden="1" customHeight="1" x14ac:dyDescent="0.25">
      <c r="C79" s="205"/>
      <c r="D79" s="205"/>
      <c r="E79" s="205"/>
      <c r="F79" s="205"/>
      <c r="G79" s="205"/>
      <c r="H79" s="205"/>
      <c r="I79" s="205"/>
      <c r="J79" s="205"/>
    </row>
    <row r="80" spans="1:23" s="207" customFormat="1" x14ac:dyDescent="0.25">
      <c r="A80" s="206" t="s">
        <v>541</v>
      </c>
      <c r="C80" s="212">
        <v>3470850</v>
      </c>
      <c r="D80" s="212">
        <v>1945202.69</v>
      </c>
      <c r="E80" s="212">
        <v>1343655.93</v>
      </c>
      <c r="F80" s="212">
        <v>651132.84</v>
      </c>
      <c r="G80" s="212">
        <v>105116.18</v>
      </c>
      <c r="H80" s="208"/>
      <c r="I80" s="208"/>
      <c r="J80" s="208"/>
      <c r="K80" s="208"/>
      <c r="L80" s="208"/>
      <c r="M80" s="208"/>
      <c r="N80" s="208"/>
      <c r="O80" s="208"/>
      <c r="P80" s="208"/>
      <c r="Q80" s="208"/>
      <c r="R80" s="208"/>
      <c r="S80" s="208"/>
      <c r="T80" s="208"/>
      <c r="U80" s="208"/>
      <c r="V80" s="208"/>
    </row>
    <row r="81" spans="1:22" ht="15.75" thickBot="1" x14ac:dyDescent="0.3">
      <c r="A81" s="209"/>
      <c r="B81" s="210"/>
      <c r="C81" s="210"/>
      <c r="D81" s="210"/>
      <c r="E81" s="210"/>
      <c r="F81" s="210"/>
      <c r="G81" s="210"/>
      <c r="H81" s="210"/>
      <c r="I81" s="210"/>
      <c r="J81" s="210"/>
      <c r="K81" s="210"/>
      <c r="L81" s="211"/>
      <c r="M81" s="211"/>
      <c r="N81" s="211"/>
      <c r="O81" s="211"/>
      <c r="P81" s="211"/>
      <c r="Q81" s="211"/>
      <c r="R81" s="211"/>
      <c r="S81" s="211"/>
      <c r="T81" s="211"/>
      <c r="U81" s="211"/>
      <c r="V81" s="211"/>
    </row>
    <row r="82" spans="1:22" s="209" customFormat="1" x14ac:dyDescent="0.25">
      <c r="A82" s="186" t="s">
        <v>480</v>
      </c>
      <c r="B82" s="238">
        <f t="shared" ref="B82:V82" si="9">B48</f>
        <v>2026</v>
      </c>
      <c r="C82" s="238">
        <f t="shared" si="9"/>
        <v>2027</v>
      </c>
      <c r="D82" s="238">
        <f t="shared" si="9"/>
        <v>2028</v>
      </c>
      <c r="E82" s="238">
        <f t="shared" si="9"/>
        <v>2029</v>
      </c>
      <c r="F82" s="238">
        <f t="shared" si="9"/>
        <v>2030</v>
      </c>
      <c r="G82" s="238">
        <f t="shared" si="9"/>
        <v>2031</v>
      </c>
      <c r="H82" s="238">
        <f t="shared" si="9"/>
        <v>2032</v>
      </c>
      <c r="I82" s="238">
        <f t="shared" si="9"/>
        <v>2033</v>
      </c>
      <c r="J82" s="238">
        <f t="shared" si="9"/>
        <v>2034</v>
      </c>
      <c r="K82" s="238">
        <f t="shared" si="9"/>
        <v>2035</v>
      </c>
      <c r="L82" s="238">
        <f t="shared" si="9"/>
        <v>2036</v>
      </c>
      <c r="M82" s="238">
        <f t="shared" si="9"/>
        <v>2037</v>
      </c>
      <c r="N82" s="238">
        <f t="shared" si="9"/>
        <v>2038</v>
      </c>
      <c r="O82" s="238">
        <f t="shared" si="9"/>
        <v>2039</v>
      </c>
      <c r="P82" s="238">
        <f t="shared" si="9"/>
        <v>2040</v>
      </c>
      <c r="Q82" s="238">
        <f t="shared" si="9"/>
        <v>2041</v>
      </c>
      <c r="R82" s="238">
        <f t="shared" si="9"/>
        <v>2042</v>
      </c>
      <c r="S82" s="238">
        <f t="shared" si="9"/>
        <v>2043</v>
      </c>
      <c r="T82" s="238">
        <f t="shared" si="9"/>
        <v>2044</v>
      </c>
      <c r="U82" s="238">
        <f t="shared" si="9"/>
        <v>2045</v>
      </c>
      <c r="V82" s="238">
        <f t="shared" si="9"/>
        <v>2046</v>
      </c>
    </row>
    <row r="83" spans="1:22" s="173" customFormat="1" ht="19.5" customHeight="1" x14ac:dyDescent="0.25">
      <c r="A83" s="187" t="s">
        <v>559</v>
      </c>
      <c r="B83" s="188">
        <f>B51*$B$29</f>
        <v>0</v>
      </c>
      <c r="C83" s="188">
        <f t="shared" ref="C83:V83" si="10">C51</f>
        <v>29711615</v>
      </c>
      <c r="D83" s="188">
        <f t="shared" si="10"/>
        <v>31110620</v>
      </c>
      <c r="E83" s="188">
        <f t="shared" si="10"/>
        <v>34165514</v>
      </c>
      <c r="F83" s="188">
        <f t="shared" si="10"/>
        <v>35386528</v>
      </c>
      <c r="G83" s="188">
        <f t="shared" si="10"/>
        <v>37422187</v>
      </c>
      <c r="H83" s="188">
        <f t="shared" si="10"/>
        <v>39213696</v>
      </c>
      <c r="I83" s="188">
        <f t="shared" si="10"/>
        <v>40618465</v>
      </c>
      <c r="J83" s="188">
        <f t="shared" si="10"/>
        <v>42592708</v>
      </c>
      <c r="K83" s="188">
        <f t="shared" si="10"/>
        <v>44220029</v>
      </c>
      <c r="L83" s="188">
        <f t="shared" si="10"/>
        <v>46246442</v>
      </c>
      <c r="M83" s="188">
        <f t="shared" si="10"/>
        <v>47524177</v>
      </c>
      <c r="N83" s="188">
        <f t="shared" si="10"/>
        <v>49783253</v>
      </c>
      <c r="O83" s="188">
        <f t="shared" si="10"/>
        <v>51590992</v>
      </c>
      <c r="P83" s="188">
        <f t="shared" si="10"/>
        <v>53948335</v>
      </c>
      <c r="Q83" s="188">
        <f t="shared" si="10"/>
        <v>55417893</v>
      </c>
      <c r="R83" s="188">
        <f t="shared" si="10"/>
        <v>58057192</v>
      </c>
      <c r="S83" s="188">
        <f t="shared" si="10"/>
        <v>60165359</v>
      </c>
      <c r="T83" s="188">
        <f t="shared" si="10"/>
        <v>62796818</v>
      </c>
      <c r="U83" s="188">
        <f t="shared" si="10"/>
        <v>65000266</v>
      </c>
      <c r="V83" s="188">
        <f t="shared" si="10"/>
        <v>67694043</v>
      </c>
    </row>
    <row r="84" spans="1:22" x14ac:dyDescent="0.25">
      <c r="A84" s="230" t="s">
        <v>271</v>
      </c>
      <c r="B84" s="189">
        <f t="shared" ref="B84" si="11">SUM(B85:B90)</f>
        <v>0</v>
      </c>
      <c r="C84" s="189">
        <f>SUM(C85:C90)</f>
        <v>-21789779</v>
      </c>
      <c r="D84" s="189">
        <f t="shared" ref="D84:V84" si="12">SUM(D85:D90)</f>
        <v>-20535448</v>
      </c>
      <c r="E84" s="189">
        <f t="shared" si="12"/>
        <v>-21356307</v>
      </c>
      <c r="F84" s="189">
        <f t="shared" si="12"/>
        <v>-22210013</v>
      </c>
      <c r="G84" s="189">
        <f t="shared" si="12"/>
        <v>-24112024</v>
      </c>
      <c r="H84" s="189">
        <f t="shared" si="12"/>
        <v>-24021273</v>
      </c>
      <c r="I84" s="189">
        <f t="shared" si="12"/>
        <v>-24981616</v>
      </c>
      <c r="J84" s="189">
        <f t="shared" si="12"/>
        <v>-25980385</v>
      </c>
      <c r="K84" s="189">
        <f t="shared" si="12"/>
        <v>-28205524</v>
      </c>
      <c r="L84" s="189">
        <f t="shared" si="12"/>
        <v>-28099411</v>
      </c>
      <c r="M84" s="189">
        <f t="shared" si="12"/>
        <v>-29222930</v>
      </c>
      <c r="N84" s="189">
        <f t="shared" si="12"/>
        <v>-30391403</v>
      </c>
      <c r="O84" s="189">
        <f t="shared" si="12"/>
        <v>-32994555</v>
      </c>
      <c r="P84" s="189">
        <f t="shared" si="12"/>
        <v>-32870472</v>
      </c>
      <c r="Q84" s="189">
        <f t="shared" si="12"/>
        <v>-34184886</v>
      </c>
      <c r="R84" s="189">
        <f t="shared" si="12"/>
        <v>-36029472</v>
      </c>
      <c r="S84" s="189">
        <f t="shared" si="12"/>
        <v>-37223312</v>
      </c>
      <c r="T84" s="189">
        <f t="shared" si="12"/>
        <v>-38452154</v>
      </c>
      <c r="U84" s="189">
        <f t="shared" si="12"/>
        <v>-39989886</v>
      </c>
      <c r="V84" s="189">
        <f t="shared" si="12"/>
        <v>-41589137</v>
      </c>
    </row>
    <row r="85" spans="1:22" x14ac:dyDescent="0.25">
      <c r="A85" s="239" t="s">
        <v>270</v>
      </c>
      <c r="B85" s="189">
        <f>-B54*1000/1.22</f>
        <v>0</v>
      </c>
      <c r="C85" s="189">
        <f t="shared" ref="C85:V85" si="13">-C71</f>
        <v>-733562</v>
      </c>
      <c r="D85" s="189">
        <f t="shared" si="13"/>
        <v>0</v>
      </c>
      <c r="E85" s="189">
        <f t="shared" si="13"/>
        <v>0</v>
      </c>
      <c r="F85" s="189">
        <f t="shared" si="13"/>
        <v>0</v>
      </c>
      <c r="G85" s="189">
        <f t="shared" si="13"/>
        <v>-858163</v>
      </c>
      <c r="H85" s="189">
        <f t="shared" si="13"/>
        <v>0</v>
      </c>
      <c r="I85" s="189">
        <f t="shared" si="13"/>
        <v>0</v>
      </c>
      <c r="J85" s="189">
        <f t="shared" si="13"/>
        <v>0</v>
      </c>
      <c r="K85" s="189">
        <f t="shared" si="13"/>
        <v>-1003930</v>
      </c>
      <c r="L85" s="189">
        <f t="shared" si="13"/>
        <v>0</v>
      </c>
      <c r="M85" s="189">
        <f t="shared" si="13"/>
        <v>0</v>
      </c>
      <c r="N85" s="189">
        <f t="shared" si="13"/>
        <v>0</v>
      </c>
      <c r="O85" s="189">
        <f t="shared" si="13"/>
        <v>-1174456</v>
      </c>
      <c r="P85" s="189">
        <f t="shared" si="13"/>
        <v>0</v>
      </c>
      <c r="Q85" s="189">
        <f t="shared" si="13"/>
        <v>0</v>
      </c>
      <c r="R85" s="189">
        <f t="shared" si="13"/>
        <v>-477586</v>
      </c>
      <c r="S85" s="189">
        <f t="shared" si="13"/>
        <v>0</v>
      </c>
      <c r="T85" s="189">
        <f t="shared" si="13"/>
        <v>0</v>
      </c>
      <c r="U85" s="189">
        <f t="shared" si="13"/>
        <v>0</v>
      </c>
      <c r="V85" s="189">
        <f t="shared" si="13"/>
        <v>0</v>
      </c>
    </row>
    <row r="86" spans="1:22" x14ac:dyDescent="0.25">
      <c r="A86" s="239" t="str">
        <f>A33</f>
        <v>Прочие расходы при эксплуатации объекта, руб. без НДС</v>
      </c>
      <c r="B86" s="189">
        <f>-B55*1000/1.22</f>
        <v>0</v>
      </c>
      <c r="C86" s="189">
        <f>-(C69+C70+C73+C74+C75)</f>
        <v>-21056217</v>
      </c>
      <c r="D86" s="189">
        <f t="shared" ref="D86:V86" si="14">-(D69+D73+D74+D75)</f>
        <v>-20535448</v>
      </c>
      <c r="E86" s="189">
        <f t="shared" si="14"/>
        <v>-21356307</v>
      </c>
      <c r="F86" s="189">
        <f t="shared" si="14"/>
        <v>-22210013</v>
      </c>
      <c r="G86" s="189">
        <f t="shared" si="14"/>
        <v>-23253861</v>
      </c>
      <c r="H86" s="189">
        <f t="shared" si="14"/>
        <v>-24021273</v>
      </c>
      <c r="I86" s="189">
        <f t="shared" si="14"/>
        <v>-24981616</v>
      </c>
      <c r="J86" s="189">
        <f t="shared" si="14"/>
        <v>-25980385</v>
      </c>
      <c r="K86" s="189">
        <f t="shared" si="14"/>
        <v>-27201594</v>
      </c>
      <c r="L86" s="189">
        <f t="shared" si="14"/>
        <v>-28099411</v>
      </c>
      <c r="M86" s="189">
        <f t="shared" si="14"/>
        <v>-29222930</v>
      </c>
      <c r="N86" s="189">
        <f t="shared" si="14"/>
        <v>-30391403</v>
      </c>
      <c r="O86" s="189">
        <f t="shared" si="14"/>
        <v>-31820099</v>
      </c>
      <c r="P86" s="189">
        <f t="shared" si="14"/>
        <v>-32870472</v>
      </c>
      <c r="Q86" s="189">
        <f t="shared" si="14"/>
        <v>-34184886</v>
      </c>
      <c r="R86" s="189">
        <f t="shared" si="14"/>
        <v>-35551886</v>
      </c>
      <c r="S86" s="189">
        <f t="shared" si="14"/>
        <v>-37223312</v>
      </c>
      <c r="T86" s="189">
        <f t="shared" si="14"/>
        <v>-38452154</v>
      </c>
      <c r="U86" s="189">
        <f t="shared" si="14"/>
        <v>-39989886</v>
      </c>
      <c r="V86" s="189">
        <f t="shared" si="14"/>
        <v>-41589137</v>
      </c>
    </row>
    <row r="87" spans="1:22" x14ac:dyDescent="0.25">
      <c r="A87" s="239" t="s">
        <v>477</v>
      </c>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239" t="s">
        <v>477</v>
      </c>
      <c r="B88" s="189">
        <f t="shared" ref="B88" si="15">-$B$38*(1+B$50)*$B$29*365</f>
        <v>0</v>
      </c>
      <c r="C88" s="189">
        <v>0</v>
      </c>
      <c r="D88" s="189">
        <v>0</v>
      </c>
      <c r="E88" s="189">
        <v>0</v>
      </c>
      <c r="F88" s="189">
        <v>0</v>
      </c>
      <c r="G88" s="189">
        <v>0</v>
      </c>
      <c r="H88" s="189">
        <v>0</v>
      </c>
      <c r="I88" s="189">
        <v>0</v>
      </c>
      <c r="J88" s="189">
        <v>0</v>
      </c>
      <c r="K88" s="189">
        <v>0</v>
      </c>
      <c r="L88" s="189">
        <v>0</v>
      </c>
      <c r="M88" s="189">
        <v>0</v>
      </c>
      <c r="N88" s="189">
        <v>0</v>
      </c>
      <c r="O88" s="189">
        <v>0</v>
      </c>
      <c r="P88" s="189">
        <v>0</v>
      </c>
      <c r="Q88" s="189">
        <v>0</v>
      </c>
      <c r="R88" s="189">
        <v>0</v>
      </c>
      <c r="S88" s="189">
        <v>0</v>
      </c>
      <c r="T88" s="189">
        <v>0</v>
      </c>
      <c r="U88" s="189">
        <v>0</v>
      </c>
      <c r="V88" s="189">
        <v>0</v>
      </c>
    </row>
    <row r="89" spans="1:22" x14ac:dyDescent="0.25">
      <c r="A89" s="239" t="s">
        <v>477</v>
      </c>
      <c r="B89" s="189"/>
      <c r="C89" s="189">
        <v>0</v>
      </c>
      <c r="D89" s="189">
        <v>0</v>
      </c>
      <c r="E89" s="189">
        <v>0</v>
      </c>
      <c r="F89" s="189">
        <v>0</v>
      </c>
      <c r="G89" s="189">
        <v>0</v>
      </c>
      <c r="H89" s="189">
        <v>0</v>
      </c>
      <c r="I89" s="189">
        <v>0</v>
      </c>
      <c r="J89" s="189">
        <v>0</v>
      </c>
      <c r="K89" s="189">
        <v>0</v>
      </c>
      <c r="L89" s="189">
        <v>0</v>
      </c>
      <c r="M89" s="189">
        <v>0</v>
      </c>
      <c r="N89" s="189">
        <v>0</v>
      </c>
      <c r="O89" s="189">
        <v>0</v>
      </c>
      <c r="P89" s="189">
        <v>0</v>
      </c>
      <c r="Q89" s="189">
        <v>0</v>
      </c>
      <c r="R89" s="189">
        <v>0</v>
      </c>
      <c r="S89" s="189">
        <v>0</v>
      </c>
      <c r="T89" s="189">
        <v>0</v>
      </c>
      <c r="U89" s="189">
        <v>0</v>
      </c>
      <c r="V89" s="189">
        <v>0</v>
      </c>
    </row>
    <row r="90" spans="1:22" x14ac:dyDescent="0.25">
      <c r="A90" s="239" t="s">
        <v>268</v>
      </c>
      <c r="B90" s="189"/>
      <c r="C90" s="189">
        <f t="shared" ref="C90:V90" si="16">-C72</f>
        <v>0</v>
      </c>
      <c r="D90" s="189">
        <f t="shared" si="16"/>
        <v>0</v>
      </c>
      <c r="E90" s="189">
        <f t="shared" si="16"/>
        <v>0</v>
      </c>
      <c r="F90" s="189">
        <f t="shared" si="16"/>
        <v>0</v>
      </c>
      <c r="G90" s="189">
        <f t="shared" si="16"/>
        <v>0</v>
      </c>
      <c r="H90" s="189">
        <f t="shared" si="16"/>
        <v>0</v>
      </c>
      <c r="I90" s="189">
        <f t="shared" si="16"/>
        <v>0</v>
      </c>
      <c r="J90" s="189">
        <f t="shared" si="16"/>
        <v>0</v>
      </c>
      <c r="K90" s="189">
        <f t="shared" si="16"/>
        <v>0</v>
      </c>
      <c r="L90" s="189">
        <f t="shared" si="16"/>
        <v>0</v>
      </c>
      <c r="M90" s="189">
        <f t="shared" si="16"/>
        <v>0</v>
      </c>
      <c r="N90" s="189">
        <f t="shared" si="16"/>
        <v>0</v>
      </c>
      <c r="O90" s="189">
        <f t="shared" si="16"/>
        <v>0</v>
      </c>
      <c r="P90" s="189">
        <f t="shared" si="16"/>
        <v>0</v>
      </c>
      <c r="Q90" s="189">
        <f t="shared" si="16"/>
        <v>0</v>
      </c>
      <c r="R90" s="189">
        <f t="shared" si="16"/>
        <v>0</v>
      </c>
      <c r="S90" s="189">
        <f t="shared" si="16"/>
        <v>0</v>
      </c>
      <c r="T90" s="189">
        <f t="shared" si="16"/>
        <v>0</v>
      </c>
      <c r="U90" s="189">
        <f t="shared" si="16"/>
        <v>0</v>
      </c>
      <c r="V90" s="189">
        <f t="shared" si="16"/>
        <v>0</v>
      </c>
    </row>
    <row r="91" spans="1:22" s="173" customFormat="1" ht="17.25" customHeight="1" x14ac:dyDescent="0.25">
      <c r="A91" s="190" t="s">
        <v>481</v>
      </c>
      <c r="B91" s="188">
        <f t="shared" ref="B91" si="17">B83+B84</f>
        <v>0</v>
      </c>
      <c r="C91" s="188">
        <f>C83+C84</f>
        <v>7921836</v>
      </c>
      <c r="D91" s="188">
        <f t="shared" ref="D91:V91" si="18">D83+D84</f>
        <v>10575172</v>
      </c>
      <c r="E91" s="188">
        <f t="shared" si="18"/>
        <v>12809207</v>
      </c>
      <c r="F91" s="188">
        <f t="shared" si="18"/>
        <v>13176515</v>
      </c>
      <c r="G91" s="188">
        <f t="shared" si="18"/>
        <v>13310163</v>
      </c>
      <c r="H91" s="188">
        <f t="shared" si="18"/>
        <v>15192423</v>
      </c>
      <c r="I91" s="188">
        <f t="shared" si="18"/>
        <v>15636849</v>
      </c>
      <c r="J91" s="188">
        <f t="shared" si="18"/>
        <v>16612323</v>
      </c>
      <c r="K91" s="188">
        <f t="shared" si="18"/>
        <v>16014505</v>
      </c>
      <c r="L91" s="188">
        <f t="shared" si="18"/>
        <v>18147031</v>
      </c>
      <c r="M91" s="188">
        <f t="shared" si="18"/>
        <v>18301247</v>
      </c>
      <c r="N91" s="188">
        <f t="shared" si="18"/>
        <v>19391850</v>
      </c>
      <c r="O91" s="188">
        <f t="shared" si="18"/>
        <v>18596437</v>
      </c>
      <c r="P91" s="188">
        <f t="shared" si="18"/>
        <v>21077863</v>
      </c>
      <c r="Q91" s="188">
        <f t="shared" si="18"/>
        <v>21233007</v>
      </c>
      <c r="R91" s="188">
        <f t="shared" si="18"/>
        <v>22027720</v>
      </c>
      <c r="S91" s="188">
        <f t="shared" si="18"/>
        <v>22942047</v>
      </c>
      <c r="T91" s="188">
        <f t="shared" si="18"/>
        <v>24344664</v>
      </c>
      <c r="U91" s="188">
        <f t="shared" si="18"/>
        <v>25010380</v>
      </c>
      <c r="V91" s="188">
        <f t="shared" si="18"/>
        <v>26104906</v>
      </c>
    </row>
    <row r="92" spans="1:22" x14ac:dyDescent="0.25">
      <c r="A92" s="239" t="s">
        <v>264</v>
      </c>
      <c r="B92" s="189">
        <v>0</v>
      </c>
      <c r="C92" s="189">
        <f>-B26/20</f>
        <v>-1064400</v>
      </c>
      <c r="D92" s="189">
        <f>C92</f>
        <v>-1064400</v>
      </c>
      <c r="E92" s="189">
        <f t="shared" ref="E92:V92" si="19">D92</f>
        <v>-1064400</v>
      </c>
      <c r="F92" s="189">
        <f t="shared" si="19"/>
        <v>-1064400</v>
      </c>
      <c r="G92" s="189">
        <f t="shared" si="19"/>
        <v>-1064400</v>
      </c>
      <c r="H92" s="189">
        <f t="shared" si="19"/>
        <v>-1064400</v>
      </c>
      <c r="I92" s="189">
        <f t="shared" si="19"/>
        <v>-1064400</v>
      </c>
      <c r="J92" s="189">
        <f t="shared" si="19"/>
        <v>-1064400</v>
      </c>
      <c r="K92" s="189">
        <f t="shared" si="19"/>
        <v>-1064400</v>
      </c>
      <c r="L92" s="189">
        <f t="shared" si="19"/>
        <v>-1064400</v>
      </c>
      <c r="M92" s="189">
        <f t="shared" si="19"/>
        <v>-1064400</v>
      </c>
      <c r="N92" s="189">
        <f t="shared" si="19"/>
        <v>-1064400</v>
      </c>
      <c r="O92" s="189">
        <f t="shared" si="19"/>
        <v>-1064400</v>
      </c>
      <c r="P92" s="189">
        <f t="shared" si="19"/>
        <v>-1064400</v>
      </c>
      <c r="Q92" s="189">
        <f t="shared" si="19"/>
        <v>-1064400</v>
      </c>
      <c r="R92" s="189">
        <f t="shared" si="19"/>
        <v>-1064400</v>
      </c>
      <c r="S92" s="189">
        <f t="shared" si="19"/>
        <v>-1064400</v>
      </c>
      <c r="T92" s="189">
        <f t="shared" si="19"/>
        <v>-1064400</v>
      </c>
      <c r="U92" s="189">
        <f t="shared" si="19"/>
        <v>-1064400</v>
      </c>
      <c r="V92" s="189">
        <f t="shared" si="19"/>
        <v>-1064400</v>
      </c>
    </row>
    <row r="93" spans="1:22" s="173" customFormat="1" ht="14.25" x14ac:dyDescent="0.25">
      <c r="A93" s="190" t="s">
        <v>482</v>
      </c>
      <c r="B93" s="188">
        <f t="shared" ref="B93" si="20">B91+B92</f>
        <v>0</v>
      </c>
      <c r="C93" s="188">
        <f>C91+C92</f>
        <v>6857436</v>
      </c>
      <c r="D93" s="188">
        <f t="shared" ref="D93:V93" si="21">D91+D92</f>
        <v>9510772</v>
      </c>
      <c r="E93" s="188">
        <f t="shared" si="21"/>
        <v>11744807</v>
      </c>
      <c r="F93" s="188">
        <f t="shared" si="21"/>
        <v>12112115</v>
      </c>
      <c r="G93" s="188">
        <f t="shared" si="21"/>
        <v>12245763</v>
      </c>
      <c r="H93" s="188">
        <f t="shared" si="21"/>
        <v>14128023</v>
      </c>
      <c r="I93" s="188">
        <f t="shared" si="21"/>
        <v>14572449</v>
      </c>
      <c r="J93" s="188">
        <f t="shared" si="21"/>
        <v>15547923</v>
      </c>
      <c r="K93" s="188">
        <f t="shared" si="21"/>
        <v>14950105</v>
      </c>
      <c r="L93" s="188">
        <f t="shared" si="21"/>
        <v>17082631</v>
      </c>
      <c r="M93" s="188">
        <f t="shared" si="21"/>
        <v>17236847</v>
      </c>
      <c r="N93" s="188">
        <f t="shared" si="21"/>
        <v>18327450</v>
      </c>
      <c r="O93" s="188">
        <f t="shared" si="21"/>
        <v>17532037</v>
      </c>
      <c r="P93" s="188">
        <f t="shared" si="21"/>
        <v>20013463</v>
      </c>
      <c r="Q93" s="188">
        <f t="shared" si="21"/>
        <v>20168607</v>
      </c>
      <c r="R93" s="188">
        <f t="shared" si="21"/>
        <v>20963320</v>
      </c>
      <c r="S93" s="188">
        <f t="shared" si="21"/>
        <v>21877647</v>
      </c>
      <c r="T93" s="188">
        <f t="shared" si="21"/>
        <v>23280264</v>
      </c>
      <c r="U93" s="188">
        <f t="shared" si="21"/>
        <v>23945980</v>
      </c>
      <c r="V93" s="188">
        <f t="shared" si="21"/>
        <v>25040506</v>
      </c>
    </row>
    <row r="94" spans="1:22" x14ac:dyDescent="0.25">
      <c r="A94" s="239" t="s">
        <v>263</v>
      </c>
      <c r="B94" s="189">
        <f t="shared" ref="B94:V94" si="22">-B80</f>
        <v>0</v>
      </c>
      <c r="C94" s="189">
        <f t="shared" si="22"/>
        <v>-3470850</v>
      </c>
      <c r="D94" s="189">
        <f t="shared" si="22"/>
        <v>-1945203</v>
      </c>
      <c r="E94" s="189">
        <f t="shared" si="22"/>
        <v>-1343656</v>
      </c>
      <c r="F94" s="189">
        <f t="shared" si="22"/>
        <v>-651133</v>
      </c>
      <c r="G94" s="189">
        <f t="shared" si="22"/>
        <v>-105116</v>
      </c>
      <c r="H94" s="189">
        <f t="shared" si="22"/>
        <v>0</v>
      </c>
      <c r="I94" s="189">
        <f t="shared" si="22"/>
        <v>0</v>
      </c>
      <c r="J94" s="189">
        <f t="shared" si="22"/>
        <v>0</v>
      </c>
      <c r="K94" s="189">
        <f t="shared" si="22"/>
        <v>0</v>
      </c>
      <c r="L94" s="189">
        <f t="shared" si="22"/>
        <v>0</v>
      </c>
      <c r="M94" s="189">
        <f t="shared" si="22"/>
        <v>0</v>
      </c>
      <c r="N94" s="189">
        <f t="shared" si="22"/>
        <v>0</v>
      </c>
      <c r="O94" s="189">
        <f t="shared" si="22"/>
        <v>0</v>
      </c>
      <c r="P94" s="189">
        <f t="shared" si="22"/>
        <v>0</v>
      </c>
      <c r="Q94" s="189">
        <f t="shared" si="22"/>
        <v>0</v>
      </c>
      <c r="R94" s="189">
        <f t="shared" si="22"/>
        <v>0</v>
      </c>
      <c r="S94" s="189">
        <f t="shared" si="22"/>
        <v>0</v>
      </c>
      <c r="T94" s="189">
        <f t="shared" si="22"/>
        <v>0</v>
      </c>
      <c r="U94" s="189">
        <f t="shared" si="22"/>
        <v>0</v>
      </c>
      <c r="V94" s="189">
        <f t="shared" si="22"/>
        <v>0</v>
      </c>
    </row>
    <row r="95" spans="1:22" s="173" customFormat="1" ht="14.25" x14ac:dyDescent="0.25">
      <c r="A95" s="190" t="s">
        <v>267</v>
      </c>
      <c r="B95" s="188">
        <v>0</v>
      </c>
      <c r="C95" s="188">
        <f>C93+C94</f>
        <v>3386586</v>
      </c>
      <c r="D95" s="188">
        <f t="shared" ref="D95:V95" si="23">D93+D94</f>
        <v>7565569</v>
      </c>
      <c r="E95" s="188">
        <f t="shared" si="23"/>
        <v>10401151</v>
      </c>
      <c r="F95" s="188">
        <f t="shared" si="23"/>
        <v>11460982</v>
      </c>
      <c r="G95" s="188">
        <f t="shared" si="23"/>
        <v>12140647</v>
      </c>
      <c r="H95" s="188">
        <f t="shared" si="23"/>
        <v>14128023</v>
      </c>
      <c r="I95" s="188">
        <f t="shared" si="23"/>
        <v>14572449</v>
      </c>
      <c r="J95" s="188">
        <f t="shared" si="23"/>
        <v>15547923</v>
      </c>
      <c r="K95" s="188">
        <f t="shared" si="23"/>
        <v>14950105</v>
      </c>
      <c r="L95" s="188">
        <f t="shared" si="23"/>
        <v>17082631</v>
      </c>
      <c r="M95" s="188">
        <f t="shared" si="23"/>
        <v>17236847</v>
      </c>
      <c r="N95" s="188">
        <f t="shared" si="23"/>
        <v>18327450</v>
      </c>
      <c r="O95" s="188">
        <f t="shared" si="23"/>
        <v>17532037</v>
      </c>
      <c r="P95" s="188">
        <f t="shared" si="23"/>
        <v>20013463</v>
      </c>
      <c r="Q95" s="188">
        <f t="shared" si="23"/>
        <v>20168607</v>
      </c>
      <c r="R95" s="188">
        <f t="shared" si="23"/>
        <v>20963320</v>
      </c>
      <c r="S95" s="188">
        <f t="shared" si="23"/>
        <v>21877647</v>
      </c>
      <c r="T95" s="188">
        <f t="shared" si="23"/>
        <v>23280264</v>
      </c>
      <c r="U95" s="188">
        <f t="shared" si="23"/>
        <v>23945980</v>
      </c>
      <c r="V95" s="188">
        <f t="shared" si="23"/>
        <v>25040506</v>
      </c>
    </row>
    <row r="96" spans="1:22" x14ac:dyDescent="0.25">
      <c r="A96" s="239" t="s">
        <v>262</v>
      </c>
      <c r="B96" s="189">
        <v>0</v>
      </c>
      <c r="C96" s="189">
        <f>IF(C95&gt;=0,(C95*25%),0)</f>
        <v>846647</v>
      </c>
      <c r="D96" s="189">
        <f t="shared" ref="D96:V96" si="24">IF(D95&gt;=0,(D95*25%),0)</f>
        <v>1891392</v>
      </c>
      <c r="E96" s="189">
        <f t="shared" si="24"/>
        <v>2600288</v>
      </c>
      <c r="F96" s="189">
        <f t="shared" si="24"/>
        <v>2865246</v>
      </c>
      <c r="G96" s="189">
        <f t="shared" si="24"/>
        <v>3035162</v>
      </c>
      <c r="H96" s="189">
        <f t="shared" si="24"/>
        <v>3532006</v>
      </c>
      <c r="I96" s="189">
        <f t="shared" si="24"/>
        <v>3643112</v>
      </c>
      <c r="J96" s="189">
        <f t="shared" si="24"/>
        <v>3886981</v>
      </c>
      <c r="K96" s="189">
        <f t="shared" si="24"/>
        <v>3737526</v>
      </c>
      <c r="L96" s="189">
        <f t="shared" si="24"/>
        <v>4270658</v>
      </c>
      <c r="M96" s="189">
        <f t="shared" si="24"/>
        <v>4309212</v>
      </c>
      <c r="N96" s="189">
        <f t="shared" si="24"/>
        <v>4581863</v>
      </c>
      <c r="O96" s="189">
        <f t="shared" si="24"/>
        <v>4383009</v>
      </c>
      <c r="P96" s="189">
        <f t="shared" si="24"/>
        <v>5003366</v>
      </c>
      <c r="Q96" s="189">
        <f t="shared" si="24"/>
        <v>5042152</v>
      </c>
      <c r="R96" s="189">
        <f t="shared" si="24"/>
        <v>5240830</v>
      </c>
      <c r="S96" s="189">
        <f t="shared" si="24"/>
        <v>5469412</v>
      </c>
      <c r="T96" s="189">
        <f t="shared" si="24"/>
        <v>5820066</v>
      </c>
      <c r="U96" s="189">
        <f t="shared" si="24"/>
        <v>5986495</v>
      </c>
      <c r="V96" s="189">
        <f t="shared" si="24"/>
        <v>6260127</v>
      </c>
    </row>
    <row r="97" spans="1:22" ht="15.75" thickBot="1" x14ac:dyDescent="0.3">
      <c r="A97" s="191" t="s">
        <v>266</v>
      </c>
      <c r="B97" s="192">
        <f t="shared" ref="B97" si="25">B95+B96</f>
        <v>0</v>
      </c>
      <c r="C97" s="192">
        <f>C95+C96</f>
        <v>4233233</v>
      </c>
      <c r="D97" s="192">
        <f t="shared" ref="D97" si="26">D95+D96</f>
        <v>9456961</v>
      </c>
      <c r="E97" s="192">
        <f>E95-E96</f>
        <v>7800863</v>
      </c>
      <c r="F97" s="192">
        <f t="shared" ref="F97:V97" si="27">F95-F96</f>
        <v>8595736</v>
      </c>
      <c r="G97" s="192">
        <f t="shared" si="27"/>
        <v>9105485</v>
      </c>
      <c r="H97" s="192">
        <f t="shared" si="27"/>
        <v>10596017</v>
      </c>
      <c r="I97" s="192">
        <f t="shared" si="27"/>
        <v>10929337</v>
      </c>
      <c r="J97" s="192">
        <f t="shared" si="27"/>
        <v>11660942</v>
      </c>
      <c r="K97" s="192">
        <f t="shared" si="27"/>
        <v>11212579</v>
      </c>
      <c r="L97" s="192">
        <f t="shared" si="27"/>
        <v>12811973</v>
      </c>
      <c r="M97" s="192">
        <f t="shared" si="27"/>
        <v>12927635</v>
      </c>
      <c r="N97" s="192">
        <f t="shared" si="27"/>
        <v>13745587</v>
      </c>
      <c r="O97" s="192">
        <f t="shared" si="27"/>
        <v>13149028</v>
      </c>
      <c r="P97" s="192">
        <f t="shared" si="27"/>
        <v>15010097</v>
      </c>
      <c r="Q97" s="192">
        <f t="shared" si="27"/>
        <v>15126455</v>
      </c>
      <c r="R97" s="192">
        <f t="shared" si="27"/>
        <v>15722490</v>
      </c>
      <c r="S97" s="192">
        <f t="shared" si="27"/>
        <v>16408235</v>
      </c>
      <c r="T97" s="192">
        <f t="shared" si="27"/>
        <v>17460198</v>
      </c>
      <c r="U97" s="192">
        <f t="shared" si="27"/>
        <v>17959485</v>
      </c>
      <c r="V97" s="192">
        <f t="shared" si="27"/>
        <v>18780379</v>
      </c>
    </row>
    <row r="98" spans="1:22" ht="12.75" customHeight="1" thickBot="1" x14ac:dyDescent="0.3">
      <c r="A98" s="209"/>
      <c r="B98" s="193">
        <v>0</v>
      </c>
      <c r="C98" s="193">
        <v>0</v>
      </c>
      <c r="D98" s="193">
        <f>C98+1</f>
        <v>1</v>
      </c>
      <c r="E98" s="193">
        <f t="shared" ref="E98:V98" si="28">D98+1</f>
        <v>2</v>
      </c>
      <c r="F98" s="193">
        <f t="shared" si="28"/>
        <v>3</v>
      </c>
      <c r="G98" s="193">
        <f t="shared" si="28"/>
        <v>4</v>
      </c>
      <c r="H98" s="193">
        <f t="shared" si="28"/>
        <v>5</v>
      </c>
      <c r="I98" s="193">
        <f t="shared" si="28"/>
        <v>6</v>
      </c>
      <c r="J98" s="193">
        <f t="shared" si="28"/>
        <v>7</v>
      </c>
      <c r="K98" s="193">
        <f t="shared" si="28"/>
        <v>8</v>
      </c>
      <c r="L98" s="193">
        <f t="shared" si="28"/>
        <v>9</v>
      </c>
      <c r="M98" s="193">
        <f t="shared" si="28"/>
        <v>10</v>
      </c>
      <c r="N98" s="193">
        <f t="shared" si="28"/>
        <v>11</v>
      </c>
      <c r="O98" s="193">
        <f t="shared" si="28"/>
        <v>12</v>
      </c>
      <c r="P98" s="193">
        <f t="shared" si="28"/>
        <v>13</v>
      </c>
      <c r="Q98" s="193">
        <f t="shared" si="28"/>
        <v>14</v>
      </c>
      <c r="R98" s="193">
        <f t="shared" si="28"/>
        <v>15</v>
      </c>
      <c r="S98" s="193">
        <f t="shared" si="28"/>
        <v>16</v>
      </c>
      <c r="T98" s="193">
        <f t="shared" si="28"/>
        <v>17</v>
      </c>
      <c r="U98" s="193">
        <f t="shared" si="28"/>
        <v>18</v>
      </c>
      <c r="V98" s="193">
        <f t="shared" si="28"/>
        <v>19</v>
      </c>
    </row>
    <row r="99" spans="1:22" x14ac:dyDescent="0.25">
      <c r="A99" s="186" t="s">
        <v>265</v>
      </c>
      <c r="B99" s="238">
        <f t="shared" ref="B99:V99" si="29">B48</f>
        <v>2026</v>
      </c>
      <c r="C99" s="238">
        <f t="shared" si="29"/>
        <v>2027</v>
      </c>
      <c r="D99" s="238">
        <f t="shared" si="29"/>
        <v>2028</v>
      </c>
      <c r="E99" s="238">
        <f t="shared" si="29"/>
        <v>2029</v>
      </c>
      <c r="F99" s="238">
        <f t="shared" si="29"/>
        <v>2030</v>
      </c>
      <c r="G99" s="238">
        <f t="shared" si="29"/>
        <v>2031</v>
      </c>
      <c r="H99" s="238">
        <f t="shared" si="29"/>
        <v>2032</v>
      </c>
      <c r="I99" s="238">
        <f t="shared" si="29"/>
        <v>2033</v>
      </c>
      <c r="J99" s="238">
        <f t="shared" si="29"/>
        <v>2034</v>
      </c>
      <c r="K99" s="238">
        <f t="shared" si="29"/>
        <v>2035</v>
      </c>
      <c r="L99" s="238">
        <f t="shared" si="29"/>
        <v>2036</v>
      </c>
      <c r="M99" s="238">
        <f t="shared" si="29"/>
        <v>2037</v>
      </c>
      <c r="N99" s="238">
        <f t="shared" si="29"/>
        <v>2038</v>
      </c>
      <c r="O99" s="238">
        <f t="shared" si="29"/>
        <v>2039</v>
      </c>
      <c r="P99" s="238">
        <f t="shared" si="29"/>
        <v>2040</v>
      </c>
      <c r="Q99" s="238">
        <f t="shared" si="29"/>
        <v>2041</v>
      </c>
      <c r="R99" s="238">
        <f t="shared" si="29"/>
        <v>2042</v>
      </c>
      <c r="S99" s="238">
        <f t="shared" si="29"/>
        <v>2043</v>
      </c>
      <c r="T99" s="238">
        <f t="shared" si="29"/>
        <v>2044</v>
      </c>
      <c r="U99" s="238">
        <f t="shared" si="29"/>
        <v>2045</v>
      </c>
      <c r="V99" s="238">
        <f t="shared" si="29"/>
        <v>2046</v>
      </c>
    </row>
    <row r="100" spans="1:22" s="173" customFormat="1" ht="14.25" x14ac:dyDescent="0.25">
      <c r="A100" s="187" t="s">
        <v>482</v>
      </c>
      <c r="B100" s="188">
        <f t="shared" ref="B100:V100" si="30">B93</f>
        <v>0</v>
      </c>
      <c r="C100" s="188">
        <f t="shared" si="30"/>
        <v>6857436</v>
      </c>
      <c r="D100" s="188">
        <f t="shared" si="30"/>
        <v>9510772</v>
      </c>
      <c r="E100" s="188">
        <f t="shared" si="30"/>
        <v>11744807</v>
      </c>
      <c r="F100" s="188">
        <f t="shared" si="30"/>
        <v>12112115</v>
      </c>
      <c r="G100" s="188">
        <f t="shared" si="30"/>
        <v>12245763</v>
      </c>
      <c r="H100" s="188">
        <f t="shared" si="30"/>
        <v>14128023</v>
      </c>
      <c r="I100" s="188">
        <f t="shared" si="30"/>
        <v>14572449</v>
      </c>
      <c r="J100" s="188">
        <f t="shared" si="30"/>
        <v>15547923</v>
      </c>
      <c r="K100" s="188">
        <f t="shared" si="30"/>
        <v>14950105</v>
      </c>
      <c r="L100" s="188">
        <f t="shared" si="30"/>
        <v>17082631</v>
      </c>
      <c r="M100" s="188">
        <f t="shared" si="30"/>
        <v>17236847</v>
      </c>
      <c r="N100" s="188">
        <f t="shared" si="30"/>
        <v>18327450</v>
      </c>
      <c r="O100" s="188">
        <f t="shared" si="30"/>
        <v>17532037</v>
      </c>
      <c r="P100" s="188">
        <f t="shared" si="30"/>
        <v>20013463</v>
      </c>
      <c r="Q100" s="188">
        <f t="shared" si="30"/>
        <v>20168607</v>
      </c>
      <c r="R100" s="188">
        <f t="shared" si="30"/>
        <v>20963320</v>
      </c>
      <c r="S100" s="188">
        <f t="shared" si="30"/>
        <v>21877647</v>
      </c>
      <c r="T100" s="188">
        <f t="shared" si="30"/>
        <v>23280264</v>
      </c>
      <c r="U100" s="188">
        <f t="shared" si="30"/>
        <v>23945980</v>
      </c>
      <c r="V100" s="188">
        <f t="shared" si="30"/>
        <v>25040506</v>
      </c>
    </row>
    <row r="101" spans="1:22" x14ac:dyDescent="0.25">
      <c r="A101" s="239" t="s">
        <v>264</v>
      </c>
      <c r="B101" s="189">
        <f>-B92</f>
        <v>0</v>
      </c>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239" t="s">
        <v>263</v>
      </c>
      <c r="B102" s="189">
        <f t="shared" ref="B102:V102" si="31">B94</f>
        <v>0</v>
      </c>
      <c r="C102" s="189">
        <f t="shared" si="31"/>
        <v>-3470850</v>
      </c>
      <c r="D102" s="189">
        <f t="shared" si="31"/>
        <v>-1945203</v>
      </c>
      <c r="E102" s="189">
        <f t="shared" si="31"/>
        <v>-1343656</v>
      </c>
      <c r="F102" s="189">
        <f t="shared" si="31"/>
        <v>-651133</v>
      </c>
      <c r="G102" s="189">
        <f t="shared" si="31"/>
        <v>-105116</v>
      </c>
      <c r="H102" s="189">
        <f t="shared" si="31"/>
        <v>0</v>
      </c>
      <c r="I102" s="189">
        <f t="shared" si="31"/>
        <v>0</v>
      </c>
      <c r="J102" s="189">
        <f t="shared" si="31"/>
        <v>0</v>
      </c>
      <c r="K102" s="189">
        <f t="shared" si="31"/>
        <v>0</v>
      </c>
      <c r="L102" s="189">
        <f t="shared" si="31"/>
        <v>0</v>
      </c>
      <c r="M102" s="189">
        <f t="shared" si="31"/>
        <v>0</v>
      </c>
      <c r="N102" s="189">
        <f t="shared" si="31"/>
        <v>0</v>
      </c>
      <c r="O102" s="189">
        <f t="shared" si="31"/>
        <v>0</v>
      </c>
      <c r="P102" s="189">
        <f t="shared" si="31"/>
        <v>0</v>
      </c>
      <c r="Q102" s="189">
        <f t="shared" si="31"/>
        <v>0</v>
      </c>
      <c r="R102" s="189">
        <f t="shared" si="31"/>
        <v>0</v>
      </c>
      <c r="S102" s="189">
        <f t="shared" si="31"/>
        <v>0</v>
      </c>
      <c r="T102" s="189">
        <f t="shared" si="31"/>
        <v>0</v>
      </c>
      <c r="U102" s="189">
        <f t="shared" si="31"/>
        <v>0</v>
      </c>
      <c r="V102" s="189">
        <f t="shared" si="31"/>
        <v>0</v>
      </c>
    </row>
    <row r="103" spans="1:22" x14ac:dyDescent="0.25">
      <c r="A103" s="239" t="s">
        <v>262</v>
      </c>
      <c r="B103" s="189">
        <f>IF(SUM($B$96:B96)+SUM($A$103:A103)&gt;0,0,SUM($B$96:B96)-SUM($A$103:A103))</f>
        <v>0</v>
      </c>
      <c r="C103" s="189">
        <f>IF(SUM($B$96:C96)+SUM($A$103:B103)&gt;0,0,SUM($B$96:C96)-SUM($A$103:B103))</f>
        <v>0</v>
      </c>
      <c r="D103" s="189">
        <f>IF(SUM($B$96:D96)+SUM($A$103:C103)&gt;0,0,SUM($B$96:D96)-SUM($A$103:C103))</f>
        <v>0</v>
      </c>
      <c r="E103" s="189">
        <f>IF(SUM($B$96:E96)+SUM($A$103:D103)&gt;0,0,SUM($B$96:E96)-SUM($A$103:D103))</f>
        <v>0</v>
      </c>
      <c r="F103" s="189">
        <f>IF(SUM($B$96:F96)+SUM($A$103:E103)&gt;0,0,SUM($B$96:F96)-SUM($A$103:E103))</f>
        <v>0</v>
      </c>
      <c r="G103" s="189">
        <f>IF(SUM($B$96:G96)+SUM($A$103:F103)&gt;0,0,SUM($B$96:G96)-SUM($A$103:F103))</f>
        <v>0</v>
      </c>
      <c r="H103" s="189">
        <f>IF(SUM($B$96:H96)+SUM($A$103:G103)&gt;0,0,SUM($B$96:H96)-SUM($A$103:G103))</f>
        <v>0</v>
      </c>
      <c r="I103" s="189">
        <f>IF(SUM($B$96:I96)+SUM($A$103:H103)&gt;0,0,SUM($B$96:I96)-SUM($A$103:H103))</f>
        <v>0</v>
      </c>
      <c r="J103" s="189">
        <f>IF(SUM($B$96:J96)+SUM($A$103:I103)&gt;0,0,SUM($B$96:J96)-SUM($A$103:I103))</f>
        <v>0</v>
      </c>
      <c r="K103" s="189">
        <f>IF(SUM($B$96:K96)+SUM($A$103:J103)&gt;0,0,SUM($B$96:K96)-SUM($A$103:J103))</f>
        <v>0</v>
      </c>
      <c r="L103" s="189">
        <f>IF(SUM($B$96:L96)+SUM($A$103:K103)&gt;0,0,SUM($B$96:L96)-SUM($A$103:K103))</f>
        <v>0</v>
      </c>
      <c r="M103" s="189">
        <f>IF(SUM($B$96:M96)+SUM($A$103:L103)&gt;0,0,SUM($B$96:M96)-SUM($A$103:L103))</f>
        <v>0</v>
      </c>
      <c r="N103" s="189">
        <f>IF(SUM($B$96:N96)+SUM($A$103:M103)&gt;0,0,SUM($B$96:N96)-SUM($A$103:M103))</f>
        <v>0</v>
      </c>
      <c r="O103" s="189">
        <f>IF(SUM($B$96:O96)+SUM($A$103:N103)&gt;0,0,SUM($B$96:O96)-SUM($A$103:N103))</f>
        <v>0</v>
      </c>
      <c r="P103" s="189">
        <f>IF(SUM($B$96:P96)+SUM($A$103:O103)&gt;0,0,SUM($B$96:P96)-SUM($A$103:O103))</f>
        <v>0</v>
      </c>
      <c r="Q103" s="189">
        <f>IF(SUM($B$96:Q96)+SUM($A$103:P103)&gt;0,0,SUM($B$96:Q96)-SUM($A$103:P103))</f>
        <v>0</v>
      </c>
      <c r="R103" s="189">
        <f>IF(SUM($B$96:R96)+SUM($A$103:Q103)&gt;0,0,SUM($B$96:R96)-SUM($A$103:Q103))</f>
        <v>0</v>
      </c>
      <c r="S103" s="189">
        <f>IF(SUM($B$96:S96)+SUM($A$103:R103)&gt;0,0,SUM($B$96:S96)-SUM($A$103:R103))</f>
        <v>0</v>
      </c>
      <c r="T103" s="189">
        <f>IF(SUM($B$96:T96)+SUM($A$103:S103)&gt;0,0,SUM($B$96:T96)-SUM($A$103:S103))</f>
        <v>0</v>
      </c>
      <c r="U103" s="189">
        <f>IF(SUM($B$96:U96)+SUM($A$103:T103)&gt;0,0,SUM($B$96:U96)-SUM($A$103:T103))</f>
        <v>0</v>
      </c>
      <c r="V103" s="189">
        <f>IF(SUM($B$96:V96)+SUM($A$103:U103)&gt;0,0,SUM($B$96:V96)-SUM($A$103:U103))</f>
        <v>0</v>
      </c>
    </row>
    <row r="104" spans="1:22" x14ac:dyDescent="0.25">
      <c r="A104" s="239" t="s">
        <v>261</v>
      </c>
      <c r="B104" s="189">
        <f>-(B26-1188000)*22%</f>
        <v>-4422000</v>
      </c>
      <c r="C104" s="189">
        <f>IF(((SUM($B$83:C83)+SUM($B$85:C89))+SUM($B$106:C106))&lt;0,((SUM($B$83:C83)+SUM($B$85:C89))+SUM($B$106:C106))*0.22-SUM($A$104:B104),IF(SUM($A$104:B104)&lt;0,0-SUM($A$104:B104),0))</f>
        <v>1481444</v>
      </c>
      <c r="D104" s="189">
        <f>IF(((SUM($B$83:D83)+SUM($B$85:D89))+SUM($B$106:D106))&lt;0,((SUM($B$83:D83)+SUM($B$85:D89))+SUM($B$106:D106))*0.22-SUM($A$104:C104),IF(SUM($A$104:C104)&lt;0,0-SUM($A$104:C104),0))</f>
        <v>2326538</v>
      </c>
      <c r="E104" s="189">
        <f>IF(((SUM($B$83:E83)+SUM($B$85:E89))+SUM($B$106:E106))&lt;0,((SUM($B$83:E83)+SUM($B$85:E89))+SUM($B$106:E106))*0.22-SUM($A$104:D104),IF(SUM($A$104:D104)&lt;0,0-SUM($A$104:D104),0))</f>
        <v>614018</v>
      </c>
      <c r="F104" s="189">
        <f>IF(((SUM($B$83:F83)+SUM($B$85:F89))+SUM($B$106:F106))&lt;0,((SUM($B$83:F83)+SUM($B$85:F89))+SUM($B$106:F106))*0.2-SUM($A$104:E104),IF(SUM($A$104:E104)&lt;0,0-SUM($A$104:E104),0))</f>
        <v>0</v>
      </c>
      <c r="G104" s="189">
        <f>IF(((SUM($B$83:G83)+SUM($B$85:G89))+SUM($B$106:G106))&lt;0,((SUM($B$83:G83)+SUM($B$85:G89))+SUM($B$106:G106))*0.2-SUM($A$104:F104),IF(SUM($A$104:F104)&lt;0,0-SUM($A$104:F104),0))</f>
        <v>0</v>
      </c>
      <c r="H104" s="189">
        <f>IF(((SUM($B$83:H83)+SUM($B$85:H89))+SUM($B$106:H106))&lt;0,((SUM($B$83:H83)+SUM($B$85:H89))+SUM($B$106:H106))*0.2-SUM($A$104:G104),IF(SUM($A$104:G104)&lt;0,0-SUM($A$104:G104),0))</f>
        <v>0</v>
      </c>
      <c r="I104" s="189">
        <f>IF(((SUM($B$83:I83)+SUM($B$85:I89))+SUM($B$106:I106))&lt;0,((SUM($B$83:I83)+SUM($B$85:I89))+SUM($B$106:I106))*0.2-SUM($A$104:H104),IF(SUM($A$104:H104)&lt;0,0-SUM($A$104:H104),0))</f>
        <v>0</v>
      </c>
      <c r="J104" s="189">
        <f>IF(((SUM($B$83:J83)+SUM($B$85:J89))+SUM($B$106:J106))&lt;0,((SUM($B$83:J83)+SUM($B$85:J89))+SUM($B$106:J106))*0.2-SUM($A$104:I104),IF(SUM($A$104:I104)&lt;0,0-SUM($A$104:I104),0))</f>
        <v>0</v>
      </c>
      <c r="K104" s="189">
        <f>IF(((SUM($B$83:K83)+SUM($B$85:K89))+SUM($B$106:K106))&lt;0,((SUM($B$83:K83)+SUM($B$85:K89))+SUM($B$106:K106))*0.2-SUM($A$104:J104),IF(SUM($A$104:J104)&lt;0,0-SUM($A$104:J104),0))</f>
        <v>0</v>
      </c>
      <c r="L104" s="189">
        <f>IF(((SUM($B$83:L83)+SUM($B$85:L89))+SUM($B$106:L106))&lt;0,((SUM($B$83:L83)+SUM($B$85:L89))+SUM($B$106:L106))*0.2-SUM($A$104:K104),IF(SUM($A$104:K104)&lt;0,0-SUM($A$104:K104),0))</f>
        <v>0</v>
      </c>
      <c r="M104" s="189">
        <f>IF(((SUM($B$83:M83)+SUM($B$85:M89))+SUM($B$106:M106))&lt;0,((SUM($B$83:M83)+SUM($B$85:M89))+SUM($B$106:M106))*0.2-SUM($A$104:L104),IF(SUM($A$104:L104)&lt;0,0-SUM($A$104:L104),0))</f>
        <v>0</v>
      </c>
      <c r="N104" s="189">
        <f>IF(((SUM($B$83:N83)+SUM($B$85:N89))+SUM($B$106:N106))&lt;0,((SUM($B$83:N83)+SUM($B$85:N89))+SUM($B$106:N106))*0.2-SUM($A$104:M104),IF(SUM($A$104:M104)&lt;0,0-SUM($A$104:M104),0))</f>
        <v>0</v>
      </c>
      <c r="O104" s="189">
        <f>IF(((SUM($B$83:O83)+SUM($B$85:O89))+SUM($B$106:O106))&lt;0,((SUM($B$83:O83)+SUM($B$85:O89))+SUM($B$106:O106))*0.2-SUM($A$104:N104),IF(SUM($A$104:N104)&lt;0,0-SUM($A$104:N104),0))</f>
        <v>0</v>
      </c>
      <c r="P104" s="189">
        <f>IF(((SUM($B$83:P83)+SUM($B$85:P89))+SUM($B$106:P106))&lt;0,((SUM($B$83:P83)+SUM($B$85:P89))+SUM($B$106:P106))*0.2-SUM($A$104:O104),IF(SUM($A$104:O104)&lt;0,0-SUM($A$104:O104),0))</f>
        <v>0</v>
      </c>
      <c r="Q104" s="189">
        <f>IF(((SUM($B$83:Q83)+SUM($B$85:Q89))+SUM($B$106:Q106))&lt;0,((SUM($B$83:Q83)+SUM($B$85:Q89))+SUM($B$106:Q106))*0.2-SUM($A$104:P104),IF(SUM($A$104:P104)&lt;0,0-SUM($A$104:P104),0))</f>
        <v>0</v>
      </c>
      <c r="R104" s="189">
        <f>IF(((SUM($B$83:R83)+SUM($B$85:R89))+SUM($B$106:R106))&lt;0,((SUM($B$83:R83)+SUM($B$85:R89))+SUM($B$106:R106))*0.2-SUM($A$104:Q104),IF(SUM($A$104:Q104)&lt;0,0-SUM($A$104:Q104),0))</f>
        <v>0</v>
      </c>
      <c r="S104" s="189">
        <f>IF(((SUM($B$83:S83)+SUM($B$85:S89))+SUM($B$106:S106))&lt;0,((SUM($B$83:S83)+SUM($B$85:S89))+SUM($B$106:S106))*0.2-SUM($A$104:R104),IF(SUM($A$104:R104)&lt;0,0-SUM($A$104:R104),0))</f>
        <v>0</v>
      </c>
      <c r="T104" s="189">
        <f>IF(((SUM($B$83:T83)+SUM($B$85:T89))+SUM($B$106:T106))&lt;0,((SUM($B$83:T83)+SUM($B$85:T89))+SUM($B$106:T106))*0.2-SUM($A$104:S104),IF(SUM($A$104:S104)&lt;0,0-SUM($A$104:S104),0))</f>
        <v>0</v>
      </c>
      <c r="U104" s="189">
        <f>IF(((SUM($B$83:U83)+SUM($B$85:U89))+SUM($B$106:U106))&lt;0,((SUM($B$83:U83)+SUM($B$85:U89))+SUM($B$106:U106))*0.2-SUM($A$104:T104),IF(SUM($A$104:T104)&lt;0,0-SUM($A$104:T104),0))</f>
        <v>0</v>
      </c>
      <c r="V104" s="189">
        <f>IF(((SUM($B$83:V83)+SUM($B$85:V89))+SUM($B$106:V106))&lt;0,((SUM($B$83:V83)+SUM($B$85:V89))+SUM($B$106:V106))*0.2-SUM($A$104:U104),IF(SUM($A$104:U104)&lt;0,0-SUM($A$104:U104),0))</f>
        <v>0</v>
      </c>
    </row>
    <row r="105" spans="1:22" x14ac:dyDescent="0.25">
      <c r="A105" s="239" t="s">
        <v>260</v>
      </c>
      <c r="B105" s="189">
        <f>-B83*(B40)</f>
        <v>0</v>
      </c>
      <c r="C105" s="189">
        <v>0</v>
      </c>
      <c r="D105" s="189">
        <v>0</v>
      </c>
      <c r="E105" s="189">
        <v>0</v>
      </c>
      <c r="F105" s="189">
        <v>0</v>
      </c>
      <c r="G105" s="189">
        <v>0</v>
      </c>
      <c r="H105" s="189">
        <v>0</v>
      </c>
      <c r="I105" s="189">
        <v>0</v>
      </c>
      <c r="J105" s="189">
        <v>0</v>
      </c>
      <c r="K105" s="189">
        <v>0</v>
      </c>
      <c r="L105" s="189">
        <v>0</v>
      </c>
      <c r="M105" s="189">
        <v>0</v>
      </c>
      <c r="N105" s="189">
        <v>0</v>
      </c>
      <c r="O105" s="189">
        <v>0</v>
      </c>
      <c r="P105" s="189">
        <v>0</v>
      </c>
      <c r="Q105" s="189">
        <v>0</v>
      </c>
      <c r="R105" s="189">
        <v>0</v>
      </c>
      <c r="S105" s="189">
        <v>0</v>
      </c>
      <c r="T105" s="189">
        <v>0</v>
      </c>
      <c r="U105" s="189">
        <v>0</v>
      </c>
      <c r="V105" s="189">
        <v>0</v>
      </c>
    </row>
    <row r="106" spans="1:22" x14ac:dyDescent="0.25">
      <c r="A106" s="239" t="s">
        <v>259</v>
      </c>
      <c r="B106" s="189">
        <f>-($B$26+$B$27)*$B$29</f>
        <v>-21288000</v>
      </c>
      <c r="C106" s="189">
        <v>0</v>
      </c>
      <c r="D106" s="189">
        <v>0</v>
      </c>
      <c r="E106" s="189">
        <v>0</v>
      </c>
      <c r="F106" s="189">
        <v>0</v>
      </c>
      <c r="G106" s="189">
        <v>0</v>
      </c>
      <c r="H106" s="189">
        <v>0</v>
      </c>
      <c r="I106" s="189">
        <v>0</v>
      </c>
      <c r="J106" s="189">
        <v>0</v>
      </c>
      <c r="K106" s="189">
        <v>0</v>
      </c>
      <c r="L106" s="189">
        <v>0</v>
      </c>
      <c r="M106" s="189">
        <v>0</v>
      </c>
      <c r="N106" s="189">
        <v>0</v>
      </c>
      <c r="O106" s="189">
        <v>0</v>
      </c>
      <c r="P106" s="189">
        <v>0</v>
      </c>
      <c r="Q106" s="189">
        <v>0</v>
      </c>
      <c r="R106" s="189">
        <v>0</v>
      </c>
      <c r="S106" s="189">
        <v>0</v>
      </c>
      <c r="T106" s="189">
        <v>0</v>
      </c>
      <c r="U106" s="189">
        <v>0</v>
      </c>
      <c r="V106" s="189">
        <v>1</v>
      </c>
    </row>
    <row r="107" spans="1:22" x14ac:dyDescent="0.25">
      <c r="A107" s="239" t="s">
        <v>258</v>
      </c>
      <c r="B107" s="189">
        <f t="shared" ref="B107:V107" si="32">B78-B79</f>
        <v>0</v>
      </c>
      <c r="C107" s="189">
        <v>0</v>
      </c>
      <c r="D107" s="189">
        <f t="shared" si="32"/>
        <v>0</v>
      </c>
      <c r="E107" s="189">
        <f t="shared" si="32"/>
        <v>0</v>
      </c>
      <c r="F107" s="189">
        <f t="shared" si="32"/>
        <v>0</v>
      </c>
      <c r="G107" s="189">
        <f t="shared" si="32"/>
        <v>0</v>
      </c>
      <c r="H107" s="189">
        <f t="shared" si="32"/>
        <v>0</v>
      </c>
      <c r="I107" s="189">
        <f t="shared" si="32"/>
        <v>0</v>
      </c>
      <c r="J107" s="189">
        <f t="shared" si="32"/>
        <v>0</v>
      </c>
      <c r="K107" s="189">
        <f t="shared" si="32"/>
        <v>0</v>
      </c>
      <c r="L107" s="189">
        <f t="shared" si="32"/>
        <v>0</v>
      </c>
      <c r="M107" s="189">
        <f t="shared" si="32"/>
        <v>0</v>
      </c>
      <c r="N107" s="189">
        <f t="shared" si="32"/>
        <v>0</v>
      </c>
      <c r="O107" s="189">
        <f t="shared" si="32"/>
        <v>0</v>
      </c>
      <c r="P107" s="189">
        <f t="shared" si="32"/>
        <v>0</v>
      </c>
      <c r="Q107" s="189">
        <f t="shared" si="32"/>
        <v>0</v>
      </c>
      <c r="R107" s="189">
        <f t="shared" si="32"/>
        <v>0</v>
      </c>
      <c r="S107" s="189">
        <f t="shared" si="32"/>
        <v>0</v>
      </c>
      <c r="T107" s="189">
        <f t="shared" si="32"/>
        <v>0</v>
      </c>
      <c r="U107" s="189">
        <f t="shared" si="32"/>
        <v>0</v>
      </c>
      <c r="V107" s="189">
        <f t="shared" si="32"/>
        <v>0</v>
      </c>
    </row>
    <row r="108" spans="1:22" s="173" customFormat="1" ht="14.25" x14ac:dyDescent="0.25">
      <c r="A108" s="190" t="s">
        <v>257</v>
      </c>
      <c r="B108" s="188">
        <f>SUM(B100:B107)</f>
        <v>-25710000</v>
      </c>
      <c r="C108" s="188">
        <f>SUM(C100:C107)</f>
        <v>4868030</v>
      </c>
      <c r="D108" s="188">
        <f t="shared" ref="D108:V108" si="33">SUM(D100:D107)</f>
        <v>9892107</v>
      </c>
      <c r="E108" s="188">
        <f t="shared" si="33"/>
        <v>11015169</v>
      </c>
      <c r="F108" s="188">
        <f t="shared" si="33"/>
        <v>11460982</v>
      </c>
      <c r="G108" s="188">
        <f t="shared" si="33"/>
        <v>12140647</v>
      </c>
      <c r="H108" s="188">
        <f t="shared" si="33"/>
        <v>14128023</v>
      </c>
      <c r="I108" s="188">
        <f t="shared" si="33"/>
        <v>14572449</v>
      </c>
      <c r="J108" s="188">
        <f t="shared" si="33"/>
        <v>15547923</v>
      </c>
      <c r="K108" s="188">
        <f t="shared" si="33"/>
        <v>14950105</v>
      </c>
      <c r="L108" s="188">
        <f t="shared" si="33"/>
        <v>17082631</v>
      </c>
      <c r="M108" s="188">
        <f t="shared" si="33"/>
        <v>17236847</v>
      </c>
      <c r="N108" s="188">
        <f t="shared" si="33"/>
        <v>18327450</v>
      </c>
      <c r="O108" s="188">
        <f t="shared" si="33"/>
        <v>17532037</v>
      </c>
      <c r="P108" s="188">
        <f t="shared" si="33"/>
        <v>20013463</v>
      </c>
      <c r="Q108" s="188">
        <f t="shared" si="33"/>
        <v>20168607</v>
      </c>
      <c r="R108" s="188">
        <f t="shared" si="33"/>
        <v>20963320</v>
      </c>
      <c r="S108" s="188">
        <f t="shared" si="33"/>
        <v>21877647</v>
      </c>
      <c r="T108" s="188">
        <f t="shared" si="33"/>
        <v>23280264</v>
      </c>
      <c r="U108" s="188">
        <f t="shared" si="33"/>
        <v>23945980</v>
      </c>
      <c r="V108" s="188">
        <f t="shared" si="33"/>
        <v>25040507</v>
      </c>
    </row>
    <row r="109" spans="1:22" s="173" customFormat="1" ht="14.25" x14ac:dyDescent="0.25">
      <c r="A109" s="190" t="s">
        <v>483</v>
      </c>
      <c r="B109" s="188">
        <f>SUM($B$108:B108)</f>
        <v>-25710000</v>
      </c>
      <c r="C109" s="188">
        <f>SUM($B$108:C108)</f>
        <v>-20841970</v>
      </c>
      <c r="D109" s="188">
        <f>SUM($B$108:D108)</f>
        <v>-10949863</v>
      </c>
      <c r="E109" s="188">
        <f>SUM($B$108:E108)</f>
        <v>65306</v>
      </c>
      <c r="F109" s="188">
        <f>SUM($B$108:F108)</f>
        <v>11526288</v>
      </c>
      <c r="G109" s="188">
        <f>SUM($B$108:G108)</f>
        <v>23666935</v>
      </c>
      <c r="H109" s="188">
        <f>SUM($B$108:H108)</f>
        <v>37794958</v>
      </c>
      <c r="I109" s="188">
        <f>SUM($B$108:I108)</f>
        <v>52367407</v>
      </c>
      <c r="J109" s="188">
        <f>SUM($B$108:J108)</f>
        <v>67915330</v>
      </c>
      <c r="K109" s="188">
        <f>SUM($B$108:K108)</f>
        <v>82865435</v>
      </c>
      <c r="L109" s="188">
        <f>SUM($B$108:L108)</f>
        <v>99948066</v>
      </c>
      <c r="M109" s="188">
        <f>SUM($B$108:M108)</f>
        <v>117184913</v>
      </c>
      <c r="N109" s="188">
        <f>SUM($B$108:N108)</f>
        <v>135512363</v>
      </c>
      <c r="O109" s="188">
        <f>SUM($B$108:O108)</f>
        <v>153044400</v>
      </c>
      <c r="P109" s="188">
        <f>SUM($B$108:P108)</f>
        <v>173057863</v>
      </c>
      <c r="Q109" s="188">
        <f>SUM($B$108:Q108)</f>
        <v>193226470</v>
      </c>
      <c r="R109" s="188">
        <f>SUM($B$108:R108)</f>
        <v>214189790</v>
      </c>
      <c r="S109" s="188">
        <f>SUM($B$108:S108)</f>
        <v>236067437</v>
      </c>
      <c r="T109" s="188">
        <f>SUM($B$108:T108)</f>
        <v>259347701</v>
      </c>
      <c r="U109" s="188">
        <f>SUM($B$108:U108)</f>
        <v>283293681</v>
      </c>
      <c r="V109" s="188">
        <f>SUM($B$108:V108)</f>
        <v>308334188</v>
      </c>
    </row>
    <row r="110" spans="1:22" x14ac:dyDescent="0.25">
      <c r="A110" s="239" t="s">
        <v>256</v>
      </c>
      <c r="B110" s="194">
        <f t="shared" ref="B110" si="34">1/POWER((1+$B$45),B98)</f>
        <v>1</v>
      </c>
      <c r="C110" s="194">
        <v>1</v>
      </c>
      <c r="D110" s="194">
        <f t="shared" ref="D110:V110" si="35">(1/POWER((1+$B$47),D98))</f>
        <v>0.879</v>
      </c>
      <c r="E110" s="194">
        <f t="shared" si="35"/>
        <v>0.77300000000000002</v>
      </c>
      <c r="F110" s="194">
        <f t="shared" si="35"/>
        <v>0.68</v>
      </c>
      <c r="G110" s="194">
        <f t="shared" si="35"/>
        <v>0.59799999999999998</v>
      </c>
      <c r="H110" s="194">
        <f t="shared" si="35"/>
        <v>0.52600000000000002</v>
      </c>
      <c r="I110" s="194">
        <f t="shared" si="35"/>
        <v>0.46300000000000002</v>
      </c>
      <c r="J110" s="194">
        <f t="shared" si="35"/>
        <v>0.40699999999999997</v>
      </c>
      <c r="K110" s="194">
        <f t="shared" si="35"/>
        <v>0.35799999999999998</v>
      </c>
      <c r="L110" s="194">
        <f t="shared" si="35"/>
        <v>0.315</v>
      </c>
      <c r="M110" s="194">
        <f t="shared" si="35"/>
        <v>0.27700000000000002</v>
      </c>
      <c r="N110" s="194">
        <f t="shared" si="35"/>
        <v>0.24299999999999999</v>
      </c>
      <c r="O110" s="194">
        <f t="shared" si="35"/>
        <v>0.214</v>
      </c>
      <c r="P110" s="194">
        <f t="shared" si="35"/>
        <v>0.188</v>
      </c>
      <c r="Q110" s="194">
        <f t="shared" si="35"/>
        <v>0.16600000000000001</v>
      </c>
      <c r="R110" s="194">
        <f t="shared" si="35"/>
        <v>0.14599999999999999</v>
      </c>
      <c r="S110" s="194">
        <f t="shared" si="35"/>
        <v>0.128</v>
      </c>
      <c r="T110" s="194">
        <f t="shared" si="35"/>
        <v>0.113</v>
      </c>
      <c r="U110" s="194">
        <f t="shared" si="35"/>
        <v>9.9000000000000005E-2</v>
      </c>
      <c r="V110" s="194">
        <f t="shared" si="35"/>
        <v>8.6999999999999994E-2</v>
      </c>
    </row>
    <row r="111" spans="1:22" s="173" customFormat="1" ht="14.25" x14ac:dyDescent="0.25">
      <c r="A111" s="187" t="s">
        <v>484</v>
      </c>
      <c r="B111" s="188">
        <f>B108*B110</f>
        <v>-25710000</v>
      </c>
      <c r="C111" s="188">
        <f t="shared" ref="C111:V111" si="36">C108*C110</f>
        <v>4868030</v>
      </c>
      <c r="D111" s="188">
        <f t="shared" si="36"/>
        <v>8695162</v>
      </c>
      <c r="E111" s="188">
        <f t="shared" si="36"/>
        <v>8514726</v>
      </c>
      <c r="F111" s="188">
        <f t="shared" si="36"/>
        <v>7793468</v>
      </c>
      <c r="G111" s="188">
        <f t="shared" si="36"/>
        <v>7260107</v>
      </c>
      <c r="H111" s="188">
        <f t="shared" si="36"/>
        <v>7431340</v>
      </c>
      <c r="I111" s="188">
        <f t="shared" si="36"/>
        <v>6747044</v>
      </c>
      <c r="J111" s="188">
        <f t="shared" si="36"/>
        <v>6328005</v>
      </c>
      <c r="K111" s="188">
        <f t="shared" si="36"/>
        <v>5352138</v>
      </c>
      <c r="L111" s="188">
        <f t="shared" si="36"/>
        <v>5381029</v>
      </c>
      <c r="M111" s="188">
        <f t="shared" si="36"/>
        <v>4774607</v>
      </c>
      <c r="N111" s="188">
        <f t="shared" si="36"/>
        <v>4453570</v>
      </c>
      <c r="O111" s="188">
        <f t="shared" si="36"/>
        <v>3751856</v>
      </c>
      <c r="P111" s="188">
        <f t="shared" si="36"/>
        <v>3762531</v>
      </c>
      <c r="Q111" s="188">
        <f t="shared" si="36"/>
        <v>3347989</v>
      </c>
      <c r="R111" s="188">
        <f t="shared" si="36"/>
        <v>3060645</v>
      </c>
      <c r="S111" s="188">
        <f t="shared" si="36"/>
        <v>2800339</v>
      </c>
      <c r="T111" s="188">
        <f t="shared" si="36"/>
        <v>2630670</v>
      </c>
      <c r="U111" s="188">
        <f t="shared" si="36"/>
        <v>2370652</v>
      </c>
      <c r="V111" s="188">
        <f t="shared" si="36"/>
        <v>2178524</v>
      </c>
    </row>
    <row r="112" spans="1:22" s="173" customFormat="1" ht="14.25" x14ac:dyDescent="0.25">
      <c r="A112" s="187" t="s">
        <v>485</v>
      </c>
      <c r="B112" s="188">
        <f>SUM($B$111:B111)</f>
        <v>-25710000</v>
      </c>
      <c r="C112" s="188">
        <f>SUM($B$111:C111)</f>
        <v>-20841970</v>
      </c>
      <c r="D112" s="188">
        <f>SUM($B$111:D111)</f>
        <v>-12146808</v>
      </c>
      <c r="E112" s="188">
        <f>SUM($B$111:E111)</f>
        <v>-3632082</v>
      </c>
      <c r="F112" s="188">
        <f>SUM($B$111:F111)</f>
        <v>4161386</v>
      </c>
      <c r="G112" s="188">
        <f>SUM($B$111:G111)</f>
        <v>11421493</v>
      </c>
      <c r="H112" s="188">
        <f>SUM($B$111:H111)</f>
        <v>18852833</v>
      </c>
      <c r="I112" s="188">
        <f>SUM($B$111:I111)</f>
        <v>25599877</v>
      </c>
      <c r="J112" s="188">
        <f>SUM($B$111:J111)</f>
        <v>31927882</v>
      </c>
      <c r="K112" s="188">
        <f>SUM($B$111:K111)</f>
        <v>37280020</v>
      </c>
      <c r="L112" s="188">
        <f>SUM($B$111:L111)</f>
        <v>42661049</v>
      </c>
      <c r="M112" s="188">
        <f>SUM($B$111:M111)</f>
        <v>47435656</v>
      </c>
      <c r="N112" s="188">
        <f>SUM($B$111:N111)</f>
        <v>51889226</v>
      </c>
      <c r="O112" s="188">
        <f>SUM($B$111:O111)</f>
        <v>55641082</v>
      </c>
      <c r="P112" s="188">
        <f>SUM($B$111:P111)</f>
        <v>59403613</v>
      </c>
      <c r="Q112" s="188">
        <f>SUM($B$111:Q111)</f>
        <v>62751602</v>
      </c>
      <c r="R112" s="188">
        <f>SUM($B$111:R111)</f>
        <v>65812247</v>
      </c>
      <c r="S112" s="188">
        <f>SUM($B$111:S111)</f>
        <v>68612586</v>
      </c>
      <c r="T112" s="188">
        <f>SUM($B$111:T111)</f>
        <v>71243256</v>
      </c>
      <c r="U112" s="188">
        <f>SUM($B$111:U111)</f>
        <v>73613908</v>
      </c>
      <c r="V112" s="188">
        <f>SUM($B$111:V111)</f>
        <v>75792432</v>
      </c>
    </row>
    <row r="113" spans="1:22" s="173" customFormat="1" ht="14.25" x14ac:dyDescent="0.25">
      <c r="A113" s="187" t="s">
        <v>486</v>
      </c>
      <c r="B113" s="195">
        <f>IF((ISERR(IRR($B$108:B108))),0,IF(IRR($B$108:B108)&lt;0,0,IRR($B$108:B108)))</f>
        <v>0</v>
      </c>
      <c r="C113" s="195">
        <f>IF((ISERR(IRR($B$108:C108))),0,IF(IRR($B$108:C108)&lt;0,0,IRR($B$108:C108)))</f>
        <v>0</v>
      </c>
      <c r="D113" s="195">
        <f>IF((ISERR(IRR($B$108:D108))),0,IF(IRR($B$108:D108)&lt;0,0,IRR($B$108:D108)))</f>
        <v>0</v>
      </c>
      <c r="E113" s="195">
        <f>IF((ISERR(IRR($B$108:E108))),0,IF(IRR($B$108:E108)&lt;0,0,IRR($B$108:E108)))</f>
        <v>1E-3</v>
      </c>
      <c r="F113" s="195">
        <f>IF((ISERR(IRR($B$108:F108))),0,IF(IRR($B$108:F108)&lt;0,0,IRR($B$108:F108)))</f>
        <v>0.14699999999999999</v>
      </c>
      <c r="G113" s="195">
        <f>IF((ISERR(IRR($B$108:G108))),0,IF(IRR($B$108:G108)&lt;0,0,IRR($B$108:G108)))</f>
        <v>0.23</v>
      </c>
      <c r="H113" s="195">
        <f>IF((ISERR(IRR($B$108:H108))),0,IF(IRR($B$108:H108)&lt;0,0,IRR($B$108:H108)))</f>
        <v>0.28599999999999998</v>
      </c>
      <c r="I113" s="195">
        <f>IF((ISERR(IRR($B$108:I108))),0,IF(IRR($B$108:I108)&lt;0,0,IRR($B$108:I108)))</f>
        <v>0.32</v>
      </c>
      <c r="J113" s="195">
        <f>IF((ISERR(IRR($B$108:J108))),0,IF(IRR($B$108:J108)&lt;0,0,IRR($B$108:J108)))</f>
        <v>0.34300000000000003</v>
      </c>
      <c r="K113" s="195">
        <f>IF((ISERR(IRR($B$108:K108))),0,IF(IRR($B$108:K108)&lt;0,0,IRR($B$108:K108)))</f>
        <v>0.35699999999999998</v>
      </c>
      <c r="L113" s="195">
        <f>IF((ISERR(IRR($B$108:L108))),0,IF(IRR($B$108:L108)&lt;0,0,IRR($B$108:L108)))</f>
        <v>0.36699999999999999</v>
      </c>
      <c r="M113" s="195">
        <f>IF((ISERR(IRR($B$108:M108))),0,IF(IRR($B$108:M108)&lt;0,0,IRR($B$108:M108)))</f>
        <v>0.374</v>
      </c>
      <c r="N113" s="195">
        <f>IF((ISERR(IRR($B$108:N108))),0,IF(IRR($B$108:N108)&lt;0,0,IRR($B$108:N108)))</f>
        <v>0.379</v>
      </c>
      <c r="O113" s="195">
        <f>IF((ISERR(IRR($B$108:O108))),0,IF(IRR($B$108:O108)&lt;0,0,IRR($B$108:O108)))</f>
        <v>0.38200000000000001</v>
      </c>
      <c r="P113" s="195">
        <f>IF((ISERR(IRR($B$108:P108))),0,IF(IRR($B$108:P108)&lt;0,0,IRR($B$108:P108)))</f>
        <v>0.38500000000000001</v>
      </c>
      <c r="Q113" s="195">
        <f>IF((ISERR(IRR($B$108:Q108))),0,IF(IRR($B$108:Q108)&lt;0,0,IRR($B$108:Q108)))</f>
        <v>0.38700000000000001</v>
      </c>
      <c r="R113" s="195">
        <f>IF((ISERR(IRR($B$108:R108))),0,IF(IRR($B$108:R108)&lt;0,0,IRR($B$108:R108)))</f>
        <v>0.38800000000000001</v>
      </c>
      <c r="S113" s="195">
        <f>IF((ISERR(IRR($B$108:S108))),0,IF(IRR($B$108:S108)&lt;0,0,IRR($B$108:S108)))</f>
        <v>0.38900000000000001</v>
      </c>
      <c r="T113" s="195">
        <f>IF((ISERR(IRR($B$108:T108))),0,IF(IRR($B$108:T108)&lt;0,0,IRR($B$108:T108)))</f>
        <v>0.39</v>
      </c>
      <c r="U113" s="195">
        <f>IF((ISERR(IRR($B$108:U108))),0,IF(IRR($B$108:U108)&lt;0,0,IRR($B$108:U108)))</f>
        <v>0.39100000000000001</v>
      </c>
      <c r="V113" s="195">
        <f>IF((ISERR(IRR($B$108:V108))),0,IF(IRR($B$108:V108)&lt;0,0,IRR($B$108:V108)))</f>
        <v>0.39100000000000001</v>
      </c>
    </row>
    <row r="114" spans="1:22" s="173" customFormat="1" ht="14.25" x14ac:dyDescent="0.25">
      <c r="A114" s="187" t="s">
        <v>487</v>
      </c>
      <c r="B114" s="196">
        <f>IF(AND(B109&gt;0,A109&lt;0),(B98-(B109/(B109-A109))),0)</f>
        <v>0</v>
      </c>
      <c r="C114" s="196">
        <f t="shared" ref="C114:V114" si="37">IF(AND(C109&gt;0,B109&lt;0),(C98-(C109/(C109-B109))),0)</f>
        <v>0</v>
      </c>
      <c r="D114" s="196">
        <f t="shared" si="37"/>
        <v>0</v>
      </c>
      <c r="E114" s="196">
        <f t="shared" si="37"/>
        <v>1.99</v>
      </c>
      <c r="F114" s="196">
        <f t="shared" si="37"/>
        <v>0</v>
      </c>
      <c r="G114" s="196">
        <f t="shared" si="37"/>
        <v>0</v>
      </c>
      <c r="H114" s="196">
        <f t="shared" si="37"/>
        <v>0</v>
      </c>
      <c r="I114" s="196">
        <f t="shared" si="37"/>
        <v>0</v>
      </c>
      <c r="J114" s="196">
        <f t="shared" si="37"/>
        <v>0</v>
      </c>
      <c r="K114" s="196">
        <f t="shared" si="37"/>
        <v>0</v>
      </c>
      <c r="L114" s="196">
        <f t="shared" si="37"/>
        <v>0</v>
      </c>
      <c r="M114" s="196">
        <f t="shared" si="37"/>
        <v>0</v>
      </c>
      <c r="N114" s="196">
        <f t="shared" si="37"/>
        <v>0</v>
      </c>
      <c r="O114" s="196">
        <f t="shared" si="37"/>
        <v>0</v>
      </c>
      <c r="P114" s="196">
        <f t="shared" si="37"/>
        <v>0</v>
      </c>
      <c r="Q114" s="196">
        <f t="shared" si="37"/>
        <v>0</v>
      </c>
      <c r="R114" s="196">
        <f t="shared" si="37"/>
        <v>0</v>
      </c>
      <c r="S114" s="196">
        <f t="shared" si="37"/>
        <v>0</v>
      </c>
      <c r="T114" s="196">
        <f t="shared" si="37"/>
        <v>0</v>
      </c>
      <c r="U114" s="196">
        <f t="shared" si="37"/>
        <v>0</v>
      </c>
      <c r="V114" s="196">
        <f t="shared" si="37"/>
        <v>0</v>
      </c>
    </row>
    <row r="115" spans="1:22" s="173" customFormat="1" thickBot="1" x14ac:dyDescent="0.3">
      <c r="A115" s="197" t="s">
        <v>488</v>
      </c>
      <c r="B115" s="198">
        <f>IF(AND(B112&gt;0,A112&lt;0),(B98-(B112/(B112-A112))),0)</f>
        <v>0</v>
      </c>
      <c r="C115" s="198">
        <f t="shared" ref="C115:V115" si="38">IF(AND(C112&gt;0,B112&lt;0),(C98-(C112/(C112-B112))),0)</f>
        <v>0</v>
      </c>
      <c r="D115" s="198">
        <f t="shared" si="38"/>
        <v>0</v>
      </c>
      <c r="E115" s="198">
        <f t="shared" si="38"/>
        <v>0</v>
      </c>
      <c r="F115" s="198">
        <f t="shared" si="38"/>
        <v>2.4700000000000002</v>
      </c>
      <c r="G115" s="198">
        <f t="shared" si="38"/>
        <v>0</v>
      </c>
      <c r="H115" s="198">
        <f t="shared" si="38"/>
        <v>0</v>
      </c>
      <c r="I115" s="198">
        <f t="shared" si="38"/>
        <v>0</v>
      </c>
      <c r="J115" s="198">
        <f t="shared" si="38"/>
        <v>0</v>
      </c>
      <c r="K115" s="198">
        <f t="shared" si="38"/>
        <v>0</v>
      </c>
      <c r="L115" s="198">
        <f t="shared" si="38"/>
        <v>0</v>
      </c>
      <c r="M115" s="198">
        <f t="shared" si="38"/>
        <v>0</v>
      </c>
      <c r="N115" s="198">
        <f t="shared" si="38"/>
        <v>0</v>
      </c>
      <c r="O115" s="198">
        <f t="shared" si="38"/>
        <v>0</v>
      </c>
      <c r="P115" s="198">
        <f t="shared" si="38"/>
        <v>0</v>
      </c>
      <c r="Q115" s="198">
        <f t="shared" si="38"/>
        <v>0</v>
      </c>
      <c r="R115" s="198">
        <f t="shared" si="38"/>
        <v>0</v>
      </c>
      <c r="S115" s="198">
        <f t="shared" si="38"/>
        <v>0</v>
      </c>
      <c r="T115" s="198">
        <f t="shared" si="38"/>
        <v>0</v>
      </c>
      <c r="U115" s="198">
        <f t="shared" si="38"/>
        <v>0</v>
      </c>
      <c r="V115" s="198">
        <f t="shared" si="38"/>
        <v>0</v>
      </c>
    </row>
    <row r="116" spans="1:22" x14ac:dyDescent="0.25">
      <c r="C116" s="240"/>
      <c r="D116" s="240"/>
      <c r="E116" s="240"/>
      <c r="F116" s="240"/>
      <c r="G116" s="240"/>
      <c r="H116" s="240"/>
      <c r="I116" s="240"/>
      <c r="J116" s="240"/>
    </row>
    <row r="117" spans="1:22" x14ac:dyDescent="0.25">
      <c r="A117" s="294"/>
      <c r="B117" s="294"/>
      <c r="C117" s="294"/>
      <c r="D117" s="294"/>
      <c r="E117" s="294"/>
      <c r="F117" s="294"/>
      <c r="G117" s="294"/>
      <c r="H117" s="294"/>
      <c r="I117" s="294"/>
      <c r="J117" s="294"/>
      <c r="K117" s="294"/>
    </row>
    <row r="119" spans="1:22" x14ac:dyDescent="0.25">
      <c r="C119" s="240"/>
    </row>
    <row r="121" spans="1:22" x14ac:dyDescent="0.25">
      <c r="C121" s="174" t="s">
        <v>477</v>
      </c>
    </row>
  </sheetData>
  <mergeCells count="16">
    <mergeCell ref="A18:S18"/>
    <mergeCell ref="A117:K117"/>
    <mergeCell ref="D27:E27"/>
    <mergeCell ref="D28:E28"/>
    <mergeCell ref="D29:E29"/>
    <mergeCell ref="D30:E30"/>
    <mergeCell ref="A1:A3"/>
    <mergeCell ref="A4:V4"/>
    <mergeCell ref="A13:S13"/>
    <mergeCell ref="A16:S16"/>
    <mergeCell ref="A15:S15"/>
    <mergeCell ref="A7:S7"/>
    <mergeCell ref="A5:S5"/>
    <mergeCell ref="A9:S9"/>
    <mergeCell ref="A10:S10"/>
    <mergeCell ref="A12:S12"/>
  </mergeCells>
  <pageMargins left="0.25" right="0.25" top="0.75" bottom="0.75" header="0.3" footer="0.3"/>
  <pageSetup paperSize="9" scale="31" orientation="landscape" r:id="rId1"/>
  <colBreaks count="1" manualBreakCount="1">
    <brk id="24"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98" t="str">
        <f>'1. паспорт местоположение'!A12:C12</f>
        <v>Q_PO1100.0014</v>
      </c>
      <c r="B12" s="298"/>
      <c r="C12" s="298"/>
      <c r="D12" s="298"/>
      <c r="E12" s="298"/>
      <c r="F12" s="298"/>
      <c r="G12" s="298"/>
      <c r="H12" s="298"/>
      <c r="I12" s="298"/>
      <c r="J12" s="298"/>
      <c r="K12" s="298"/>
      <c r="L12" s="298"/>
    </row>
    <row r="13" spans="1:44" x14ac:dyDescent="0.25">
      <c r="A13" s="250" t="s">
        <v>6</v>
      </c>
      <c r="B13" s="250"/>
      <c r="C13" s="250"/>
      <c r="D13" s="250"/>
      <c r="E13" s="250"/>
      <c r="F13" s="250"/>
      <c r="G13" s="250"/>
      <c r="H13" s="250"/>
      <c r="I13" s="250"/>
      <c r="J13" s="250"/>
      <c r="K13" s="250"/>
      <c r="L13" s="250"/>
    </row>
    <row r="14" spans="1:44" ht="18.75" x14ac:dyDescent="0.25">
      <c r="A14" s="257"/>
      <c r="B14" s="257"/>
      <c r="C14" s="257"/>
      <c r="D14" s="257"/>
      <c r="E14" s="257"/>
      <c r="F14" s="257"/>
      <c r="G14" s="257"/>
      <c r="H14" s="257"/>
      <c r="I14" s="257"/>
      <c r="J14" s="257"/>
      <c r="K14" s="257"/>
      <c r="L14" s="257"/>
    </row>
    <row r="15" spans="1:44" ht="31.5" customHeight="1" x14ac:dyDescent="0.25">
      <c r="A15" s="255"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55"/>
      <c r="C15" s="255"/>
      <c r="D15" s="255"/>
      <c r="E15" s="255"/>
      <c r="F15" s="255"/>
      <c r="G15" s="255"/>
      <c r="H15" s="255"/>
      <c r="I15" s="255"/>
      <c r="J15" s="255"/>
      <c r="K15" s="255"/>
      <c r="L15" s="255"/>
    </row>
    <row r="16" spans="1:44" x14ac:dyDescent="0.25">
      <c r="A16" s="250" t="s">
        <v>5</v>
      </c>
      <c r="B16" s="250"/>
      <c r="C16" s="250"/>
      <c r="D16" s="250"/>
      <c r="E16" s="250"/>
      <c r="F16" s="250"/>
      <c r="G16" s="250"/>
      <c r="H16" s="250"/>
      <c r="I16" s="250"/>
      <c r="J16" s="250"/>
      <c r="K16" s="250"/>
      <c r="L16" s="250"/>
    </row>
    <row r="17" spans="1:12" ht="15.75" customHeight="1" x14ac:dyDescent="0.25">
      <c r="L17" s="68"/>
    </row>
    <row r="18" spans="1:12" x14ac:dyDescent="0.25">
      <c r="K18" s="37"/>
    </row>
    <row r="19" spans="1:12" ht="15.75" customHeight="1" x14ac:dyDescent="0.25">
      <c r="A19" s="297" t="s">
        <v>427</v>
      </c>
      <c r="B19" s="297"/>
      <c r="C19" s="297"/>
      <c r="D19" s="297"/>
      <c r="E19" s="297"/>
      <c r="F19" s="297"/>
      <c r="G19" s="297"/>
      <c r="H19" s="297"/>
      <c r="I19" s="297"/>
      <c r="J19" s="297"/>
      <c r="K19" s="297"/>
      <c r="L19" s="297"/>
    </row>
    <row r="20" spans="1:12" x14ac:dyDescent="0.25">
      <c r="A20" s="55"/>
      <c r="B20" s="55"/>
    </row>
    <row r="21" spans="1:12" ht="28.5" customHeight="1" x14ac:dyDescent="0.25">
      <c r="A21" s="299" t="s">
        <v>226</v>
      </c>
      <c r="B21" s="299" t="s">
        <v>225</v>
      </c>
      <c r="C21" s="304" t="s">
        <v>358</v>
      </c>
      <c r="D21" s="304"/>
      <c r="E21" s="304"/>
      <c r="F21" s="304"/>
      <c r="G21" s="304"/>
      <c r="H21" s="304"/>
      <c r="I21" s="299" t="s">
        <v>224</v>
      </c>
      <c r="J21" s="301" t="s">
        <v>360</v>
      </c>
      <c r="K21" s="299" t="s">
        <v>223</v>
      </c>
      <c r="L21" s="300" t="s">
        <v>359</v>
      </c>
    </row>
    <row r="22" spans="1:12" ht="58.5" customHeight="1" x14ac:dyDescent="0.25">
      <c r="A22" s="299"/>
      <c r="B22" s="299"/>
      <c r="C22" s="305" t="s">
        <v>1</v>
      </c>
      <c r="D22" s="305"/>
      <c r="E22" s="151"/>
      <c r="F22" s="152"/>
      <c r="G22" s="306" t="s">
        <v>545</v>
      </c>
      <c r="H22" s="307"/>
      <c r="I22" s="299"/>
      <c r="J22" s="302"/>
      <c r="K22" s="299"/>
      <c r="L22" s="300"/>
    </row>
    <row r="23" spans="1:12" ht="47.25" x14ac:dyDescent="0.25">
      <c r="A23" s="299"/>
      <c r="B23" s="299"/>
      <c r="C23" s="153" t="s">
        <v>222</v>
      </c>
      <c r="D23" s="153" t="s">
        <v>221</v>
      </c>
      <c r="E23" s="153" t="s">
        <v>222</v>
      </c>
      <c r="F23" s="153" t="s">
        <v>221</v>
      </c>
      <c r="G23" s="153" t="s">
        <v>222</v>
      </c>
      <c r="H23" s="153" t="s">
        <v>221</v>
      </c>
      <c r="I23" s="299"/>
      <c r="J23" s="303"/>
      <c r="K23" s="299"/>
      <c r="L23" s="300"/>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4" zoomScale="85" zoomScaleNormal="70" zoomScaleSheetLayoutView="85" workbookViewId="0">
      <selection activeCell="D71" activeCellId="2" sqref="D64 D66 D71"/>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row>
    <row r="5" spans="1:29" ht="18.75" x14ac:dyDescent="0.3">
      <c r="Q5" s="13"/>
    </row>
    <row r="6" spans="1:29" ht="18.75" x14ac:dyDescent="0.25">
      <c r="A6" s="253" t="s">
        <v>8</v>
      </c>
      <c r="B6" s="253"/>
      <c r="C6" s="253"/>
      <c r="D6" s="253"/>
      <c r="E6" s="253"/>
      <c r="F6" s="253"/>
      <c r="G6" s="253"/>
      <c r="H6" s="253"/>
      <c r="I6" s="253"/>
      <c r="J6" s="253"/>
      <c r="K6" s="253"/>
      <c r="L6" s="253"/>
      <c r="M6" s="253"/>
      <c r="N6" s="253"/>
      <c r="O6" s="253"/>
      <c r="P6" s="253"/>
      <c r="Q6" s="253"/>
    </row>
    <row r="7" spans="1:29" ht="18.75" x14ac:dyDescent="0.25">
      <c r="A7" s="11"/>
      <c r="B7" s="11"/>
      <c r="C7" s="11"/>
      <c r="D7" s="11"/>
      <c r="E7" s="11"/>
      <c r="F7" s="11"/>
      <c r="G7" s="11"/>
      <c r="H7" s="58"/>
      <c r="I7" s="58"/>
      <c r="J7" s="58"/>
      <c r="K7" s="58"/>
      <c r="L7" s="58"/>
      <c r="M7" s="58"/>
      <c r="N7" s="167"/>
      <c r="O7" s="58"/>
      <c r="P7" s="58"/>
      <c r="Q7" s="58"/>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row>
    <row r="9" spans="1:29" ht="18.75" customHeight="1" x14ac:dyDescent="0.25">
      <c r="A9" s="250" t="s">
        <v>7</v>
      </c>
      <c r="B9" s="250"/>
      <c r="C9" s="250"/>
      <c r="D9" s="250"/>
      <c r="E9" s="250"/>
      <c r="F9" s="250"/>
      <c r="G9" s="250"/>
      <c r="H9" s="250"/>
      <c r="I9" s="250"/>
      <c r="J9" s="250"/>
      <c r="K9" s="250"/>
      <c r="L9" s="250"/>
      <c r="M9" s="250"/>
      <c r="N9" s="250"/>
      <c r="O9" s="250"/>
      <c r="P9" s="250"/>
      <c r="Q9" s="250"/>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59" t="str">
        <f>'1. паспорт местоположение'!A12:C12</f>
        <v>Q_PO1100.0014</v>
      </c>
      <c r="B11" s="259"/>
      <c r="C11" s="259"/>
      <c r="D11" s="259"/>
      <c r="E11" s="259"/>
      <c r="F11" s="259"/>
      <c r="G11" s="259"/>
      <c r="H11" s="259"/>
      <c r="I11" s="259"/>
      <c r="J11" s="259"/>
      <c r="K11" s="259"/>
      <c r="L11" s="259"/>
      <c r="M11" s="259"/>
      <c r="N11" s="259"/>
      <c r="O11" s="259"/>
      <c r="P11" s="259"/>
      <c r="Q11" s="259"/>
    </row>
    <row r="12" spans="1:29" x14ac:dyDescent="0.25">
      <c r="A12" s="250" t="s">
        <v>6</v>
      </c>
      <c r="B12" s="250"/>
      <c r="C12" s="250"/>
      <c r="D12" s="250"/>
      <c r="E12" s="250"/>
      <c r="F12" s="250"/>
      <c r="G12" s="250"/>
      <c r="H12" s="250"/>
      <c r="I12" s="250"/>
      <c r="J12" s="250"/>
      <c r="K12" s="250"/>
      <c r="L12" s="250"/>
      <c r="M12" s="250"/>
      <c r="N12" s="250"/>
      <c r="O12" s="250"/>
      <c r="P12" s="250"/>
      <c r="Q12" s="250"/>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56"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4" s="256"/>
      <c r="C14" s="256"/>
      <c r="D14" s="256"/>
      <c r="E14" s="256"/>
      <c r="F14" s="256"/>
      <c r="G14" s="256"/>
      <c r="H14" s="256"/>
      <c r="I14" s="256"/>
      <c r="J14" s="256"/>
      <c r="K14" s="256"/>
      <c r="L14" s="256"/>
      <c r="M14" s="256"/>
      <c r="N14" s="256"/>
      <c r="O14" s="256"/>
      <c r="P14" s="256"/>
      <c r="Q14" s="256"/>
    </row>
    <row r="15" spans="1:29" ht="15.75" customHeight="1" x14ac:dyDescent="0.25">
      <c r="A15" s="250" t="s">
        <v>5</v>
      </c>
      <c r="B15" s="250"/>
      <c r="C15" s="250"/>
      <c r="D15" s="250"/>
      <c r="E15" s="250"/>
      <c r="F15" s="250"/>
      <c r="G15" s="250"/>
      <c r="H15" s="250"/>
      <c r="I15" s="250"/>
      <c r="J15" s="250"/>
      <c r="K15" s="250"/>
      <c r="L15" s="250"/>
      <c r="M15" s="250"/>
      <c r="N15" s="250"/>
      <c r="O15" s="250"/>
      <c r="P15" s="250"/>
      <c r="Q15" s="250"/>
    </row>
    <row r="16" spans="1:29" x14ac:dyDescent="0.25">
      <c r="A16" s="308"/>
      <c r="B16" s="308"/>
      <c r="C16" s="308"/>
      <c r="D16" s="308"/>
      <c r="E16" s="308"/>
      <c r="F16" s="308"/>
      <c r="G16" s="308"/>
      <c r="H16" s="308"/>
      <c r="I16" s="308"/>
      <c r="J16" s="308"/>
      <c r="K16" s="308"/>
      <c r="L16" s="308"/>
      <c r="M16" s="308"/>
      <c r="N16" s="308"/>
      <c r="O16" s="308"/>
      <c r="P16" s="308"/>
      <c r="Q16" s="308"/>
    </row>
    <row r="18" spans="1:29" x14ac:dyDescent="0.25">
      <c r="A18" s="309" t="s">
        <v>428</v>
      </c>
      <c r="B18" s="309"/>
      <c r="C18" s="309"/>
      <c r="D18" s="309"/>
      <c r="E18" s="309"/>
      <c r="F18" s="309"/>
      <c r="G18" s="309"/>
      <c r="H18" s="309"/>
      <c r="I18" s="309"/>
      <c r="J18" s="309"/>
      <c r="K18" s="309"/>
      <c r="L18" s="309"/>
      <c r="M18" s="309"/>
      <c r="N18" s="309"/>
      <c r="O18" s="309"/>
      <c r="P18" s="309"/>
      <c r="Q18" s="309"/>
    </row>
    <row r="20" spans="1:29" ht="33" customHeight="1" x14ac:dyDescent="0.25">
      <c r="A20" s="310" t="s">
        <v>192</v>
      </c>
      <c r="B20" s="310" t="s">
        <v>191</v>
      </c>
      <c r="C20" s="313" t="s">
        <v>190</v>
      </c>
      <c r="D20" s="313"/>
      <c r="E20" s="314" t="s">
        <v>189</v>
      </c>
      <c r="F20" s="314"/>
      <c r="G20" s="315" t="s">
        <v>562</v>
      </c>
      <c r="H20" s="318" t="s">
        <v>489</v>
      </c>
      <c r="I20" s="319"/>
      <c r="J20" s="319"/>
      <c r="K20" s="319"/>
      <c r="L20" s="318" t="s">
        <v>490</v>
      </c>
      <c r="M20" s="319"/>
      <c r="N20" s="319"/>
      <c r="O20" s="319"/>
      <c r="P20" s="318" t="s">
        <v>543</v>
      </c>
      <c r="Q20" s="319"/>
      <c r="R20" s="319"/>
      <c r="S20" s="319"/>
      <c r="T20" s="318" t="s">
        <v>546</v>
      </c>
      <c r="U20" s="319"/>
      <c r="V20" s="319"/>
      <c r="W20" s="319"/>
      <c r="X20" s="318" t="s">
        <v>551</v>
      </c>
      <c r="Y20" s="319"/>
      <c r="Z20" s="319"/>
      <c r="AA20" s="319"/>
      <c r="AB20" s="321" t="s">
        <v>188</v>
      </c>
      <c r="AC20" s="321"/>
    </row>
    <row r="21" spans="1:29" ht="99.75" customHeight="1" x14ac:dyDescent="0.25">
      <c r="A21" s="311"/>
      <c r="B21" s="311"/>
      <c r="C21" s="313"/>
      <c r="D21" s="313"/>
      <c r="E21" s="314"/>
      <c r="F21" s="314"/>
      <c r="G21" s="316"/>
      <c r="H21" s="320" t="s">
        <v>1</v>
      </c>
      <c r="I21" s="320"/>
      <c r="J21" s="320" t="s">
        <v>527</v>
      </c>
      <c r="K21" s="320"/>
      <c r="L21" s="320" t="s">
        <v>1</v>
      </c>
      <c r="M21" s="320"/>
      <c r="N21" s="320" t="s">
        <v>527</v>
      </c>
      <c r="O21" s="320"/>
      <c r="P21" s="320" t="s">
        <v>1</v>
      </c>
      <c r="Q21" s="320"/>
      <c r="R21" s="320" t="s">
        <v>527</v>
      </c>
      <c r="S21" s="320"/>
      <c r="T21" s="320" t="s">
        <v>1</v>
      </c>
      <c r="U21" s="320"/>
      <c r="V21" s="320" t="s">
        <v>527</v>
      </c>
      <c r="W21" s="320"/>
      <c r="X21" s="320" t="s">
        <v>1</v>
      </c>
      <c r="Y21" s="320"/>
      <c r="Z21" s="320" t="s">
        <v>527</v>
      </c>
      <c r="AA21" s="320"/>
      <c r="AB21" s="321"/>
      <c r="AC21" s="321"/>
    </row>
    <row r="22" spans="1:29" ht="89.25" customHeight="1" x14ac:dyDescent="0.25">
      <c r="A22" s="312"/>
      <c r="B22" s="312"/>
      <c r="C22" s="148" t="s">
        <v>1</v>
      </c>
      <c r="D22" s="148" t="s">
        <v>527</v>
      </c>
      <c r="E22" s="149" t="s">
        <v>563</v>
      </c>
      <c r="F22" s="149" t="s">
        <v>552</v>
      </c>
      <c r="G22" s="317"/>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25.71</v>
      </c>
      <c r="E24" s="131" t="s">
        <v>544</v>
      </c>
      <c r="F24" s="131" t="s">
        <v>544</v>
      </c>
      <c r="G24" s="131">
        <v>0</v>
      </c>
      <c r="H24" s="131" t="s">
        <v>544</v>
      </c>
      <c r="I24" s="131"/>
      <c r="J24" s="131">
        <v>0</v>
      </c>
      <c r="K24" s="131"/>
      <c r="L24" s="131" t="s">
        <v>544</v>
      </c>
      <c r="M24" s="131"/>
      <c r="N24" s="169">
        <v>25.71</v>
      </c>
      <c r="O24" s="131"/>
      <c r="P24" s="131" t="s">
        <v>544</v>
      </c>
      <c r="Q24" s="131"/>
      <c r="R24" s="131">
        <v>0</v>
      </c>
      <c r="S24" s="131"/>
      <c r="T24" s="131" t="s">
        <v>544</v>
      </c>
      <c r="U24" s="131"/>
      <c r="V24" s="131">
        <v>0</v>
      </c>
      <c r="W24" s="131"/>
      <c r="X24" s="131">
        <v>0</v>
      </c>
      <c r="Y24" s="131"/>
      <c r="Z24" s="131" t="s">
        <v>544</v>
      </c>
      <c r="AA24" s="131"/>
      <c r="AB24" s="131">
        <v>0</v>
      </c>
      <c r="AC24" s="131">
        <v>25.71</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25.71</v>
      </c>
      <c r="O29" s="131"/>
      <c r="P29" s="131" t="s">
        <v>544</v>
      </c>
      <c r="Q29" s="131"/>
      <c r="R29" s="131">
        <v>0</v>
      </c>
      <c r="S29" s="131"/>
      <c r="T29" s="131" t="s">
        <v>544</v>
      </c>
      <c r="U29" s="131"/>
      <c r="V29" s="131">
        <v>0</v>
      </c>
      <c r="W29" s="131"/>
      <c r="X29" s="131">
        <v>0</v>
      </c>
      <c r="Y29" s="131"/>
      <c r="Z29" s="131" t="s">
        <v>544</v>
      </c>
      <c r="AA29" s="131"/>
      <c r="AB29" s="131">
        <v>0</v>
      </c>
      <c r="AC29" s="131">
        <v>25.71</v>
      </c>
    </row>
    <row r="30" spans="1:29" ht="47.25" x14ac:dyDescent="0.25">
      <c r="A30" s="129" t="s">
        <v>62</v>
      </c>
      <c r="B30" s="130" t="s">
        <v>176</v>
      </c>
      <c r="C30" s="131" t="s">
        <v>544</v>
      </c>
      <c r="D30" s="131">
        <v>21.29</v>
      </c>
      <c r="E30" s="131" t="s">
        <v>544</v>
      </c>
      <c r="F30" s="131" t="s">
        <v>544</v>
      </c>
      <c r="G30" s="131">
        <v>0</v>
      </c>
      <c r="H30" s="131" t="s">
        <v>544</v>
      </c>
      <c r="I30" s="131"/>
      <c r="J30" s="131">
        <v>0</v>
      </c>
      <c r="K30" s="131"/>
      <c r="L30" s="131" t="s">
        <v>544</v>
      </c>
      <c r="M30" s="131"/>
      <c r="N30" s="169">
        <v>21.29</v>
      </c>
      <c r="O30" s="131"/>
      <c r="P30" s="131" t="s">
        <v>544</v>
      </c>
      <c r="Q30" s="131"/>
      <c r="R30" s="131">
        <v>0</v>
      </c>
      <c r="S30" s="131"/>
      <c r="T30" s="131" t="s">
        <v>544</v>
      </c>
      <c r="U30" s="131"/>
      <c r="V30" s="131">
        <v>0</v>
      </c>
      <c r="W30" s="131"/>
      <c r="X30" s="131">
        <v>0</v>
      </c>
      <c r="Y30" s="131"/>
      <c r="Z30" s="131" t="s">
        <v>544</v>
      </c>
      <c r="AA30" s="131"/>
      <c r="AB30" s="131">
        <v>0</v>
      </c>
      <c r="AC30" s="131">
        <v>21.29</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20.100000000000001</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1.19</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4.46</v>
      </c>
      <c r="E49" s="131"/>
      <c r="F49" s="131"/>
      <c r="G49" s="131">
        <v>0</v>
      </c>
      <c r="H49" s="131" t="s">
        <v>544</v>
      </c>
      <c r="I49" s="131"/>
      <c r="J49" s="131">
        <v>0</v>
      </c>
      <c r="K49" s="131"/>
      <c r="L49" s="131" t="s">
        <v>544</v>
      </c>
      <c r="M49" s="131"/>
      <c r="N49" s="169">
        <v>4.46</v>
      </c>
      <c r="O49" s="131"/>
      <c r="P49" s="131" t="s">
        <v>544</v>
      </c>
      <c r="Q49" s="131"/>
      <c r="R49" s="131">
        <v>0</v>
      </c>
      <c r="S49" s="131"/>
      <c r="T49" s="131" t="s">
        <v>544</v>
      </c>
      <c r="U49" s="131"/>
      <c r="V49" s="131">
        <v>0</v>
      </c>
      <c r="W49" s="131"/>
      <c r="X49" s="131">
        <v>0</v>
      </c>
      <c r="Y49" s="131"/>
      <c r="Z49" s="131" t="s">
        <v>544</v>
      </c>
      <c r="AA49" s="131"/>
      <c r="AB49" s="131">
        <v>0</v>
      </c>
      <c r="AC49" s="131">
        <v>4.46</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7.78</v>
      </c>
      <c r="E51" s="131"/>
      <c r="F51" s="131"/>
      <c r="G51" s="131">
        <v>0</v>
      </c>
      <c r="H51" s="131" t="s">
        <v>544</v>
      </c>
      <c r="I51" s="131"/>
      <c r="J51" s="131">
        <v>0</v>
      </c>
      <c r="K51" s="131"/>
      <c r="L51" s="131" t="s">
        <v>544</v>
      </c>
      <c r="M51" s="131"/>
      <c r="N51" s="169">
        <v>7.78</v>
      </c>
      <c r="O51" s="131"/>
      <c r="P51" s="131" t="s">
        <v>544</v>
      </c>
      <c r="Q51" s="131"/>
      <c r="R51" s="131">
        <v>0</v>
      </c>
      <c r="S51" s="131"/>
      <c r="T51" s="131" t="s">
        <v>544</v>
      </c>
      <c r="U51" s="131"/>
      <c r="V51" s="131">
        <v>0</v>
      </c>
      <c r="W51" s="131"/>
      <c r="X51" s="131">
        <v>0</v>
      </c>
      <c r="Y51" s="131"/>
      <c r="Z51" s="131" t="s">
        <v>544</v>
      </c>
      <c r="AA51" s="131"/>
      <c r="AB51" s="131">
        <v>0</v>
      </c>
      <c r="AC51" s="131">
        <v>7.78</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4.5199999999999996</v>
      </c>
      <c r="E53" s="131"/>
      <c r="F53" s="131"/>
      <c r="G53" s="131">
        <v>0</v>
      </c>
      <c r="H53" s="131" t="s">
        <v>544</v>
      </c>
      <c r="I53" s="131"/>
      <c r="J53" s="131">
        <v>0</v>
      </c>
      <c r="K53" s="131"/>
      <c r="L53" s="131" t="s">
        <v>544</v>
      </c>
      <c r="M53" s="131"/>
      <c r="N53" s="169">
        <v>4.5199999999999996</v>
      </c>
      <c r="O53" s="131"/>
      <c r="P53" s="131" t="s">
        <v>544</v>
      </c>
      <c r="Q53" s="131"/>
      <c r="R53" s="131">
        <v>0</v>
      </c>
      <c r="S53" s="131"/>
      <c r="T53" s="131" t="s">
        <v>544</v>
      </c>
      <c r="U53" s="131"/>
      <c r="V53" s="131">
        <v>0</v>
      </c>
      <c r="W53" s="131"/>
      <c r="X53" s="131">
        <v>0</v>
      </c>
      <c r="Y53" s="131"/>
      <c r="Z53" s="131" t="s">
        <v>544</v>
      </c>
      <c r="AA53" s="131"/>
      <c r="AB53" s="131">
        <v>0</v>
      </c>
      <c r="AC53" s="131">
        <v>4.5199999999999996</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3</v>
      </c>
      <c r="E58" s="131"/>
      <c r="F58" s="131"/>
      <c r="G58" s="131">
        <v>0</v>
      </c>
      <c r="H58" s="131" t="s">
        <v>544</v>
      </c>
      <c r="I58" s="131"/>
      <c r="J58" s="131">
        <v>0</v>
      </c>
      <c r="K58" s="131"/>
      <c r="L58" s="131" t="s">
        <v>544</v>
      </c>
      <c r="M58" s="131"/>
      <c r="N58" s="169">
        <v>3</v>
      </c>
      <c r="O58" s="131"/>
      <c r="P58" s="131" t="s">
        <v>544</v>
      </c>
      <c r="Q58" s="131"/>
      <c r="R58" s="131">
        <v>0</v>
      </c>
      <c r="S58" s="131"/>
      <c r="T58" s="131" t="s">
        <v>544</v>
      </c>
      <c r="U58" s="131"/>
      <c r="V58" s="131">
        <v>0</v>
      </c>
      <c r="W58" s="131"/>
      <c r="X58" s="131">
        <v>0</v>
      </c>
      <c r="Y58" s="131"/>
      <c r="Z58" s="131" t="s">
        <v>544</v>
      </c>
      <c r="AA58" s="131"/>
      <c r="AB58" s="131">
        <v>0</v>
      </c>
      <c r="AC58" s="131">
        <v>3</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21.29</v>
      </c>
      <c r="E62" s="131"/>
      <c r="F62" s="131"/>
      <c r="G62" s="131">
        <v>0</v>
      </c>
      <c r="H62" s="131" t="s">
        <v>544</v>
      </c>
      <c r="I62" s="131"/>
      <c r="J62" s="131">
        <v>0</v>
      </c>
      <c r="K62" s="131"/>
      <c r="L62" s="131" t="s">
        <v>544</v>
      </c>
      <c r="M62" s="131"/>
      <c r="N62" s="169">
        <v>21.29</v>
      </c>
      <c r="O62" s="131"/>
      <c r="P62" s="131" t="s">
        <v>544</v>
      </c>
      <c r="Q62" s="131"/>
      <c r="R62" s="131">
        <v>0</v>
      </c>
      <c r="S62" s="131"/>
      <c r="T62" s="131" t="s">
        <v>544</v>
      </c>
      <c r="U62" s="131"/>
      <c r="V62" s="131">
        <v>0</v>
      </c>
      <c r="W62" s="131"/>
      <c r="X62" s="131">
        <v>0</v>
      </c>
      <c r="Y62" s="131"/>
      <c r="Z62" s="131" t="s">
        <v>544</v>
      </c>
      <c r="AA62" s="131"/>
      <c r="AB62" s="131">
        <v>0</v>
      </c>
      <c r="AC62" s="131">
        <v>21.29</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4.46</v>
      </c>
      <c r="E64" s="131"/>
      <c r="F64" s="131"/>
      <c r="G64" s="131">
        <v>0</v>
      </c>
      <c r="H64" s="131" t="s">
        <v>544</v>
      </c>
      <c r="I64" s="131"/>
      <c r="J64" s="131">
        <v>0</v>
      </c>
      <c r="K64" s="131"/>
      <c r="L64" s="131" t="s">
        <v>544</v>
      </c>
      <c r="M64" s="131"/>
      <c r="N64" s="169">
        <v>4.46</v>
      </c>
      <c r="O64" s="131"/>
      <c r="P64" s="131" t="s">
        <v>544</v>
      </c>
      <c r="Q64" s="131"/>
      <c r="R64" s="131">
        <v>0</v>
      </c>
      <c r="S64" s="131"/>
      <c r="T64" s="131" t="s">
        <v>544</v>
      </c>
      <c r="U64" s="131"/>
      <c r="V64" s="131">
        <v>0</v>
      </c>
      <c r="W64" s="131"/>
      <c r="X64" s="131">
        <v>0</v>
      </c>
      <c r="Y64" s="131"/>
      <c r="Z64" s="131" t="s">
        <v>544</v>
      </c>
      <c r="AA64" s="131"/>
      <c r="AB64" s="131">
        <v>0</v>
      </c>
      <c r="AC64" s="131">
        <v>4.46</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12.3</v>
      </c>
      <c r="E66" s="131"/>
      <c r="F66" s="131"/>
      <c r="G66" s="131">
        <v>0</v>
      </c>
      <c r="H66" s="131" t="s">
        <v>544</v>
      </c>
      <c r="I66" s="131"/>
      <c r="J66" s="131">
        <v>0</v>
      </c>
      <c r="K66" s="131"/>
      <c r="L66" s="131" t="s">
        <v>544</v>
      </c>
      <c r="M66" s="131"/>
      <c r="N66" s="169">
        <v>12.3</v>
      </c>
      <c r="O66" s="131"/>
      <c r="P66" s="131" t="s">
        <v>544</v>
      </c>
      <c r="Q66" s="131"/>
      <c r="R66" s="131">
        <v>0</v>
      </c>
      <c r="S66" s="131"/>
      <c r="T66" s="131" t="s">
        <v>544</v>
      </c>
      <c r="U66" s="131"/>
      <c r="V66" s="131">
        <v>0</v>
      </c>
      <c r="W66" s="131"/>
      <c r="X66" s="131">
        <v>0</v>
      </c>
      <c r="Y66" s="131"/>
      <c r="Z66" s="131" t="s">
        <v>544</v>
      </c>
      <c r="AA66" s="131"/>
      <c r="AB66" s="131">
        <v>0</v>
      </c>
      <c r="AC66" s="131">
        <v>12.3</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3</v>
      </c>
      <c r="E71" s="131"/>
      <c r="F71" s="131"/>
      <c r="G71" s="131">
        <v>0</v>
      </c>
      <c r="H71" s="131" t="s">
        <v>544</v>
      </c>
      <c r="I71" s="131"/>
      <c r="J71" s="131">
        <v>0</v>
      </c>
      <c r="K71" s="131"/>
      <c r="L71" s="131" t="s">
        <v>544</v>
      </c>
      <c r="M71" s="131"/>
      <c r="N71" s="169">
        <v>3</v>
      </c>
      <c r="O71" s="131"/>
      <c r="P71" s="131" t="s">
        <v>544</v>
      </c>
      <c r="Q71" s="131"/>
      <c r="R71" s="131">
        <v>0</v>
      </c>
      <c r="S71" s="131"/>
      <c r="T71" s="131" t="s">
        <v>544</v>
      </c>
      <c r="U71" s="131"/>
      <c r="V71" s="131">
        <v>0</v>
      </c>
      <c r="W71" s="131"/>
      <c r="X71" s="131">
        <v>0</v>
      </c>
      <c r="Y71" s="131"/>
      <c r="Z71" s="131" t="s">
        <v>544</v>
      </c>
      <c r="AA71" s="131"/>
      <c r="AB71" s="131">
        <v>0</v>
      </c>
      <c r="AC71" s="131">
        <v>3</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2" t="str">
        <f>'1. паспорт местоположение'!A12:C12</f>
        <v>Q_PO1100.0014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36.75" customHeight="1" x14ac:dyDescent="0.25">
      <c r="A15" s="255"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25" t="s">
        <v>441</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51</v>
      </c>
      <c r="B22" s="329" t="s">
        <v>23</v>
      </c>
      <c r="C22" s="326" t="s">
        <v>50</v>
      </c>
      <c r="D22" s="326" t="s">
        <v>49</v>
      </c>
      <c r="E22" s="332" t="s">
        <v>452</v>
      </c>
      <c r="F22" s="333"/>
      <c r="G22" s="333"/>
      <c r="H22" s="333"/>
      <c r="I22" s="333"/>
      <c r="J22" s="333"/>
      <c r="K22" s="333"/>
      <c r="L22" s="334"/>
      <c r="M22" s="326" t="s">
        <v>48</v>
      </c>
      <c r="N22" s="326" t="s">
        <v>47</v>
      </c>
      <c r="O22" s="326" t="s">
        <v>46</v>
      </c>
      <c r="P22" s="335" t="s">
        <v>241</v>
      </c>
      <c r="Q22" s="335" t="s">
        <v>45</v>
      </c>
      <c r="R22" s="335" t="s">
        <v>44</v>
      </c>
      <c r="S22" s="335" t="s">
        <v>43</v>
      </c>
      <c r="T22" s="335"/>
      <c r="U22" s="336" t="s">
        <v>42</v>
      </c>
      <c r="V22" s="336" t="s">
        <v>41</v>
      </c>
      <c r="W22" s="335" t="s">
        <v>40</v>
      </c>
      <c r="X22" s="335" t="s">
        <v>39</v>
      </c>
      <c r="Y22" s="335" t="s">
        <v>38</v>
      </c>
      <c r="Z22" s="349" t="s">
        <v>37</v>
      </c>
      <c r="AA22" s="335" t="s">
        <v>36</v>
      </c>
      <c r="AB22" s="335" t="s">
        <v>35</v>
      </c>
      <c r="AC22" s="335" t="s">
        <v>34</v>
      </c>
      <c r="AD22" s="335" t="s">
        <v>33</v>
      </c>
      <c r="AE22" s="335" t="s">
        <v>32</v>
      </c>
      <c r="AF22" s="335" t="s">
        <v>31</v>
      </c>
      <c r="AG22" s="335"/>
      <c r="AH22" s="335"/>
      <c r="AI22" s="335"/>
      <c r="AJ22" s="335"/>
      <c r="AK22" s="335"/>
      <c r="AL22" s="335" t="s">
        <v>30</v>
      </c>
      <c r="AM22" s="335"/>
      <c r="AN22" s="335"/>
      <c r="AO22" s="335"/>
      <c r="AP22" s="335" t="s">
        <v>29</v>
      </c>
      <c r="AQ22" s="335"/>
      <c r="AR22" s="335" t="s">
        <v>28</v>
      </c>
      <c r="AS22" s="335" t="s">
        <v>27</v>
      </c>
      <c r="AT22" s="335" t="s">
        <v>26</v>
      </c>
      <c r="AU22" s="335" t="s">
        <v>25</v>
      </c>
      <c r="AV22" s="339" t="s">
        <v>24</v>
      </c>
    </row>
    <row r="23" spans="1:48" ht="64.5" customHeight="1" x14ac:dyDescent="0.25">
      <c r="A23" s="327"/>
      <c r="B23" s="330"/>
      <c r="C23" s="327"/>
      <c r="D23" s="327"/>
      <c r="E23" s="341" t="s">
        <v>22</v>
      </c>
      <c r="F23" s="343" t="s">
        <v>138</v>
      </c>
      <c r="G23" s="343" t="s">
        <v>137</v>
      </c>
      <c r="H23" s="343" t="s">
        <v>136</v>
      </c>
      <c r="I23" s="347" t="s">
        <v>361</v>
      </c>
      <c r="J23" s="347" t="s">
        <v>362</v>
      </c>
      <c r="K23" s="347" t="s">
        <v>363</v>
      </c>
      <c r="L23" s="343" t="s">
        <v>79</v>
      </c>
      <c r="M23" s="327"/>
      <c r="N23" s="327"/>
      <c r="O23" s="327"/>
      <c r="P23" s="335"/>
      <c r="Q23" s="335"/>
      <c r="R23" s="335"/>
      <c r="S23" s="345" t="s">
        <v>1</v>
      </c>
      <c r="T23" s="345" t="s">
        <v>10</v>
      </c>
      <c r="U23" s="336"/>
      <c r="V23" s="336"/>
      <c r="W23" s="335"/>
      <c r="X23" s="335"/>
      <c r="Y23" s="335"/>
      <c r="Z23" s="335"/>
      <c r="AA23" s="335"/>
      <c r="AB23" s="335"/>
      <c r="AC23" s="335"/>
      <c r="AD23" s="335"/>
      <c r="AE23" s="335"/>
      <c r="AF23" s="335" t="s">
        <v>21</v>
      </c>
      <c r="AG23" s="335"/>
      <c r="AH23" s="335" t="s">
        <v>20</v>
      </c>
      <c r="AI23" s="335"/>
      <c r="AJ23" s="326" t="s">
        <v>19</v>
      </c>
      <c r="AK23" s="326" t="s">
        <v>18</v>
      </c>
      <c r="AL23" s="326" t="s">
        <v>17</v>
      </c>
      <c r="AM23" s="326" t="s">
        <v>16</v>
      </c>
      <c r="AN23" s="326" t="s">
        <v>15</v>
      </c>
      <c r="AO23" s="326" t="s">
        <v>14</v>
      </c>
      <c r="AP23" s="326" t="s">
        <v>13</v>
      </c>
      <c r="AQ23" s="337" t="s">
        <v>10</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14" t="s">
        <v>12</v>
      </c>
      <c r="AG24" s="114" t="s">
        <v>11</v>
      </c>
      <c r="AH24" s="115" t="s">
        <v>1</v>
      </c>
      <c r="AI24" s="115" t="s">
        <v>10</v>
      </c>
      <c r="AJ24" s="328"/>
      <c r="AK24" s="328"/>
      <c r="AL24" s="328"/>
      <c r="AM24" s="328"/>
      <c r="AN24" s="328"/>
      <c r="AO24" s="328"/>
      <c r="AP24" s="328"/>
      <c r="AQ24" s="338"/>
      <c r="AR24" s="335"/>
      <c r="AS24" s="335"/>
      <c r="AT24" s="335"/>
      <c r="AU24" s="335"/>
      <c r="AV24" s="340"/>
    </row>
    <row r="25" spans="1:48" s="17"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6" zoomScale="90" zoomScaleNormal="90" zoomScaleSheetLayoutView="90" workbookViewId="0">
      <selection activeCell="B21" sqref="B21"/>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50" t="str">
        <f>'1. паспорт местоположение'!A5:C5</f>
        <v>Год раскрытия информации: 2026 год</v>
      </c>
      <c r="B5" s="350"/>
      <c r="C5" s="59"/>
      <c r="D5" s="59"/>
      <c r="E5" s="59"/>
      <c r="F5" s="59"/>
      <c r="G5" s="59"/>
      <c r="H5" s="59"/>
    </row>
    <row r="6" spans="1:8" ht="18.75" x14ac:dyDescent="0.3">
      <c r="A6" s="116"/>
      <c r="B6" s="116"/>
      <c r="C6" s="116"/>
      <c r="D6" s="116"/>
      <c r="E6" s="116"/>
      <c r="F6" s="116"/>
      <c r="G6" s="116"/>
      <c r="H6" s="116"/>
    </row>
    <row r="7" spans="1:8" ht="18.75" x14ac:dyDescent="0.25">
      <c r="A7" s="253" t="s">
        <v>8</v>
      </c>
      <c r="B7" s="253"/>
      <c r="C7" s="11"/>
      <c r="D7" s="11"/>
      <c r="E7" s="11"/>
      <c r="F7" s="11"/>
      <c r="G7" s="11"/>
      <c r="H7" s="11"/>
    </row>
    <row r="8" spans="1:8" ht="18.75" x14ac:dyDescent="0.25">
      <c r="A8" s="145"/>
      <c r="B8" s="145"/>
      <c r="C8" s="11"/>
      <c r="D8" s="11"/>
      <c r="E8" s="11"/>
      <c r="F8" s="11"/>
      <c r="G8" s="11"/>
      <c r="H8" s="11"/>
    </row>
    <row r="9" spans="1:8" x14ac:dyDescent="0.25">
      <c r="A9" s="322" t="str">
        <f>'1. паспорт местоположение'!A9:C9</f>
        <v>АО "Россети Тюмень"</v>
      </c>
      <c r="B9" s="322"/>
      <c r="C9" s="8"/>
      <c r="D9" s="8"/>
      <c r="E9" s="8"/>
      <c r="F9" s="8"/>
      <c r="G9" s="8"/>
      <c r="H9" s="8"/>
    </row>
    <row r="10" spans="1:8" x14ac:dyDescent="0.25">
      <c r="A10" s="323" t="s">
        <v>7</v>
      </c>
      <c r="B10" s="323"/>
      <c r="C10" s="6"/>
      <c r="D10" s="6"/>
      <c r="E10" s="6"/>
      <c r="F10" s="6"/>
      <c r="G10" s="6"/>
      <c r="H10" s="6"/>
    </row>
    <row r="11" spans="1:8" ht="18.75" x14ac:dyDescent="0.25">
      <c r="A11" s="145"/>
      <c r="B11" s="145"/>
      <c r="C11" s="11"/>
      <c r="D11" s="11"/>
      <c r="E11" s="11"/>
      <c r="F11" s="11"/>
      <c r="G11" s="11"/>
      <c r="H11" s="11"/>
    </row>
    <row r="12" spans="1:8" ht="30.75" customHeight="1" x14ac:dyDescent="0.25">
      <c r="A12" s="322" t="str">
        <f>'1. паспорт местоположение'!A12:C12</f>
        <v>Q_PO1100.0014</v>
      </c>
      <c r="B12" s="322"/>
      <c r="C12" s="8"/>
      <c r="D12" s="8"/>
      <c r="E12" s="8"/>
      <c r="F12" s="8"/>
      <c r="G12" s="8"/>
      <c r="H12" s="8"/>
    </row>
    <row r="13" spans="1:8" x14ac:dyDescent="0.25">
      <c r="A13" s="323" t="s">
        <v>6</v>
      </c>
      <c r="B13" s="323"/>
      <c r="C13" s="6"/>
      <c r="D13" s="6"/>
      <c r="E13" s="6"/>
      <c r="F13" s="6"/>
      <c r="G13" s="6"/>
      <c r="H13" s="6"/>
    </row>
    <row r="14" spans="1:8" ht="18.75" x14ac:dyDescent="0.25">
      <c r="A14" s="146"/>
      <c r="B14" s="146"/>
      <c r="C14" s="10"/>
      <c r="D14" s="10"/>
      <c r="E14" s="10"/>
      <c r="F14" s="10"/>
      <c r="G14" s="10"/>
      <c r="H14" s="10"/>
    </row>
    <row r="15" spans="1:8" ht="70.5" customHeight="1" x14ac:dyDescent="0.25">
      <c r="A15" s="255" t="str">
        <f>'1. паспорт местоположение'!A15:C15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c r="B15" s="255"/>
      <c r="C15" s="8"/>
      <c r="D15" s="8"/>
      <c r="E15" s="8"/>
      <c r="F15" s="8"/>
      <c r="G15" s="8"/>
      <c r="H15" s="8"/>
    </row>
    <row r="16" spans="1:8" x14ac:dyDescent="0.25">
      <c r="A16" s="250" t="s">
        <v>5</v>
      </c>
      <c r="B16" s="250"/>
      <c r="C16" s="6"/>
      <c r="D16" s="6"/>
      <c r="E16" s="6"/>
      <c r="F16" s="6"/>
      <c r="G16" s="6"/>
      <c r="H16" s="6"/>
    </row>
    <row r="17" spans="1:2" x14ac:dyDescent="0.25">
      <c r="B17" s="87"/>
    </row>
    <row r="18" spans="1:2" ht="33.75" customHeight="1" x14ac:dyDescent="0.25">
      <c r="A18" s="354" t="s">
        <v>442</v>
      </c>
      <c r="B18" s="355"/>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554</v>
      </c>
    </row>
    <row r="25" spans="1:2" ht="16.5" thickBot="1" x14ac:dyDescent="0.3">
      <c r="A25" s="92" t="s">
        <v>315</v>
      </c>
      <c r="B25" s="90">
        <v>2027</v>
      </c>
    </row>
    <row r="26" spans="1:2" ht="16.5" thickBot="1" x14ac:dyDescent="0.3">
      <c r="A26" s="93" t="s">
        <v>316</v>
      </c>
      <c r="B26" s="94" t="s">
        <v>470</v>
      </c>
    </row>
    <row r="27" spans="1:2" ht="29.25" thickBot="1" x14ac:dyDescent="0.3">
      <c r="A27" s="101" t="s">
        <v>561</v>
      </c>
      <c r="B27" s="163">
        <v>25.71</v>
      </c>
    </row>
    <row r="28" spans="1:2" ht="29.25" customHeight="1" thickBot="1" x14ac:dyDescent="0.3">
      <c r="A28" s="96" t="s">
        <v>317</v>
      </c>
      <c r="B28" s="96" t="s">
        <v>565</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555</v>
      </c>
    </row>
    <row r="73" spans="1:2" ht="28.5" customHeight="1" x14ac:dyDescent="0.25">
      <c r="A73" s="95" t="s">
        <v>352</v>
      </c>
      <c r="B73" s="351"/>
    </row>
    <row r="74" spans="1:2" x14ac:dyDescent="0.25">
      <c r="A74" s="99" t="s">
        <v>353</v>
      </c>
      <c r="B74" s="352"/>
    </row>
    <row r="75" spans="1:2" x14ac:dyDescent="0.25">
      <c r="A75" s="99" t="s">
        <v>354</v>
      </c>
      <c r="B75" s="352"/>
    </row>
    <row r="76" spans="1:2" x14ac:dyDescent="0.25">
      <c r="A76" s="99" t="s">
        <v>355</v>
      </c>
      <c r="B76" s="352"/>
    </row>
    <row r="77" spans="1:2" x14ac:dyDescent="0.25">
      <c r="A77" s="99" t="s">
        <v>356</v>
      </c>
      <c r="B77" s="352"/>
    </row>
    <row r="78" spans="1:2" ht="16.5" thickBot="1" x14ac:dyDescent="0.3">
      <c r="A78" s="109" t="s">
        <v>357</v>
      </c>
      <c r="B78" s="353"/>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2026-03-26T13:11:02Z</cp:lastPrinted>
  <dcterms:created xsi:type="dcterms:W3CDTF">2015-08-16T15:31:05Z</dcterms:created>
  <dcterms:modified xsi:type="dcterms:W3CDTF">2026-04-21T13:58:35Z</dcterms:modified>
</cp:coreProperties>
</file>