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Q_PO1100.0016\"/>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4"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эфф'!$A$1:$AO$114</definedName>
    <definedName name="_xlnm.Print_Area" localSheetId="8">'6.1. Паспорт сетевой график'!$A$1:$L$54</definedName>
    <definedName name="_xlnm.Print_Area" localSheetId="9">'6.2. Паспорт фин осв ввод'!$A$1:$AC$93</definedName>
  </definedNames>
  <calcPr calcId="162913"/>
</workbook>
</file>

<file path=xl/calcChain.xml><?xml version="1.0" encoding="utf-8"?>
<calcChain xmlns="http://schemas.openxmlformats.org/spreadsheetml/2006/main">
  <c r="A15" i="23" l="1"/>
  <c r="A12" i="23"/>
  <c r="A9" i="23"/>
  <c r="A5" i="23"/>
  <c r="E61" i="23" l="1"/>
  <c r="C85" i="23" l="1"/>
  <c r="B103" i="23" l="1"/>
  <c r="V106" i="23"/>
  <c r="U106" i="23"/>
  <c r="T106" i="23"/>
  <c r="S106" i="23"/>
  <c r="R106" i="23"/>
  <c r="Q106" i="23"/>
  <c r="P106" i="23"/>
  <c r="O106" i="23"/>
  <c r="N106" i="23"/>
  <c r="M106" i="23"/>
  <c r="L106" i="23"/>
  <c r="K106" i="23"/>
  <c r="J106" i="23"/>
  <c r="I106" i="23"/>
  <c r="H106" i="23"/>
  <c r="G106" i="23"/>
  <c r="F106" i="23"/>
  <c r="E106" i="23"/>
  <c r="D106" i="23"/>
  <c r="B106" i="23"/>
  <c r="B105" i="23"/>
  <c r="B102" i="23"/>
  <c r="B100" i="23"/>
  <c r="V98" i="23"/>
  <c r="U98" i="23"/>
  <c r="T98" i="23"/>
  <c r="S98" i="23"/>
  <c r="R98" i="23"/>
  <c r="Q98" i="23"/>
  <c r="P98" i="23"/>
  <c r="O98" i="23"/>
  <c r="N98" i="23"/>
  <c r="M98" i="23"/>
  <c r="L98" i="23"/>
  <c r="K98" i="23"/>
  <c r="J98" i="23"/>
  <c r="I98" i="23"/>
  <c r="H98" i="23"/>
  <c r="G98" i="23"/>
  <c r="F98" i="23"/>
  <c r="E98" i="23"/>
  <c r="D98" i="23"/>
  <c r="C98" i="23"/>
  <c r="B98" i="23"/>
  <c r="D97" i="23"/>
  <c r="E97" i="23" s="1"/>
  <c r="F97" i="23" s="1"/>
  <c r="G97" i="23" s="1"/>
  <c r="H97" i="23" s="1"/>
  <c r="I97" i="23" s="1"/>
  <c r="J97" i="23" s="1"/>
  <c r="K97" i="23" s="1"/>
  <c r="L97" i="23" s="1"/>
  <c r="M97" i="23" s="1"/>
  <c r="N97" i="23" s="1"/>
  <c r="O97" i="23" s="1"/>
  <c r="P97" i="23" s="1"/>
  <c r="Q97" i="23" s="1"/>
  <c r="R97" i="23" s="1"/>
  <c r="S97" i="23" s="1"/>
  <c r="T97" i="23" s="1"/>
  <c r="U97" i="23" s="1"/>
  <c r="V97" i="23" s="1"/>
  <c r="B96" i="23"/>
  <c r="V93" i="23"/>
  <c r="V101" i="23" s="1"/>
  <c r="U93" i="23"/>
  <c r="U101" i="23" s="1"/>
  <c r="T93" i="23"/>
  <c r="T101" i="23" s="1"/>
  <c r="S93" i="23"/>
  <c r="S101" i="23" s="1"/>
  <c r="R93" i="23"/>
  <c r="R101" i="23" s="1"/>
  <c r="Q93" i="23"/>
  <c r="Q101" i="23" s="1"/>
  <c r="P93" i="23"/>
  <c r="P101" i="23" s="1"/>
  <c r="O93" i="23"/>
  <c r="O101" i="23" s="1"/>
  <c r="N93" i="23"/>
  <c r="N101" i="23" s="1"/>
  <c r="M93" i="23"/>
  <c r="M101" i="23" s="1"/>
  <c r="L93" i="23"/>
  <c r="L101" i="23" s="1"/>
  <c r="K93" i="23"/>
  <c r="K101" i="23" s="1"/>
  <c r="J93" i="23"/>
  <c r="J101" i="23" s="1"/>
  <c r="I93" i="23"/>
  <c r="I101" i="23" s="1"/>
  <c r="H93" i="23"/>
  <c r="H101" i="23" s="1"/>
  <c r="G93" i="23"/>
  <c r="G101" i="23" s="1"/>
  <c r="F93" i="23"/>
  <c r="F101" i="23" s="1"/>
  <c r="E93" i="23"/>
  <c r="E101" i="23" s="1"/>
  <c r="D93" i="23"/>
  <c r="D101" i="23" s="1"/>
  <c r="C93" i="23"/>
  <c r="C101" i="23" s="1"/>
  <c r="B93" i="23"/>
  <c r="B101" i="23" s="1"/>
  <c r="C91" i="23"/>
  <c r="D91" i="23" s="1"/>
  <c r="E91" i="23" s="1"/>
  <c r="F91" i="23" s="1"/>
  <c r="G91" i="23" s="1"/>
  <c r="H91" i="23" s="1"/>
  <c r="I91" i="23" s="1"/>
  <c r="J91" i="23" s="1"/>
  <c r="K91" i="23" s="1"/>
  <c r="L91" i="23" s="1"/>
  <c r="M91" i="23" s="1"/>
  <c r="N91" i="23" s="1"/>
  <c r="O91" i="23" s="1"/>
  <c r="P91" i="23" s="1"/>
  <c r="Q91" i="23" s="1"/>
  <c r="R91" i="23" s="1"/>
  <c r="S91" i="23" s="1"/>
  <c r="T91" i="23" s="1"/>
  <c r="U91" i="23" s="1"/>
  <c r="V91" i="23" s="1"/>
  <c r="V89" i="23"/>
  <c r="U89" i="23"/>
  <c r="T89" i="23"/>
  <c r="S89" i="23"/>
  <c r="R89" i="23"/>
  <c r="Q89" i="23"/>
  <c r="P89" i="23"/>
  <c r="O89" i="23"/>
  <c r="N89" i="23"/>
  <c r="M89" i="23"/>
  <c r="L89" i="23"/>
  <c r="K89" i="23"/>
  <c r="J89" i="23"/>
  <c r="I89" i="23"/>
  <c r="H89" i="23"/>
  <c r="G89" i="23"/>
  <c r="F89" i="23"/>
  <c r="E89" i="23"/>
  <c r="D89" i="23"/>
  <c r="C89" i="23"/>
  <c r="B87" i="23"/>
  <c r="V85" i="23"/>
  <c r="U85" i="23"/>
  <c r="T85" i="23"/>
  <c r="S85" i="23"/>
  <c r="R85" i="23"/>
  <c r="Q85" i="23"/>
  <c r="P85" i="23"/>
  <c r="O85" i="23"/>
  <c r="N85" i="23"/>
  <c r="M85" i="23"/>
  <c r="L85" i="23"/>
  <c r="K85" i="23"/>
  <c r="J85" i="23"/>
  <c r="I85" i="23"/>
  <c r="H85" i="23"/>
  <c r="G85" i="23"/>
  <c r="F85" i="23"/>
  <c r="E85" i="23"/>
  <c r="D85" i="23"/>
  <c r="B85" i="23"/>
  <c r="A85" i="23"/>
  <c r="V84" i="23"/>
  <c r="U84" i="23"/>
  <c r="T84" i="23"/>
  <c r="S84" i="23"/>
  <c r="R84" i="23"/>
  <c r="Q84" i="23"/>
  <c r="P84" i="23"/>
  <c r="O84" i="23"/>
  <c r="N84" i="23"/>
  <c r="M84" i="23"/>
  <c r="L84" i="23"/>
  <c r="K84" i="23"/>
  <c r="J84" i="23"/>
  <c r="I84" i="23"/>
  <c r="H84" i="23"/>
  <c r="G84" i="23"/>
  <c r="F84" i="23"/>
  <c r="E84" i="23"/>
  <c r="D84" i="23"/>
  <c r="C84" i="23"/>
  <c r="B84" i="23"/>
  <c r="V81" i="23"/>
  <c r="U81" i="23"/>
  <c r="T81" i="23"/>
  <c r="S81" i="23"/>
  <c r="R81" i="23"/>
  <c r="Q81" i="23"/>
  <c r="P81" i="23"/>
  <c r="O81" i="23"/>
  <c r="N81" i="23"/>
  <c r="M81" i="23"/>
  <c r="L81" i="23"/>
  <c r="K81" i="23"/>
  <c r="J81" i="23"/>
  <c r="I81" i="23"/>
  <c r="H81" i="23"/>
  <c r="G81" i="23"/>
  <c r="F81" i="23"/>
  <c r="E81" i="23"/>
  <c r="D81" i="23"/>
  <c r="C81" i="23"/>
  <c r="B81" i="23"/>
  <c r="V67" i="23"/>
  <c r="U67" i="23"/>
  <c r="T67" i="23"/>
  <c r="S67" i="23"/>
  <c r="R67" i="23"/>
  <c r="Q67" i="23"/>
  <c r="P67" i="23"/>
  <c r="O67" i="23"/>
  <c r="N67" i="23"/>
  <c r="M67" i="23"/>
  <c r="L67" i="23"/>
  <c r="K67" i="23"/>
  <c r="J67" i="23"/>
  <c r="I67" i="23"/>
  <c r="H67" i="23"/>
  <c r="G67" i="23"/>
  <c r="F67" i="23"/>
  <c r="E67" i="23"/>
  <c r="D67" i="23"/>
  <c r="C67" i="23"/>
  <c r="V65" i="23"/>
  <c r="U65" i="23"/>
  <c r="T65" i="23"/>
  <c r="S65" i="23"/>
  <c r="R65" i="23"/>
  <c r="Q65" i="23"/>
  <c r="P65" i="23"/>
  <c r="O65" i="23"/>
  <c r="N65" i="23"/>
  <c r="M65" i="23"/>
  <c r="L65" i="23"/>
  <c r="K65" i="23"/>
  <c r="J65" i="23"/>
  <c r="I65" i="23"/>
  <c r="H65" i="23"/>
  <c r="G65" i="23"/>
  <c r="F65" i="23"/>
  <c r="E65" i="23"/>
  <c r="D65" i="23"/>
  <c r="C65" i="23"/>
  <c r="C63" i="23" s="1"/>
  <c r="C58" i="23" s="1"/>
  <c r="C50" i="23" s="1"/>
  <c r="C82" i="23" s="1"/>
  <c r="V61" i="23"/>
  <c r="U61" i="23"/>
  <c r="T61" i="23"/>
  <c r="S61" i="23"/>
  <c r="R61" i="23"/>
  <c r="Q61" i="23"/>
  <c r="P61" i="23"/>
  <c r="O61" i="23"/>
  <c r="N61" i="23"/>
  <c r="M61" i="23"/>
  <c r="L61" i="23"/>
  <c r="K61" i="23"/>
  <c r="J61" i="23"/>
  <c r="I61" i="23"/>
  <c r="H61" i="23"/>
  <c r="G61" i="23"/>
  <c r="F61" i="23"/>
  <c r="D61" i="23"/>
  <c r="B50" i="23"/>
  <c r="B82" i="23" s="1"/>
  <c r="C49" i="23"/>
  <c r="D49" i="23" s="1"/>
  <c r="E49" i="23" s="1"/>
  <c r="F49" i="23" s="1"/>
  <c r="G49" i="23" s="1"/>
  <c r="H49" i="23" s="1"/>
  <c r="I49" i="23" s="1"/>
  <c r="J49" i="23" s="1"/>
  <c r="K49" i="23" s="1"/>
  <c r="L49" i="23" s="1"/>
  <c r="M49" i="23" s="1"/>
  <c r="N49" i="23" s="1"/>
  <c r="O49" i="23" s="1"/>
  <c r="P49" i="23" s="1"/>
  <c r="Q49" i="23" s="1"/>
  <c r="R49" i="23" s="1"/>
  <c r="S49" i="23" s="1"/>
  <c r="T49" i="23" s="1"/>
  <c r="U49" i="23" s="1"/>
  <c r="V49" i="23" s="1"/>
  <c r="B45" i="23"/>
  <c r="B46" i="23" s="1"/>
  <c r="B29" i="23"/>
  <c r="D83" i="23" l="1"/>
  <c r="H83" i="23"/>
  <c r="L83" i="23"/>
  <c r="P83" i="23"/>
  <c r="T83" i="23"/>
  <c r="B83" i="23"/>
  <c r="F83" i="23"/>
  <c r="J83" i="23"/>
  <c r="N83" i="23"/>
  <c r="R83" i="23"/>
  <c r="V83" i="23"/>
  <c r="B90" i="23"/>
  <c r="B92" i="23" s="1"/>
  <c r="B99" i="23" s="1"/>
  <c r="E83" i="23"/>
  <c r="I83" i="23"/>
  <c r="M83" i="23"/>
  <c r="Q83" i="23"/>
  <c r="U83" i="23"/>
  <c r="G83" i="23"/>
  <c r="O83" i="23"/>
  <c r="C83" i="23"/>
  <c r="C90" i="23" s="1"/>
  <c r="C92" i="23" s="1"/>
  <c r="K83" i="23"/>
  <c r="S83" i="23"/>
  <c r="S109" i="23"/>
  <c r="O109" i="23"/>
  <c r="K109" i="23"/>
  <c r="G109" i="23"/>
  <c r="V109" i="23"/>
  <c r="R109" i="23"/>
  <c r="N109" i="23"/>
  <c r="J109" i="23"/>
  <c r="F109" i="23"/>
  <c r="U109" i="23"/>
  <c r="Q109" i="23"/>
  <c r="M109" i="23"/>
  <c r="I109" i="23"/>
  <c r="E109" i="23"/>
  <c r="L109" i="23"/>
  <c r="H109" i="23"/>
  <c r="T109" i="23"/>
  <c r="P109" i="23"/>
  <c r="D109" i="23"/>
  <c r="D63" i="23"/>
  <c r="D58" i="23" s="1"/>
  <c r="D50" i="23" s="1"/>
  <c r="D82" i="23" s="1"/>
  <c r="D90" i="23" s="1"/>
  <c r="D92" i="23" s="1"/>
  <c r="B104" i="23"/>
  <c r="C103" i="23"/>
  <c r="B107" i="23" l="1"/>
  <c r="B110" i="23" s="1"/>
  <c r="B112" i="23"/>
  <c r="B108" i="23"/>
  <c r="B113" i="23" s="1"/>
  <c r="D99" i="23"/>
  <c r="D94" i="23"/>
  <c r="D103" i="23"/>
  <c r="C99" i="23"/>
  <c r="C94" i="23"/>
  <c r="C95" i="23" s="1"/>
  <c r="B111" i="23" l="1"/>
  <c r="B114" i="23" s="1"/>
  <c r="D95" i="23"/>
  <c r="D75" i="23" l="1"/>
  <c r="F62" i="23"/>
  <c r="D96" i="23"/>
  <c r="F63" i="23" l="1"/>
  <c r="F58" i="23" s="1"/>
  <c r="F50" i="23" s="1"/>
  <c r="F82" i="23" s="1"/>
  <c r="F90" i="23" s="1"/>
  <c r="F92" i="23" s="1"/>
  <c r="A15" i="5"/>
  <c r="A12" i="5"/>
  <c r="A9" i="5"/>
  <c r="A5" i="5"/>
  <c r="A14" i="24"/>
  <c r="A11" i="24"/>
  <c r="A8" i="24"/>
  <c r="A4" i="24"/>
  <c r="A15" i="16"/>
  <c r="A12" i="16"/>
  <c r="A9" i="16"/>
  <c r="A5" i="16"/>
  <c r="A15" i="10"/>
  <c r="A12" i="10"/>
  <c r="A9" i="10"/>
  <c r="A5" i="10"/>
  <c r="A14" i="17"/>
  <c r="A11" i="17"/>
  <c r="A8" i="17"/>
  <c r="A4" i="17"/>
  <c r="A15" i="6"/>
  <c r="A12" i="6"/>
  <c r="A9" i="6"/>
  <c r="A5" i="6"/>
  <c r="A15" i="14"/>
  <c r="A12" i="14"/>
  <c r="A9" i="14"/>
  <c r="A5" i="14"/>
  <c r="A16" i="13"/>
  <c r="A13" i="13"/>
  <c r="A10" i="13"/>
  <c r="A6" i="13"/>
  <c r="F94" i="23" l="1"/>
  <c r="F99" i="23"/>
  <c r="A15" i="22"/>
  <c r="A12" i="22"/>
  <c r="A9" i="22"/>
  <c r="A5" i="22"/>
  <c r="F95" i="23" l="1"/>
  <c r="F96" i="23" s="1"/>
  <c r="A14" i="12"/>
  <c r="A11" i="12"/>
  <c r="A8" i="12"/>
  <c r="A4" i="12"/>
  <c r="H62" i="23" l="1"/>
  <c r="F75"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H63" i="23" l="1"/>
  <c r="H58" i="23"/>
  <c r="H50" i="23" s="1"/>
  <c r="H82" i="23" s="1"/>
  <c r="H90" i="23" s="1"/>
  <c r="H92" i="23" s="1"/>
  <c r="B21" i="22"/>
  <c r="H99" i="23" l="1"/>
  <c r="H94" i="23"/>
  <c r="H95" i="23" l="1"/>
  <c r="H96" i="23" s="1"/>
  <c r="H75" i="23" l="1"/>
  <c r="J62" i="23"/>
  <c r="J63" i="23" l="1"/>
  <c r="J58" i="23" s="1"/>
  <c r="J50" i="23" s="1"/>
  <c r="J82" i="23" s="1"/>
  <c r="J90" i="23" s="1"/>
  <c r="J92" i="23" s="1"/>
  <c r="J94" i="23" l="1"/>
  <c r="J99" i="23"/>
  <c r="J95" i="23" l="1"/>
  <c r="J96" i="23" s="1"/>
  <c r="L62" i="23" l="1"/>
  <c r="J75" i="23"/>
  <c r="L63" i="23" l="1"/>
  <c r="L58" i="23" s="1"/>
  <c r="L50" i="23" s="1"/>
  <c r="L82" i="23" s="1"/>
  <c r="L90" i="23" s="1"/>
  <c r="L92" i="23" s="1"/>
  <c r="L99" i="23" l="1"/>
  <c r="L94" i="23"/>
  <c r="L95" i="23" l="1"/>
  <c r="L75" i="23" l="1"/>
  <c r="N62" i="23"/>
  <c r="L96" i="23"/>
  <c r="N63" i="23" l="1"/>
  <c r="N58" i="23" s="1"/>
  <c r="N50" i="23" s="1"/>
  <c r="N82" i="23" s="1"/>
  <c r="N90" i="23" l="1"/>
  <c r="N92" i="23" s="1"/>
  <c r="N94" i="23" l="1"/>
  <c r="N99" i="23"/>
  <c r="N95" i="23" l="1"/>
  <c r="N96" i="23" s="1"/>
  <c r="P62" i="23" l="1"/>
  <c r="N75" i="23"/>
  <c r="P63" i="23" l="1"/>
  <c r="P58" i="23" s="1"/>
  <c r="P50" i="23" s="1"/>
  <c r="P82" i="23" s="1"/>
  <c r="P90" i="23" l="1"/>
  <c r="P92" i="23" s="1"/>
  <c r="P99" i="23" l="1"/>
  <c r="P94" i="23"/>
  <c r="P95" i="23" l="1"/>
  <c r="P96" i="23" s="1"/>
  <c r="P75" i="23" l="1"/>
  <c r="R62" i="23"/>
  <c r="R63" i="23" l="1"/>
  <c r="R58" i="23" s="1"/>
  <c r="R50" i="23" s="1"/>
  <c r="R82" i="23" s="1"/>
  <c r="R90" i="23" l="1"/>
  <c r="R92" i="23" s="1"/>
  <c r="R94" i="23" l="1"/>
  <c r="R99" i="23"/>
  <c r="R95" i="23" l="1"/>
  <c r="R96" i="23" s="1"/>
  <c r="T62" i="23" l="1"/>
  <c r="R75" i="23"/>
  <c r="T63" i="23" l="1"/>
  <c r="T58" i="23" s="1"/>
  <c r="T50" i="23" s="1"/>
  <c r="T82" i="23" s="1"/>
  <c r="T90" i="23" l="1"/>
  <c r="T92" i="23" s="1"/>
  <c r="T99" i="23" l="1"/>
  <c r="T94" i="23"/>
  <c r="T95" i="23" l="1"/>
  <c r="T75" i="23" l="1"/>
  <c r="V62" i="23"/>
  <c r="T96" i="23"/>
  <c r="V63" i="23" l="1"/>
  <c r="V58" i="23" s="1"/>
  <c r="V50" i="23" s="1"/>
  <c r="V82" i="23" s="1"/>
  <c r="V90" i="23" l="1"/>
  <c r="V92" i="23" s="1"/>
  <c r="V94" i="23" l="1"/>
  <c r="V99" i="23"/>
  <c r="V95" i="23" l="1"/>
  <c r="V96" i="23" s="1"/>
  <c r="V75" i="23" l="1"/>
  <c r="C96" i="23" l="1"/>
  <c r="C75" i="23"/>
  <c r="C102" i="23"/>
  <c r="C107" i="23" s="1"/>
  <c r="E62" i="23"/>
  <c r="E63" i="23" s="1"/>
  <c r="C108" i="23" l="1"/>
  <c r="C113" i="23" s="1"/>
  <c r="C112" i="23"/>
  <c r="C110" i="23"/>
  <c r="E58" i="23"/>
  <c r="E50" i="23" s="1"/>
  <c r="E82" i="23" s="1"/>
  <c r="D102" i="23"/>
  <c r="D107" i="23" s="1"/>
  <c r="D110" i="23" s="1"/>
  <c r="D112" i="23" l="1"/>
  <c r="D108" i="23"/>
  <c r="D113" i="23" s="1"/>
  <c r="E103" i="23"/>
  <c r="F103" i="23" s="1"/>
  <c r="E90" i="23"/>
  <c r="E92" i="23" s="1"/>
  <c r="C111" i="23"/>
  <c r="C114" i="23" s="1"/>
  <c r="D111" i="23"/>
  <c r="D114" i="23" l="1"/>
  <c r="E99" i="23"/>
  <c r="E94" i="23"/>
  <c r="E95" i="23" l="1"/>
  <c r="E96" i="23" s="1"/>
  <c r="E102" i="23" l="1"/>
  <c r="E107" i="23" s="1"/>
  <c r="E75" i="23"/>
  <c r="G62" i="23"/>
  <c r="E110" i="23" l="1"/>
  <c r="E108" i="23"/>
  <c r="E113" i="23" s="1"/>
  <c r="E112" i="23"/>
  <c r="G63" i="23"/>
  <c r="G58" i="23" s="1"/>
  <c r="G50" i="23" s="1"/>
  <c r="G82" i="23" s="1"/>
  <c r="F102" i="23"/>
  <c r="F107" i="23" s="1"/>
  <c r="F110" i="23" s="1"/>
  <c r="G90" i="23" l="1"/>
  <c r="G92" i="23" s="1"/>
  <c r="G103" i="23"/>
  <c r="H103" i="23" s="1"/>
  <c r="F112" i="23"/>
  <c r="F108" i="23"/>
  <c r="F113" i="23" s="1"/>
  <c r="E111" i="23"/>
  <c r="E114" i="23" s="1"/>
  <c r="F111" i="23"/>
  <c r="F114" i="23" l="1"/>
  <c r="G94" i="23"/>
  <c r="G99" i="23"/>
  <c r="G95" i="23" l="1"/>
  <c r="G96" i="23" s="1"/>
  <c r="G75" i="23" l="1"/>
  <c r="I62" i="23"/>
  <c r="G102" i="23"/>
  <c r="G107" i="23" s="1"/>
  <c r="I63" i="23" l="1"/>
  <c r="I58" i="23" s="1"/>
  <c r="I50" i="23" s="1"/>
  <c r="I82" i="23" s="1"/>
  <c r="G110" i="23"/>
  <c r="G112" i="23"/>
  <c r="G108" i="23"/>
  <c r="G113" i="23" s="1"/>
  <c r="H102" i="23"/>
  <c r="H107" i="23" s="1"/>
  <c r="H110" i="23" s="1"/>
  <c r="H108" i="23" l="1"/>
  <c r="H113" i="23" s="1"/>
  <c r="H112" i="23"/>
  <c r="H111" i="23"/>
  <c r="G111" i="23"/>
  <c r="G114" i="23" s="1"/>
  <c r="I90" i="23"/>
  <c r="I92" i="23" s="1"/>
  <c r="I103" i="23"/>
  <c r="J103" i="23" s="1"/>
  <c r="H114" i="23" l="1"/>
  <c r="I99" i="23"/>
  <c r="I94" i="23"/>
  <c r="I95" i="23" l="1"/>
  <c r="I96" i="23" s="1"/>
  <c r="I75" i="23" l="1"/>
  <c r="K62" i="23"/>
  <c r="I102" i="23"/>
  <c r="I107" i="23" s="1"/>
  <c r="J102" i="23" l="1"/>
  <c r="J107" i="23" s="1"/>
  <c r="J108" i="23" s="1"/>
  <c r="I110" i="23"/>
  <c r="I112" i="23"/>
  <c r="I108" i="23"/>
  <c r="I113" i="23" s="1"/>
  <c r="J110" i="23"/>
  <c r="J112" i="23"/>
  <c r="K63" i="23"/>
  <c r="K58" i="23" s="1"/>
  <c r="K50" i="23" s="1"/>
  <c r="K82" i="23" s="1"/>
  <c r="K90" i="23" l="1"/>
  <c r="K92" i="23" s="1"/>
  <c r="K103" i="23"/>
  <c r="L103" i="23" s="1"/>
  <c r="J113" i="23"/>
  <c r="I111" i="23"/>
  <c r="I114" i="23" s="1"/>
  <c r="J111" i="23"/>
  <c r="J114" i="23" l="1"/>
  <c r="K99" i="23"/>
  <c r="K94" i="23"/>
  <c r="K95" i="23" l="1"/>
  <c r="K96" i="23" s="1"/>
  <c r="K75" i="23" l="1"/>
  <c r="M62" i="23"/>
  <c r="K102" i="23"/>
  <c r="K107" i="23" s="1"/>
  <c r="L102" i="23" l="1"/>
  <c r="L107" i="23" s="1"/>
  <c r="L110" i="23" s="1"/>
  <c r="M63" i="23"/>
  <c r="M58" i="23" s="1"/>
  <c r="M50" i="23" s="1"/>
  <c r="M82" i="23" s="1"/>
  <c r="K110" i="23"/>
  <c r="K112" i="23"/>
  <c r="K108" i="23"/>
  <c r="K113" i="23" s="1"/>
  <c r="L112" i="23" l="1"/>
  <c r="L108" i="23"/>
  <c r="M90" i="23"/>
  <c r="M92" i="23" s="1"/>
  <c r="M103" i="23"/>
  <c r="N103" i="23"/>
  <c r="L113" i="23"/>
  <c r="K111" i="23"/>
  <c r="K114" i="23" s="1"/>
  <c r="L111" i="23"/>
  <c r="L114" i="23" l="1"/>
  <c r="M94" i="23"/>
  <c r="M99" i="23"/>
  <c r="M95" i="23" l="1"/>
  <c r="M96" i="23" s="1"/>
  <c r="O62" i="23" l="1"/>
  <c r="M75" i="23"/>
  <c r="M102" i="23"/>
  <c r="M107" i="23" s="1"/>
  <c r="M110" i="23" l="1"/>
  <c r="M111" i="23" s="1"/>
  <c r="M114" i="23" s="1"/>
  <c r="M108" i="23"/>
  <c r="M113" i="23" s="1"/>
  <c r="M112" i="23"/>
  <c r="N102" i="23"/>
  <c r="N107" i="23" s="1"/>
  <c r="O63" i="23"/>
  <c r="O58" i="23" s="1"/>
  <c r="O50" i="23" s="1"/>
  <c r="O82" i="23" s="1"/>
  <c r="N110" i="23" l="1"/>
  <c r="N111" i="23" s="1"/>
  <c r="N114" i="23" s="1"/>
  <c r="N108" i="23"/>
  <c r="N113" i="23" s="1"/>
  <c r="N112" i="23"/>
  <c r="O90" i="23"/>
  <c r="O92" i="23" s="1"/>
  <c r="O103" i="23"/>
  <c r="P103" i="23" s="1"/>
  <c r="O94" i="23" l="1"/>
  <c r="O99" i="23"/>
  <c r="O95" i="23" l="1"/>
  <c r="O96" i="23" s="1"/>
  <c r="O75" i="23" l="1"/>
  <c r="Q62" i="23"/>
  <c r="O102" i="23"/>
  <c r="O107" i="23" s="1"/>
  <c r="P102" i="23" l="1"/>
  <c r="P107" i="23" s="1"/>
  <c r="P110" i="23" s="1"/>
  <c r="P112" i="23"/>
  <c r="O110" i="23"/>
  <c r="O111" i="23" s="1"/>
  <c r="O114" i="23" s="1"/>
  <c r="O112" i="23"/>
  <c r="O108" i="23"/>
  <c r="O113" i="23" s="1"/>
  <c r="Q63" i="23"/>
  <c r="Q58" i="23" s="1"/>
  <c r="Q50" i="23" s="1"/>
  <c r="Q82" i="23" s="1"/>
  <c r="P108" i="23" l="1"/>
  <c r="Q90" i="23"/>
  <c r="Q92" i="23" s="1"/>
  <c r="Q103" i="23"/>
  <c r="R103" i="23" s="1"/>
  <c r="P113" i="23"/>
  <c r="P111" i="23"/>
  <c r="P114" i="23" s="1"/>
  <c r="Q94" i="23" l="1"/>
  <c r="Q99" i="23"/>
  <c r="Q95" i="23" l="1"/>
  <c r="Q75" i="23" l="1"/>
  <c r="S62" i="23"/>
  <c r="Q102" i="23"/>
  <c r="Q107" i="23" s="1"/>
  <c r="Q96" i="23"/>
  <c r="R102" i="23" l="1"/>
  <c r="R107" i="23" s="1"/>
  <c r="R110" i="23" s="1"/>
  <c r="S63" i="23"/>
  <c r="S58" i="23" s="1"/>
  <c r="S50" i="23" s="1"/>
  <c r="S82" i="23" s="1"/>
  <c r="Q110" i="23"/>
  <c r="Q111" i="23" s="1"/>
  <c r="Q114" i="23" s="1"/>
  <c r="Q112" i="23"/>
  <c r="Q108" i="23"/>
  <c r="Q113" i="23" s="1"/>
  <c r="R112" i="23" l="1"/>
  <c r="R108" i="23"/>
  <c r="S90" i="23"/>
  <c r="S92" i="23" s="1"/>
  <c r="S103" i="23"/>
  <c r="T103" i="23" s="1"/>
  <c r="R113" i="23"/>
  <c r="R111" i="23"/>
  <c r="R114" i="23" s="1"/>
  <c r="S99" i="23" l="1"/>
  <c r="S94" i="23"/>
  <c r="S95" i="23" l="1"/>
  <c r="S96" i="23" s="1"/>
  <c r="S75" i="23" l="1"/>
  <c r="U62" i="23"/>
  <c r="S102" i="23"/>
  <c r="S107" i="23" s="1"/>
  <c r="S110" i="23" l="1"/>
  <c r="S111" i="23" s="1"/>
  <c r="S114" i="23" s="1"/>
  <c r="S112" i="23"/>
  <c r="S108" i="23"/>
  <c r="S113" i="23" s="1"/>
  <c r="T102" i="23"/>
  <c r="T107" i="23" s="1"/>
  <c r="U63" i="23"/>
  <c r="U58" i="23"/>
  <c r="U50" i="23" s="1"/>
  <c r="U82" i="23" s="1"/>
  <c r="T110" i="23" l="1"/>
  <c r="T111" i="23" s="1"/>
  <c r="T114" i="23" s="1"/>
  <c r="T108" i="23"/>
  <c r="T113" i="23" s="1"/>
  <c r="T112" i="23"/>
  <c r="U90" i="23"/>
  <c r="U92" i="23" s="1"/>
  <c r="U103" i="23"/>
  <c r="V103" i="23" s="1"/>
  <c r="U94" i="23" l="1"/>
  <c r="U99" i="23"/>
  <c r="U95" i="23" l="1"/>
  <c r="U75" i="23" l="1"/>
  <c r="U102" i="23"/>
  <c r="U107" i="23" s="1"/>
  <c r="U96" i="23"/>
  <c r="U110" i="23" l="1"/>
  <c r="U111" i="23" s="1"/>
  <c r="U114" i="23" s="1"/>
  <c r="U108" i="23"/>
  <c r="U113" i="23" s="1"/>
  <c r="U112" i="23"/>
  <c r="V102" i="23"/>
  <c r="V107" i="23" s="1"/>
  <c r="V110" i="23" l="1"/>
  <c r="V111" i="23" s="1"/>
  <c r="V112" i="23"/>
  <c r="V108" i="23"/>
  <c r="V113" i="23" s="1"/>
  <c r="F26" i="23" s="1"/>
  <c r="V114" i="23" l="1"/>
  <c r="F27" i="23" s="1"/>
  <c r="F28" i="23"/>
  <c r="F29" i="23" s="1"/>
</calcChain>
</file>

<file path=xl/sharedStrings.xml><?xml version="1.0" encoding="utf-8"?>
<sst xmlns="http://schemas.openxmlformats.org/spreadsheetml/2006/main" count="1386" uniqueCount="569">
  <si>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</si>
  <si>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</si>
  <si>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</si>
  <si>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</si>
  <si>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</si>
  <si>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</si>
  <si>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</si>
  <si>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</si>
  <si>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</si>
  <si>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</si>
  <si>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</si>
  <si>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</si>
  <si>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</si>
  <si>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</si>
  <si>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</si>
  <si>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</si>
  <si>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</si>
  <si>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</si>
  <si>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</si>
  <si>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</si>
  <si>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</si>
  <si>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</si>
  <si>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</si>
  <si>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</si>
  <si>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</si>
  <si>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</si>
  <si>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</si>
  <si>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</si>
  <si>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</si>
  <si>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</si>
  <si>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</si>
  <si>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</si>
  <si>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</si>
  <si>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</si>
  <si>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</si>
  <si>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</si>
  <si>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</si>
  <si>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</si>
  <si>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</si>
  <si>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</si>
  <si>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</si>
  <si>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</si>
  <si>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</si>
  <si>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</si>
  <si>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</si>
  <si>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</si>
  <si>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</si>
  <si>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</si>
  <si>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</si>
  <si>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</si>
  <si>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</si>
  <si>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</si>
  <si>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</si>
  <si>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</si>
  <si>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</si>
  <si>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</si>
  <si>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</si>
  <si>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</si>
  <si>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</si>
  <si>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</si>
  <si>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</si>
  <si>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</si>
  <si>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</si>
  <si>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</si>
  <si>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</si>
  <si>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</si>
  <si>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</si>
  <si>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</si>
  <si>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</si>
  <si>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</si>
  <si>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</si>
  <si>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</si>
  <si>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</si>
  <si>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</si>
  <si>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</si>
  <si>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</si>
  <si>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</si>
  <si>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</si>
  <si>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</si>
  <si>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</si>
  <si>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</si>
  <si>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</si>
  <si>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</si>
  <si>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</si>
  <si>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</si>
  <si>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</si>
  <si>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</si>
  <si>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</si>
  <si>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</si>
  <si>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</si>
  <si>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</si>
  <si>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</si>
  <si>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</si>
  <si>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</si>
  <si>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</si>
  <si>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</si>
  <si>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</si>
  <si>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</si>
  <si>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</si>
  <si>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</si>
  <si>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</si>
  <si>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</si>
  <si>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</si>
  <si>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</si>
  <si>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</si>
  <si>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</si>
  <si>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</si>
  <si>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</si>
  <si>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</si>
  <si>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</si>
  <si>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</si>
  <si>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</si>
  <si>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</si>
  <si>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</si>
  <si>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</si>
  <si>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</si>
  <si>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</si>
  <si>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</si>
  <si>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</si>
  <si>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</si>
  <si>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</si>
  <si>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</si>
  <si>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</si>
  <si>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</si>
  <si>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</si>
  <si>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</si>
  <si>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</si>
  <si>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</si>
  <si>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</si>
  <si>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</si>
  <si>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</si>
  <si>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</si>
  <si>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</si>
  <si>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</si>
  <si>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</si>
  <si>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</si>
  <si>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</si>
  <si>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</si>
  <si>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</si>
  <si>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</si>
  <si>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</si>
  <si>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</si>
  <si>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</si>
  <si>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</si>
  <si>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</si>
  <si>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</si>
  <si>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</si>
  <si>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</si>
  <si>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</si>
  <si>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</si>
  <si>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</si>
  <si>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</si>
  <si>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</si>
  <si>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</si>
  <si>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</si>
  <si>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</si>
  <si>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</si>
  <si>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</si>
  <si>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</si>
  <si>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</si>
  <si>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</si>
  <si>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</si>
  <si>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</si>
  <si>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</si>
  <si>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</si>
  <si>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</si>
  <si>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</si>
  <si>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</si>
  <si>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</si>
  <si>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</si>
  <si>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</si>
  <si>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</si>
  <si>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</si>
  <si>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</si>
  <si>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</si>
  <si>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</si>
  <si>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</si>
  <si>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</si>
  <si>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</si>
  <si>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</si>
  <si>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</si>
  <si>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</si>
  <si>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</si>
  <si>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</si>
  <si>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</si>
  <si>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</si>
  <si>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</si>
  <si>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</si>
  <si>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</si>
  <si>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</si>
  <si>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</si>
  <si>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</si>
  <si>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</si>
  <si>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</si>
  <si>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</si>
  <si>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</si>
  <si>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</si>
  <si>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</si>
  <si>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</si>
  <si>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</si>
  <si>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</si>
  <si>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</si>
  <si>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</si>
  <si>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</si>
  <si>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</si>
  <si>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</si>
  <si>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</si>
  <si>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</si>
  <si>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</si>
  <si>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</si>
  <si>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</si>
  <si>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</si>
  <si>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</si>
  <si>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</si>
  <si>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</si>
  <si>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</si>
  <si>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</si>
  <si>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</si>
  <si>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</si>
  <si>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</si>
  <si>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</si>
  <si>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</si>
  <si>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</si>
  <si>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</si>
  <si>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</si>
  <si>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</si>
  <si>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</si>
  <si>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</si>
  <si>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</si>
  <si>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</si>
  <si>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</si>
  <si>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</si>
  <si>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</si>
  <si>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</si>
  <si>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</si>
  <si>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</si>
  <si>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</si>
  <si>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</si>
  <si>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</si>
  <si>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</si>
  <si>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</si>
  <si>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</si>
  <si>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</si>
  <si>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</si>
  <si>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</si>
  <si>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</si>
  <si>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</si>
  <si>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</si>
  <si>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</si>
  <si>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</si>
  <si>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</si>
  <si>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</si>
  <si>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</si>
  <si>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</si>
  <si>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</si>
  <si>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</si>
  <si>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</si>
  <si>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</si>
  <si>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</si>
  <si>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</si>
  <si>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</si>
  <si>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</si>
  <si>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</si>
  <si>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</si>
  <si>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</si>
  <si>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</si>
  <si>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</si>
  <si>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</si>
  <si>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</si>
  <si>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</si>
  <si>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</si>
  <si>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</si>
  <si>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</si>
  <si>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</si>
  <si>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</si>
  <si>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</si>
  <si>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</si>
  <si>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</si>
  <si>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</si>
  <si>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</si>
  <si>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</si>
  <si>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</si>
  <si>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</si>
  <si>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</si>
  <si>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</si>
  <si>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</si>
  <si>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</si>
  <si>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</si>
  <si>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</si>
  <si>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</si>
  <si>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</si>
  <si>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</si>
  <si>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</si>
  <si>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</si>
  <si>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</si>
  <si>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</si>
  <si>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</si>
  <si>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</si>
  <si>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</si>
  <si>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</si>
  <si>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</si>
  <si>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</si>
  <si>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</si>
  <si>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</si>
  <si>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</si>
  <si>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</si>
  <si>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</si>
  <si>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</si>
  <si>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</si>
  <si>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</si>
  <si>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</si>
  <si>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</si>
  <si>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</si>
  <si>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</si>
  <si>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</si>
  <si>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</si>
  <si>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</si>
  <si>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</si>
  <si>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</si>
  <si>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</si>
  <si>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</si>
  <si>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</si>
  <si>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</si>
  <si>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</si>
  <si>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</si>
  <si>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</si>
  <si>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</si>
  <si>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</si>
  <si>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</si>
  <si>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</si>
  <si>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</si>
  <si>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</si>
  <si>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</si>
  <si>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</si>
  <si>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</si>
  <si>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</si>
  <si>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</si>
  <si>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</si>
  <si>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</si>
  <si>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</si>
  <si>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</si>
  <si>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</si>
  <si>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</si>
  <si>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</si>
  <si>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</si>
  <si>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</si>
  <si>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</si>
  <si>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</si>
  <si>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</si>
  <si>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</si>
  <si>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</si>
  <si>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</si>
  <si>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</si>
  <si>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</si>
  <si>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</si>
  <si>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</si>
  <si>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</si>
  <si>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</si>
  <si>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</si>
  <si>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</si>
  <si>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</si>
  <si>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</si>
  <si>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</si>
  <si>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</si>
  <si>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</si>
  <si>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</si>
  <si>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</si>
  <si>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</si>
  <si>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</si>
  <si>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</si>
  <si>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</si>
  <si>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</si>
  <si>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</si>
  <si>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</si>
  <si>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</si>
  <si>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</si>
  <si>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</si>
  <si>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</si>
  <si>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</si>
  <si>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</si>
  <si>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</si>
  <si>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</si>
  <si>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</si>
  <si>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</si>
  <si>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</si>
  <si>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</si>
  <si>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</si>
  <si>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</si>
  <si>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</si>
  <si>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</si>
  <si>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</si>
  <si>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</si>
  <si>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</si>
  <si>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</si>
  <si>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</si>
  <si>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</si>
  <si>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</si>
  <si>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</si>
  <si>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</si>
  <si>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</si>
  <si>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</si>
  <si>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</si>
  <si>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</si>
  <si>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</si>
  <si>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</si>
  <si>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</si>
  <si>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</si>
  <si>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</si>
  <si>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</si>
  <si>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</si>
  <si>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</si>
  <si>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</si>
  <si>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</si>
  <si>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</si>
  <si>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</si>
  <si>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</si>
  <si>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</si>
  <si>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</si>
  <si>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</si>
  <si>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</si>
  <si>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</si>
  <si>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</si>
  <si>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</si>
  <si>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</si>
  <si>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</si>
  <si>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</si>
  <si>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</si>
  <si>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</si>
  <si>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</si>
  <si>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</si>
  <si>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</si>
  <si>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</si>
  <si>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</si>
  <si>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</si>
  <si>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</si>
  <si>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</si>
  <si>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</si>
  <si>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</si>
  <si>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</si>
  <si>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</si>
  <si>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</si>
  <si>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</si>
  <si>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</si>
  <si>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</si>
  <si>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</si>
  <si>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</si>
  <si>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</si>
  <si>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</si>
  <si>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</si>
  <si>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</si>
  <si>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</si>
  <si>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</si>
  <si>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</si>
  <si>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</si>
  <si>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</si>
  <si>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</si>
  <si>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</si>
  <si>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</si>
  <si>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</si>
  <si>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</si>
  <si>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</si>
  <si>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</si>
  <si>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</si>
  <si>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</si>
  <si>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</si>
  <si>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</si>
  <si>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</si>
  <si>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</si>
  <si>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Нет</t>
  </si>
  <si>
    <t>этапы не предусмотрены</t>
  </si>
  <si>
    <t>Н</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</si>
  <si>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</si>
  <si>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</si>
  <si>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</si>
  <si>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</si>
  <si>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</si>
  <si>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</si>
  <si>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</si>
  <si>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</si>
  <si>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</si>
  <si>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БДР, руб.</t>
  </si>
  <si>
    <t>EBITDA</t>
  </si>
  <si>
    <t>EBIT</t>
  </si>
  <si>
    <t>Накопленный ЧДП</t>
  </si>
  <si>
    <t>PV</t>
  </si>
  <si>
    <t>NPV (без учета продажи)</t>
  </si>
  <si>
    <t>IRR</t>
  </si>
  <si>
    <t>PP</t>
  </si>
  <si>
    <t>DPP</t>
  </si>
  <si>
    <t>Год 2026</t>
  </si>
  <si>
    <t>Год 2027</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</si>
  <si>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</si>
  <si>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</si>
  <si>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</si>
  <si>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</si>
  <si>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</si>
  <si>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</si>
  <si>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</si>
  <si>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</si>
  <si>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</si>
  <si>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</si>
  <si>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</si>
  <si>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</si>
  <si>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</si>
  <si>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</si>
  <si>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</si>
  <si>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</si>
  <si>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</si>
  <si>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</si>
  <si>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</si>
  <si>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</si>
  <si>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</si>
  <si>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</si>
  <si>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</si>
  <si>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</si>
  <si>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</si>
  <si>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</si>
  <si>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</si>
  <si>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</si>
  <si>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</si>
  <si>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</si>
  <si>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</si>
  <si>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</si>
  <si>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</si>
  <si>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 Сургутский район</t>
  </si>
  <si>
    <t xml:space="preserve"> АО "Россети Тюмень" </t>
  </si>
  <si>
    <t>нетребуется</t>
  </si>
  <si>
    <t>Предложение по корректировке плана</t>
  </si>
  <si>
    <t>ВЛ-10 кВ</t>
  </si>
  <si>
    <t>Доход, в том числе:</t>
  </si>
  <si>
    <t>ОРЕХ в тарифе</t>
  </si>
  <si>
    <t xml:space="preserve">РПП </t>
  </si>
  <si>
    <t>Отчисления на соц.нужды</t>
  </si>
  <si>
    <t>Операционные расходы, в том числе:</t>
  </si>
  <si>
    <t xml:space="preserve">Оплата потерь </t>
  </si>
  <si>
    <t>Налог на прибыль, факт</t>
  </si>
  <si>
    <t>Оплата потерь</t>
  </si>
  <si>
    <t>приобретение</t>
  </si>
  <si>
    <t>Прочие расходы</t>
  </si>
  <si>
    <t>OPEX факт</t>
  </si>
  <si>
    <t>Расходы на страхование</t>
  </si>
  <si>
    <t>проценты</t>
  </si>
  <si>
    <t>Мероприятия по консолидации электросетевых активов проводятся АО «Россети Тюмень» в целях реализации задач и целевых ориентиров Стратегии развития электросетевого комплекса РФ, утвержденной распоряжением Правительства РФ от 03.04.2013 № 511-р, в том числе для обеспечения надежного, качественного и доступного электроснабжения потребителей, обеспечения эффективности распределительного электросетевого комплекса в целом и недопущения рисков для работы энергосистемы ПАО «Россети».</t>
  </si>
  <si>
    <t>Год 2028</t>
  </si>
  <si>
    <t>нд</t>
  </si>
  <si>
    <t>Факт (предложения по корректировке плана)</t>
  </si>
  <si>
    <t>Год 2029</t>
  </si>
  <si>
    <t>Год раскрытия информации: 2026 год</t>
  </si>
  <si>
    <t>Год 2030</t>
  </si>
  <si>
    <t>по состоянию на 01.01.2026</t>
  </si>
  <si>
    <t>Реализация возможна в установленные сроки</t>
  </si>
  <si>
    <t>Q_PO1100.0016</t>
  </si>
  <si>
    <t>Приобретение электросетевого имущества, принадлежащего ООО «Элек» (ВЛ 10/6 кВ общей протяжённостью 0,24 км, ВЛ 0,4 кВ общей протяжённостью 10,879 км, КЛ 10/6 кВ общей протяжённостью 0,445 км, КЛ 0,4 кВ общей протяжённостью 1,776 км, однотрансформаторные подстанции в кол-ве 4 шт., общей мощностью 1,305 МВА, двухтрансформаторные подстанции в кол-ве 1 шт., общей мощностью 2,0 МВА, КРУН - 2 шт.)</t>
  </si>
  <si>
    <t>ВЛ 10/6 кВ - 0.24км; ВЛ 0.4 кВ - 10.879; КЛ 10/6 кВ - 0,445 км; КЛ 0.4 кВ - 1,776 км; однотрансформаторные подстанции 1.305 МВА - 4 шт.; двухтрансформаторные подстанции 2.0 МВА - 1 шт.; КРУН - 2 шт.</t>
  </si>
  <si>
    <t xml:space="preserve">
ВЛ 10/6 кВ - 0,24 км 
ВЛ 0.4 кВ - 10,829 км 
КЛ 10/6 кВ - 0,445 км 
КЛ 0.4 кВ - 1.776 км 
КТП 1.305 МВА - 4 шт. 
КТП 2.0 МВА - 1 шт.
КРУН - 2 шт. 
</t>
  </si>
  <si>
    <t>3.31 МВА; 13,34 км; 2 шт.</t>
  </si>
  <si>
    <t>326,09 тыс. руб./км ВЛ 10 кВ
435,90 тыс. руб./км ВЛ 0.4 кВ
326,09 тыс. руб./км ВЛ 10 кВ
368,23 тыс. руб./1МВА КТП</t>
  </si>
  <si>
    <t>Кад работы</t>
  </si>
  <si>
    <t>Кап.ремонт</t>
  </si>
  <si>
    <t>Доход (до налога на прибыль)</t>
  </si>
  <si>
    <t>Налог на имущество (корректировка)</t>
  </si>
  <si>
    <t>Раздел 5. Показатели инвестиционного проекта</t>
  </si>
  <si>
    <t>Сметная стоимость проекта в ценах 2027 года с НДС, млн. руб.</t>
  </si>
  <si>
    <t xml:space="preserve">Факт 2025 года </t>
  </si>
  <si>
    <t xml:space="preserve"> по состоянию на 01.01.2025</t>
  </si>
  <si>
    <t xml:space="preserve">Приобретение электросетевых активов признано целесообразным на заседании Комиссии по консолидации электросетевых активов АО «Россети Тюмень» (Протокол  № 8-КЭСА от 14.04.2026).
В соответствии с решением Совета директоров АО «Россети Тюмень» от 23.01.2026 № 01/26, данная сделка не подлежит одобрению Советом директоров АО «Россети Тюмень», поскольку проект сделки включен в установленном порядке в проект инвестиционной программы  АО «Россети Тюмень» на плановый период 2026-2030 гг., цена приобретения которого не превышает  500 млн руб. (с учетом НДС).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                                                                                                   </t>
  </si>
  <si>
    <t>Отчет об оценке № Е-46948/26  от 16.02.2026</t>
  </si>
  <si>
    <t xml:space="preserve">В результате приобретения электросетевых активов, принадлежащего ООО «Элек», произойдет прирост условных единиц в количестве 121.01 у.е. и увеличение объема НВВ Общества. </t>
  </si>
  <si>
    <t>Сургутский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</si>
</sst>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_(* \(#,##0.00\);_(* &quot;-&quot;??_);_(@_)"/>
    <numFmt numFmtId="166" formatCode="_-* #,##0.00_р_._-;\-* #,##0.00_р_._-;_-* &quot;-&quot;??_р_._-;_-@_-"/>
    <numFmt numFmtId="167" formatCode="#,##0_ ;\-#,##0\ "/>
    <numFmt numFmtId="168" formatCode="_-* #,##0.00\ _р_._-;\-* #,##0.00\ _р_._-;_-* &quot;-&quot;??\ _р_._-;_-@_-"/>
    <numFmt numFmtId="169" formatCode="#,##0.0"/>
    <numFmt numFmtId="170" formatCode="######0.0#####"/>
    <numFmt numFmtId="171" formatCode="0.0%"/>
    <numFmt numFmtId="172" formatCode="#,##0.000"/>
    <numFmt numFmtId="173" formatCode="_(* #,##0.00_);_(* \(#,##0.00\);_(* &quot;-&quot;_);_(@_)"/>
    <numFmt numFmtId="174" formatCode="0_ ;\-0\ "/>
    <numFmt numFmtId="175" formatCode="_(* #,##0_);_(* \(#,##0\);_(* &quot;-&quot;_);_(@_)"/>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sz val="10"/>
      <name val="Times New Roman"/>
      <family val="1"/>
      <charset val="204"/>
    </font>
    <font>
      <sz val="22"/>
      <name val="Times New Roman"/>
      <family val="1"/>
      <charset val="204"/>
    </font>
    <font>
      <sz val="10"/>
      <color theme="1"/>
      <name val="Calibri"/>
      <family val="2"/>
      <charset val="204"/>
    </font>
    <font>
      <sz val="10"/>
      <color theme="1"/>
      <name val="Arial"/>
      <family val="2"/>
      <charset val="204"/>
    </font>
    <font>
      <sz val="8"/>
      <name val="Arial"/>
      <family val="2"/>
      <charset val="204"/>
    </font>
    <font>
      <b/>
      <u/>
      <sz val="11"/>
      <color theme="1"/>
      <name val="Times New Roman"/>
      <family val="1"/>
      <charset val="204"/>
    </font>
    <font>
      <b/>
      <u/>
      <sz val="10"/>
      <color theme="1"/>
      <name val="Times New Roman"/>
      <family val="1"/>
      <charset val="204"/>
    </font>
    <font>
      <sz val="10"/>
      <name val="Calibri"/>
      <family val="2"/>
      <charset val="204"/>
      <scheme val="minor"/>
    </font>
    <font>
      <sz val="8"/>
      <name val="Calibri"/>
      <family val="2"/>
      <charset val="204"/>
      <scheme val="minor"/>
    </font>
    <font>
      <b/>
      <u/>
      <sz val="14"/>
      <name val="Times New Roman"/>
      <family val="1"/>
      <charset val="204"/>
    </font>
    <font>
      <sz val="9"/>
      <name val="Times New Roman"/>
      <family val="1"/>
      <charset val="204"/>
    </font>
    <font>
      <b/>
      <i/>
      <sz val="12"/>
      <name val="Times New Roman"/>
      <family val="1"/>
      <charset val="204"/>
    </font>
    <font>
      <i/>
      <sz val="9"/>
      <name val="Arial"/>
      <family val="2"/>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4" tint="0.59999389629810485"/>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s>
  <cellStyleXfs count="7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11" fillId="0" borderId="0"/>
    <xf numFmtId="166" fontId="1" fillId="0" borderId="0" applyFont="0" applyFill="0" applyBorder="0" applyAlignment="0" applyProtection="0"/>
    <xf numFmtId="0" fontId="11" fillId="0" borderId="0"/>
    <xf numFmtId="0" fontId="30" fillId="0" borderId="0"/>
    <xf numFmtId="0" fontId="3" fillId="0" borderId="0"/>
    <xf numFmtId="0" fontId="60" fillId="0" borderId="0"/>
    <xf numFmtId="9" fontId="61" fillId="0" borderId="0" applyFont="0" applyFill="0" applyBorder="0" applyAlignment="0" applyProtection="0"/>
    <xf numFmtId="38" fontId="62" fillId="0" borderId="0">
      <alignment vertical="top"/>
    </xf>
    <xf numFmtId="165" fontId="60" fillId="0" borderId="0" applyFont="0" applyFill="0" applyBorder="0" applyAlignment="0" applyProtection="0"/>
    <xf numFmtId="164" fontId="1" fillId="0" borderId="0" applyFont="0" applyFill="0" applyBorder="0" applyAlignment="0" applyProtection="0"/>
    <xf numFmtId="0" fontId="45" fillId="0" borderId="0"/>
    <xf numFmtId="164" fontId="1" fillId="0" borderId="0" applyFont="0" applyFill="0" applyBorder="0" applyAlignment="0" applyProtection="0"/>
  </cellStyleXfs>
  <cellXfs count="3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9"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70"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applyAlignment="1">
      <alignment horizontal="center" vertical="center"/>
    </xf>
    <xf numFmtId="0" fontId="0" fillId="0" borderId="3" xfId="0" applyBorder="1" applyAlignment="1">
      <alignment horizontal="center" vertical="center"/>
    </xf>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29" xfId="2" applyFont="1" applyBorder="1" applyAlignment="1">
      <alignment horizontal="justify"/>
    </xf>
    <xf numFmtId="0" fontId="41" fillId="0" borderId="29" xfId="2" applyFont="1" applyBorder="1" applyAlignment="1">
      <alignment horizontal="justify"/>
    </xf>
    <xf numFmtId="0" fontId="41" fillId="0" borderId="30" xfId="2" applyFont="1" applyBorder="1" applyAlignment="1">
      <alignment horizontal="justify"/>
    </xf>
    <xf numFmtId="0" fontId="42" fillId="0" borderId="29" xfId="2" applyFont="1" applyBorder="1" applyAlignment="1">
      <alignment vertical="top" wrapText="1"/>
    </xf>
    <xf numFmtId="0" fontId="42" fillId="0" borderId="31" xfId="2" applyFont="1" applyBorder="1" applyAlignment="1">
      <alignment vertical="top" wrapText="1"/>
    </xf>
    <xf numFmtId="0" fontId="41" fillId="0" borderId="32" xfId="2" applyFont="1" applyBorder="1" applyAlignment="1">
      <alignment horizontal="justify" vertical="top" wrapText="1"/>
    </xf>
    <xf numFmtId="0" fontId="42" fillId="0" borderId="30" xfId="2" applyFont="1" applyBorder="1" applyAlignment="1">
      <alignment vertical="top" wrapText="1"/>
    </xf>
    <xf numFmtId="0" fontId="41" fillId="0" borderId="29" xfId="2" applyFont="1" applyBorder="1" applyAlignment="1">
      <alignment horizontal="justify" vertical="top" wrapText="1"/>
    </xf>
    <xf numFmtId="0" fontId="41" fillId="0" borderId="30" xfId="2" applyFont="1" applyBorder="1" applyAlignment="1">
      <alignment vertical="top" wrapText="1"/>
    </xf>
    <xf numFmtId="0" fontId="41" fillId="0" borderId="29" xfId="2" applyFont="1" applyBorder="1" applyAlignment="1">
      <alignment vertical="top" wrapText="1"/>
    </xf>
    <xf numFmtId="0" fontId="41" fillId="0" borderId="33" xfId="2" applyFont="1" applyBorder="1" applyAlignment="1">
      <alignment vertical="top" wrapText="1"/>
    </xf>
    <xf numFmtId="0" fontId="41" fillId="0" borderId="31" xfId="2" applyFont="1" applyBorder="1" applyAlignment="1">
      <alignment vertical="top" wrapText="1"/>
    </xf>
    <xf numFmtId="0" fontId="42" fillId="0" borderId="31" xfId="2" applyFont="1" applyBorder="1" applyAlignment="1">
      <alignment horizontal="justify" vertical="top" wrapText="1"/>
    </xf>
    <xf numFmtId="0" fontId="42" fillId="0" borderId="29" xfId="2" applyFont="1" applyBorder="1" applyAlignment="1">
      <alignment horizontal="justify" vertical="top" wrapText="1"/>
    </xf>
    <xf numFmtId="0" fontId="41" fillId="0" borderId="34" xfId="2" quotePrefix="1" applyFont="1" applyBorder="1" applyAlignment="1">
      <alignment horizontal="justify" vertical="top" wrapText="1"/>
    </xf>
    <xf numFmtId="0" fontId="41" fillId="0" borderId="35" xfId="2" applyFont="1" applyBorder="1" applyAlignment="1">
      <alignment horizontal="justify" vertical="top" wrapText="1"/>
    </xf>
    <xf numFmtId="0" fontId="41" fillId="0" borderId="34" xfId="2" applyFont="1" applyBorder="1" applyAlignment="1">
      <alignment vertical="top" wrapText="1"/>
    </xf>
    <xf numFmtId="0" fontId="42" fillId="0" borderId="30" xfId="2" applyFont="1" applyBorder="1" applyAlignment="1">
      <alignment horizontal="left" vertical="center" wrapText="1"/>
    </xf>
    <xf numFmtId="0" fontId="41" fillId="0" borderId="34" xfId="2" applyFont="1" applyBorder="1" applyAlignment="1">
      <alignment horizontal="justify" vertical="top" wrapText="1"/>
    </xf>
    <xf numFmtId="0" fontId="42" fillId="0" borderId="30" xfId="2" applyFont="1" applyBorder="1" applyAlignment="1">
      <alignment horizontal="center" vertical="center" wrapText="1"/>
    </xf>
    <xf numFmtId="0" fontId="41" fillId="0" borderId="31"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41" fillId="0" borderId="30" xfId="2" applyFont="1" applyBorder="1" applyAlignment="1">
      <alignment horizontal="left" vertical="top" wrapText="1"/>
    </xf>
    <xf numFmtId="0" fontId="41" fillId="0" borderId="33" xfId="2" applyFont="1" applyBorder="1" applyAlignment="1">
      <alignment horizontal="left" vertical="top" wrapText="1"/>
    </xf>
    <xf numFmtId="0" fontId="0" fillId="0" borderId="0" xfId="0" applyAlignment="1">
      <alignment horizontal="center"/>
    </xf>
    <xf numFmtId="0" fontId="0" fillId="0" borderId="1" xfId="0" applyBorder="1" applyAlignment="1">
      <alignment horizontal="center" vertical="center" wrapText="1"/>
    </xf>
    <xf numFmtId="0" fontId="11" fillId="0" borderId="1" xfId="41" applyBorder="1" applyAlignment="1">
      <alignment horizontal="left" vertical="center"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6" xfId="41" applyBorder="1" applyAlignment="1">
      <alignment horizontal="left" vertical="center" wrapText="1"/>
    </xf>
    <xf numFmtId="0" fontId="48" fillId="0" borderId="1" xfId="70" applyFont="1" applyBorder="1" applyAlignment="1">
      <alignment horizontal="left" vertical="center" wrapText="1"/>
    </xf>
    <xf numFmtId="0" fontId="44" fillId="0" borderId="1" xfId="70" applyFont="1" applyBorder="1" applyAlignment="1">
      <alignment horizontal="left" vertical="center" wrapText="1"/>
    </xf>
    <xf numFmtId="4" fontId="48" fillId="0" borderId="2" xfId="70"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70" applyNumberFormat="1" applyFont="1" applyBorder="1" applyAlignment="1">
      <alignment horizontal="left" vertical="center" wrapText="1"/>
    </xf>
    <xf numFmtId="174" fontId="11" fillId="0" borderId="1" xfId="68" applyNumberFormat="1" applyFont="1" applyFill="1" applyBorder="1" applyAlignment="1">
      <alignment horizontal="right" wrapText="1"/>
    </xf>
    <xf numFmtId="0" fontId="0" fillId="0" borderId="10" xfId="0" applyBorder="1" applyAlignment="1">
      <alignment horizontal="center" vertical="center" wrapText="1"/>
    </xf>
    <xf numFmtId="0" fontId="43" fillId="0" borderId="1" xfId="41" applyFont="1" applyBorder="1" applyAlignment="1">
      <alignment horizontal="center" vertical="center" wrapText="1"/>
    </xf>
    <xf numFmtId="2" fontId="41" fillId="0" borderId="35" xfId="2" applyNumberFormat="1" applyFont="1" applyBorder="1" applyAlignment="1">
      <alignment horizontal="justify" vertical="top" wrapText="1"/>
    </xf>
    <xf numFmtId="2" fontId="41" fillId="0" borderId="32" xfId="2" applyNumberFormat="1" applyFont="1" applyBorder="1" applyAlignment="1">
      <alignment horizontal="justify" vertical="top" wrapText="1"/>
    </xf>
    <xf numFmtId="0" fontId="39" fillId="0" borderId="0" xfId="1" applyFont="1" applyAlignment="1">
      <alignment vertical="center"/>
    </xf>
    <xf numFmtId="0" fontId="36" fillId="0" borderId="0" xfId="1" applyFont="1" applyAlignment="1">
      <alignment vertical="center"/>
    </xf>
    <xf numFmtId="0" fontId="7" fillId="0" borderId="0" xfId="1" applyFont="1" applyAlignment="1">
      <alignment horizontal="center" vertical="center" wrapText="1"/>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20" xfId="2" applyFont="1" applyFill="1" applyBorder="1" applyAlignment="1">
      <alignment vertical="center" wrapText="1"/>
    </xf>
    <xf numFmtId="0" fontId="43" fillId="25" borderId="21" xfId="2" applyFont="1" applyFill="1" applyBorder="1" applyAlignment="1">
      <alignment vertical="center" wrapText="1"/>
    </xf>
    <xf numFmtId="0" fontId="43" fillId="25" borderId="1" xfId="2" applyFont="1" applyFill="1" applyBorder="1" applyAlignment="1">
      <alignment horizontal="center" vertical="top" wrapText="1"/>
    </xf>
    <xf numFmtId="0" fontId="43" fillId="25" borderId="1" xfId="2" applyFont="1" applyFill="1" applyBorder="1" applyAlignment="1">
      <alignment vertical="top" wrapText="1"/>
    </xf>
    <xf numFmtId="0" fontId="11" fillId="25" borderId="1" xfId="2" applyFill="1" applyBorder="1" applyAlignment="1">
      <alignment horizontal="center" vertical="top" wrapText="1"/>
    </xf>
    <xf numFmtId="0" fontId="11" fillId="25" borderId="1" xfId="2" applyFill="1" applyBorder="1" applyAlignment="1">
      <alignment horizontal="center" vertical="center" wrapText="1"/>
    </xf>
    <xf numFmtId="0" fontId="11" fillId="25" borderId="1" xfId="2" applyFill="1" applyBorder="1" applyAlignment="1">
      <alignment horizontal="left" vertical="top" wrapText="1"/>
    </xf>
    <xf numFmtId="0" fontId="50" fillId="25" borderId="1" xfId="2" applyFont="1" applyFill="1" applyBorder="1" applyAlignment="1">
      <alignment horizontal="center"/>
    </xf>
    <xf numFmtId="0" fontId="11" fillId="25" borderId="1" xfId="2" applyFill="1" applyBorder="1" applyAlignment="1">
      <alignment horizontal="left" vertical="top"/>
    </xf>
    <xf numFmtId="0" fontId="11" fillId="25" borderId="1" xfId="2" applyFill="1" applyBorder="1"/>
    <xf numFmtId="14" fontId="11" fillId="25" borderId="1" xfId="2" applyNumberFormat="1" applyFill="1" applyBorder="1" applyAlignment="1">
      <alignment horizontal="center" vertical="center" wrapText="1"/>
    </xf>
    <xf numFmtId="4" fontId="7" fillId="0" borderId="4" xfId="1" applyNumberFormat="1" applyFont="1" applyBorder="1" applyAlignment="1">
      <alignment horizontal="center" vertical="center" wrapText="1"/>
    </xf>
    <xf numFmtId="4" fontId="41" fillId="0" borderId="29" xfId="2" applyNumberFormat="1" applyFont="1" applyBorder="1" applyAlignment="1">
      <alignment horizontal="justify" vertical="top" wrapText="1"/>
    </xf>
    <xf numFmtId="0" fontId="7" fillId="0" borderId="1" xfId="1" applyFont="1" applyFill="1" applyBorder="1" applyAlignment="1">
      <alignment horizontal="left" vertical="center" wrapText="1"/>
    </xf>
    <xf numFmtId="0" fontId="43" fillId="25" borderId="1" xfId="41" applyFont="1" applyFill="1" applyBorder="1" applyAlignment="1">
      <alignment horizontal="center" vertical="center" wrapText="1"/>
    </xf>
    <xf numFmtId="0" fontId="11" fillId="25" borderId="0" xfId="2" applyFill="1"/>
    <xf numFmtId="0" fontId="8" fillId="25" borderId="0" xfId="2" applyFont="1" applyFill="1" applyAlignment="1">
      <alignment vertical="center"/>
    </xf>
    <xf numFmtId="0" fontId="12" fillId="25" borderId="0" xfId="2" applyFont="1" applyFill="1"/>
    <xf numFmtId="4" fontId="11" fillId="25" borderId="1" xfId="68" applyNumberFormat="1" applyFont="1" applyFill="1" applyBorder="1" applyAlignment="1">
      <alignment horizontal="right" wrapText="1"/>
    </xf>
    <xf numFmtId="0" fontId="11" fillId="0" borderId="1" xfId="1" applyFont="1" applyBorder="1" applyAlignment="1">
      <alignment horizontal="center" vertical="center" wrapText="1"/>
    </xf>
    <xf numFmtId="0" fontId="66" fillId="0" borderId="0" xfId="0" applyFont="1" applyFill="1" applyAlignment="1" applyProtection="1">
      <alignment horizontal="center"/>
    </xf>
    <xf numFmtId="0" fontId="66" fillId="0" borderId="0" xfId="0" applyFont="1" applyFill="1" applyProtection="1"/>
    <xf numFmtId="0" fontId="11" fillId="0" borderId="0" xfId="0" applyFont="1" applyFill="1" applyAlignment="1">
      <alignment vertical="center"/>
    </xf>
    <xf numFmtId="0" fontId="15" fillId="0" borderId="0" xfId="1" applyFont="1" applyFill="1"/>
    <xf numFmtId="0" fontId="49" fillId="0" borderId="0" xfId="1" applyFont="1" applyFill="1" applyAlignment="1">
      <alignment vertical="center"/>
    </xf>
    <xf numFmtId="0" fontId="15" fillId="0" borderId="0" xfId="1" applyFont="1" applyFill="1" applyBorder="1"/>
    <xf numFmtId="0" fontId="12" fillId="0" borderId="0" xfId="1" applyFont="1" applyFill="1" applyBorder="1" applyAlignment="1">
      <alignment horizontal="center" vertical="center"/>
    </xf>
    <xf numFmtId="0" fontId="68" fillId="0" borderId="0" xfId="1" applyFont="1" applyFill="1"/>
    <xf numFmtId="0" fontId="42" fillId="0" borderId="0" xfId="0" applyFont="1" applyFill="1" applyAlignment="1">
      <alignment horizontal="center" vertical="center"/>
    </xf>
    <xf numFmtId="0" fontId="58" fillId="0" borderId="0" xfId="0" applyFont="1" applyFill="1" applyAlignment="1">
      <alignment horizontal="left" vertical="center"/>
    </xf>
    <xf numFmtId="0" fontId="46" fillId="0" borderId="0" xfId="0" applyFont="1" applyFill="1" applyAlignment="1">
      <alignment vertical="center"/>
    </xf>
    <xf numFmtId="0" fontId="11" fillId="0" borderId="36" xfId="0" applyFont="1" applyFill="1" applyBorder="1" applyAlignment="1">
      <alignment vertical="center"/>
    </xf>
    <xf numFmtId="3" fontId="41" fillId="0" borderId="36" xfId="0" applyNumberFormat="1" applyFont="1" applyFill="1" applyBorder="1" applyAlignment="1">
      <alignment vertical="center"/>
    </xf>
    <xf numFmtId="0" fontId="42" fillId="0" borderId="0" xfId="0" applyFont="1" applyFill="1" applyAlignment="1">
      <alignment vertical="center"/>
    </xf>
    <xf numFmtId="0" fontId="41" fillId="0" borderId="0" xfId="0" applyFont="1" applyFill="1" applyAlignment="1">
      <alignment vertical="center"/>
    </xf>
    <xf numFmtId="0" fontId="11" fillId="0" borderId="37" xfId="0" applyFont="1" applyFill="1" applyBorder="1" applyAlignment="1">
      <alignment vertical="center"/>
    </xf>
    <xf numFmtId="3" fontId="41" fillId="0" borderId="37"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38" xfId="0" applyFont="1" applyFill="1" applyBorder="1" applyAlignment="1">
      <alignment vertical="center"/>
    </xf>
    <xf numFmtId="3" fontId="41" fillId="0" borderId="38"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Fill="1" applyAlignment="1">
      <alignment horizontal="right" vertical="center"/>
    </xf>
    <xf numFmtId="0" fontId="11" fillId="0" borderId="0" xfId="0" applyFont="1" applyFill="1" applyBorder="1" applyAlignment="1">
      <alignment vertical="center"/>
    </xf>
    <xf numFmtId="0" fontId="38" fillId="0" borderId="0" xfId="0" applyFont="1" applyFill="1" applyAlignment="1">
      <alignment vertical="center"/>
    </xf>
    <xf numFmtId="0" fontId="41" fillId="0" borderId="1" xfId="0" applyFont="1" applyFill="1" applyBorder="1" applyAlignment="1">
      <alignment horizontal="center" vertical="center"/>
    </xf>
    <xf numFmtId="0" fontId="11" fillId="0" borderId="39" xfId="0" applyFont="1" applyFill="1" applyBorder="1" applyAlignment="1">
      <alignment vertical="center"/>
    </xf>
    <xf numFmtId="171" fontId="41" fillId="0" borderId="39" xfId="0" applyNumberFormat="1" applyFont="1" applyFill="1" applyBorder="1" applyAlignment="1">
      <alignment vertical="center"/>
    </xf>
    <xf numFmtId="10" fontId="41" fillId="0" borderId="38" xfId="0" applyNumberFormat="1" applyFont="1" applyFill="1" applyBorder="1" applyAlignment="1">
      <alignment vertical="center"/>
    </xf>
    <xf numFmtId="9" fontId="41" fillId="0" borderId="39" xfId="0" applyNumberFormat="1" applyFont="1" applyFill="1" applyBorder="1" applyAlignment="1">
      <alignment vertical="center"/>
    </xf>
    <xf numFmtId="10" fontId="41" fillId="0" borderId="37" xfId="0" applyNumberFormat="1" applyFont="1" applyFill="1" applyBorder="1" applyAlignment="1">
      <alignment vertical="center"/>
    </xf>
    <xf numFmtId="0" fontId="11" fillId="0" borderId="25" xfId="0" applyFont="1" applyFill="1" applyBorder="1" applyAlignment="1">
      <alignment vertical="center"/>
    </xf>
    <xf numFmtId="2" fontId="11" fillId="0" borderId="0" xfId="0" applyNumberFormat="1" applyFont="1" applyFill="1" applyAlignment="1">
      <alignment vertical="center"/>
    </xf>
    <xf numFmtId="0" fontId="11" fillId="0" borderId="40" xfId="0" applyFont="1" applyFill="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Fill="1" applyBorder="1" applyAlignment="1">
      <alignment vertical="center"/>
    </xf>
    <xf numFmtId="3" fontId="11" fillId="0" borderId="2" xfId="0" applyNumberFormat="1" applyFont="1" applyFill="1" applyBorder="1" applyAlignment="1">
      <alignment vertical="center"/>
    </xf>
    <xf numFmtId="4" fontId="11" fillId="0" borderId="2" xfId="0" applyNumberFormat="1" applyFont="1" applyFill="1" applyBorder="1" applyAlignment="1">
      <alignment vertical="center"/>
    </xf>
    <xf numFmtId="0" fontId="11" fillId="0" borderId="1" xfId="0" applyFont="1" applyFill="1" applyBorder="1" applyAlignment="1">
      <alignment vertical="center"/>
    </xf>
    <xf numFmtId="3" fontId="11" fillId="0" borderId="1" xfId="0" applyNumberFormat="1" applyFont="1" applyFill="1" applyBorder="1" applyAlignment="1">
      <alignment vertical="center"/>
    </xf>
    <xf numFmtId="0" fontId="43" fillId="0" borderId="1" xfId="0" applyFont="1" applyFill="1" applyBorder="1" applyAlignment="1">
      <alignment horizontal="justify" vertical="center" wrapText="1"/>
    </xf>
    <xf numFmtId="4" fontId="43" fillId="0" borderId="1" xfId="0" applyNumberFormat="1" applyFont="1" applyFill="1" applyBorder="1" applyAlignment="1">
      <alignment vertical="center"/>
    </xf>
    <xf numFmtId="3" fontId="43" fillId="0" borderId="1" xfId="0" applyNumberFormat="1" applyFont="1" applyFill="1" applyBorder="1" applyAlignment="1">
      <alignment vertical="center"/>
    </xf>
    <xf numFmtId="0" fontId="11" fillId="0" borderId="1" xfId="0" applyFont="1" applyFill="1" applyBorder="1" applyAlignment="1">
      <alignment horizontal="left" vertical="center" wrapText="1" indent="3"/>
    </xf>
    <xf numFmtId="4" fontId="11" fillId="0" borderId="1" xfId="0" applyNumberFormat="1" applyFont="1" applyFill="1" applyBorder="1" applyAlignment="1">
      <alignment vertical="center"/>
    </xf>
    <xf numFmtId="4" fontId="11" fillId="0" borderId="1" xfId="78" applyNumberFormat="1" applyFont="1" applyFill="1" applyBorder="1" applyAlignment="1">
      <alignment vertical="center"/>
    </xf>
    <xf numFmtId="3" fontId="11" fillId="0" borderId="1" xfId="78" applyNumberFormat="1" applyFont="1" applyFill="1" applyBorder="1" applyAlignment="1">
      <alignment vertical="center"/>
    </xf>
    <xf numFmtId="4" fontId="11" fillId="0" borderId="0" xfId="0" applyNumberFormat="1" applyFont="1" applyFill="1" applyAlignment="1">
      <alignment vertical="center"/>
    </xf>
    <xf numFmtId="3" fontId="11" fillId="0" borderId="0" xfId="0" applyNumberFormat="1" applyFont="1" applyFill="1" applyAlignment="1">
      <alignment vertical="center"/>
    </xf>
    <xf numFmtId="0" fontId="69" fillId="0" borderId="0" xfId="0" applyFont="1" applyFill="1" applyBorder="1" applyAlignment="1">
      <alignment horizontal="center" vertical="center" wrapText="1"/>
    </xf>
    <xf numFmtId="0" fontId="69" fillId="0" borderId="0" xfId="0" applyFont="1" applyFill="1" applyAlignment="1">
      <alignment vertical="center"/>
    </xf>
    <xf numFmtId="4" fontId="70" fillId="0" borderId="0" xfId="77" applyNumberFormat="1" applyFont="1" applyFill="1" applyAlignment="1" applyProtection="1">
      <alignment vertical="center"/>
    </xf>
    <xf numFmtId="3" fontId="11" fillId="0" borderId="0" xfId="0" applyNumberFormat="1" applyFont="1" applyFill="1" applyBorder="1" applyAlignment="1">
      <alignment vertical="center"/>
    </xf>
    <xf numFmtId="0" fontId="42" fillId="0" borderId="28" xfId="0" applyFont="1" applyFill="1" applyBorder="1" applyAlignment="1">
      <alignment vertical="center"/>
    </xf>
    <xf numFmtId="1" fontId="43" fillId="0" borderId="27" xfId="0" applyNumberFormat="1" applyFont="1" applyFill="1" applyBorder="1" applyAlignment="1">
      <alignment horizontal="center" vertical="center" wrapText="1"/>
    </xf>
    <xf numFmtId="0" fontId="42" fillId="0" borderId="26" xfId="0" applyFont="1" applyFill="1" applyBorder="1" applyAlignment="1">
      <alignment vertical="center"/>
    </xf>
    <xf numFmtId="175" fontId="42" fillId="0" borderId="1" xfId="0" applyNumberFormat="1" applyFont="1" applyFill="1" applyBorder="1" applyAlignment="1">
      <alignment vertical="center"/>
    </xf>
    <xf numFmtId="175" fontId="41" fillId="0" borderId="1" xfId="0" applyNumberFormat="1" applyFont="1" applyFill="1" applyBorder="1" applyAlignment="1">
      <alignment vertical="center"/>
    </xf>
    <xf numFmtId="0" fontId="11" fillId="0" borderId="26" xfId="0" applyFont="1" applyFill="1" applyBorder="1" applyAlignment="1">
      <alignment horizontal="left" vertical="center"/>
    </xf>
    <xf numFmtId="0" fontId="42" fillId="0" borderId="26" xfId="0" applyFont="1" applyFill="1" applyBorder="1" applyAlignment="1">
      <alignment horizontal="left" vertical="center"/>
    </xf>
    <xf numFmtId="0" fontId="42" fillId="0" borderId="24" xfId="0" applyFont="1" applyFill="1" applyBorder="1" applyAlignment="1">
      <alignment horizontal="left" vertical="center"/>
    </xf>
    <xf numFmtId="175" fontId="42" fillId="0" borderId="23" xfId="0" applyNumberFormat="1" applyFont="1" applyFill="1" applyBorder="1" applyAlignment="1">
      <alignment vertical="center"/>
    </xf>
    <xf numFmtId="169" fontId="41" fillId="0" borderId="0" xfId="0" applyNumberFormat="1" applyFont="1" applyFill="1" applyBorder="1" applyAlignment="1">
      <alignment horizontal="center" vertical="center"/>
    </xf>
    <xf numFmtId="172" fontId="41" fillId="0" borderId="1" xfId="0" applyNumberFormat="1" applyFont="1" applyFill="1" applyBorder="1" applyAlignment="1">
      <alignment horizontal="center" vertical="center"/>
    </xf>
    <xf numFmtId="171"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5" fontId="11" fillId="0" borderId="0" xfId="0" applyNumberFormat="1" applyFont="1" applyFill="1" applyAlignment="1">
      <alignment vertical="center"/>
    </xf>
    <xf numFmtId="0" fontId="59" fillId="0" borderId="0" xfId="0" applyFont="1" applyFill="1" applyAlignment="1">
      <alignment vertical="center"/>
    </xf>
    <xf numFmtId="4" fontId="11" fillId="26" borderId="0" xfId="0" applyNumberFormat="1" applyFont="1" applyFill="1" applyAlignment="1">
      <alignment vertical="center"/>
    </xf>
    <xf numFmtId="0" fontId="11" fillId="26" borderId="1" xfId="0" applyFont="1" applyFill="1" applyBorder="1" applyAlignment="1">
      <alignment horizontal="left" vertical="center" wrapText="1" indent="3"/>
    </xf>
    <xf numFmtId="0" fontId="11" fillId="0" borderId="0" xfId="1" applyFont="1" applyFill="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11" fillId="0" borderId="0" xfId="1" applyFont="1" applyFill="1" applyAlignment="1">
      <alignment horizontal="center" vertical="center" wrapText="1"/>
    </xf>
    <xf numFmtId="0" fontId="43" fillId="0" borderId="0" xfId="0" applyFont="1" applyFill="1" applyAlignment="1">
      <alignment vertical="center"/>
    </xf>
    <xf numFmtId="0" fontId="67" fillId="0" borderId="0" xfId="1" applyFont="1" applyFill="1" applyAlignment="1">
      <alignment vertical="center" wrapText="1"/>
    </xf>
    <xf numFmtId="0" fontId="11" fillId="0" borderId="0" xfId="1" applyFont="1" applyFill="1" applyAlignment="1">
      <alignment vertical="center"/>
    </xf>
    <xf numFmtId="0" fontId="43" fillId="0" borderId="0" xfId="1" applyFont="1" applyFill="1" applyAlignment="1">
      <alignment vertical="center" wrapText="1"/>
    </xf>
    <xf numFmtId="0" fontId="11" fillId="0" borderId="0" xfId="1" applyFont="1" applyFill="1" applyAlignment="1">
      <alignment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9"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64" fillId="0" borderId="0" xfId="1" applyFont="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0" applyFont="1" applyFill="1" applyBorder="1" applyAlignment="1">
      <alignment horizontal="left"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9" fillId="0" borderId="0" xfId="1" applyNumberFormat="1" applyFont="1" applyAlignment="1">
      <alignment horizontal="center" vertical="center"/>
    </xf>
    <xf numFmtId="0" fontId="65" fillId="0" borderId="0" xfId="0" applyFont="1" applyFill="1" applyAlignment="1" applyProtection="1">
      <alignment horizontal="center" vertical="center" wrapText="1"/>
    </xf>
    <xf numFmtId="0" fontId="43" fillId="0" borderId="0" xfId="0" applyNumberFormat="1" applyFont="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25" borderId="2" xfId="2" applyFont="1" applyFill="1" applyBorder="1" applyAlignment="1">
      <alignment horizontal="center" vertical="center" wrapText="1"/>
    </xf>
    <xf numFmtId="0" fontId="43" fillId="25" borderId="22" xfId="2" applyFont="1" applyFill="1" applyBorder="1" applyAlignment="1">
      <alignment horizontal="center" vertical="center" wrapText="1"/>
    </xf>
    <xf numFmtId="0" fontId="43" fillId="25" borderId="21" xfId="2" applyFont="1" applyFill="1" applyBorder="1" applyAlignment="1">
      <alignment horizontal="center" vertical="center" wrapText="1"/>
    </xf>
    <xf numFmtId="0" fontId="43" fillId="0" borderId="0" xfId="2" applyFont="1" applyAlignment="1">
      <alignment horizontal="center" vertical="top" wrapText="1"/>
    </xf>
    <xf numFmtId="0" fontId="64" fillId="0" borderId="0" xfId="1" applyFont="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63" fillId="0" borderId="0" xfId="1" applyFont="1" applyAlignment="1">
      <alignment horizontal="center" vertical="center"/>
    </xf>
    <xf numFmtId="0" fontId="36" fillId="0" borderId="0" xfId="1" applyFont="1" applyAlignment="1">
      <alignment horizontal="center" vertical="center"/>
    </xf>
    <xf numFmtId="0" fontId="39" fillId="0" borderId="0" xfId="1" applyFont="1" applyAlignment="1">
      <alignment horizontal="center" vertical="center"/>
    </xf>
    <xf numFmtId="0" fontId="41" fillId="0" borderId="30" xfId="2" applyFont="1" applyBorder="1" applyAlignment="1">
      <alignment horizontal="left" vertical="top" wrapText="1"/>
    </xf>
    <xf numFmtId="0" fontId="41" fillId="0" borderId="33" xfId="2" applyFont="1" applyBorder="1" applyAlignment="1">
      <alignment horizontal="left" vertical="top" wrapText="1"/>
    </xf>
    <xf numFmtId="0" fontId="41" fillId="0" borderId="31"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cellXfs>
  <cellStyles count="7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2 2" xfId="40"/>
    <cellStyle name="Обычный 2" xfId="3"/>
    <cellStyle name="Обычный 2 2" xfId="62"/>
    <cellStyle name="Обычный 2 3" xfId="67"/>
    <cellStyle name="Обычный 2_НВВ - сети долгосрочный (15.07) - передано на оформление 2" xfId="7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Процентный 4" xfId="73"/>
    <cellStyle name="Связанная ячейка 2" xfId="56"/>
    <cellStyle name="Стиль 1" xfId="66"/>
    <cellStyle name="Стиль 1 2" xfId="74"/>
    <cellStyle name="Текст предупреждения 2" xfId="57"/>
    <cellStyle name="Финансовый" xfId="78" builtinId="3"/>
    <cellStyle name="Финансовый 2" xfId="58"/>
    <cellStyle name="Финансовый 2 2 2 2 2" xfId="59"/>
    <cellStyle name="Финансовый 24 3" xfId="68"/>
    <cellStyle name="Финансовый 3" xfId="60"/>
    <cellStyle name="Финансовый 4" xfId="75"/>
    <cellStyle name="Финансовый 5" xfId="7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1"/>
          <c:order val="0"/>
          <c:tx>
            <c:v>NPV (без учета продажи)</c:v>
          </c:tx>
          <c:spPr>
            <a:ln w="28575" cap="rnd">
              <a:solidFill>
                <a:schemeClr val="accent2"/>
              </a:solidFill>
              <a:round/>
            </a:ln>
            <a:effectLst/>
          </c:spPr>
          <c:marker>
            <c:symbol val="none"/>
          </c:marker>
          <c:val>
            <c:numLit>
              <c:formatCode>General</c:formatCode>
              <c:ptCount val="21"/>
              <c:pt idx="0">
                <c:v>-165088000</c:v>
              </c:pt>
              <c:pt idx="1">
                <c:v>-235813639.39098144</c:v>
              </c:pt>
              <c:pt idx="2">
                <c:v>-218362773.94307652</c:v>
              </c:pt>
              <c:pt idx="3">
                <c:v>-192922416.89240906</c:v>
              </c:pt>
              <c:pt idx="4">
                <c:v>-174999531.14835045</c:v>
              </c:pt>
              <c:pt idx="5">
                <c:v>-156548781.54234323</c:v>
              </c:pt>
              <c:pt idx="6">
                <c:v>-169372400.30140427</c:v>
              </c:pt>
              <c:pt idx="7">
                <c:v>-156292808.33983722</c:v>
              </c:pt>
              <c:pt idx="8">
                <c:v>-147214994.36478412</c:v>
              </c:pt>
              <c:pt idx="9">
                <c:v>-136155304.4918136</c:v>
              </c:pt>
              <c:pt idx="10">
                <c:v>-125397915.92009266</c:v>
              </c:pt>
              <c:pt idx="11">
                <c:v>-131277731.83835295</c:v>
              </c:pt>
              <c:pt idx="12">
                <c:v>-120813798.07351908</c:v>
              </c:pt>
              <c:pt idx="13">
                <c:v>-112440354.4537209</c:v>
              </c:pt>
              <c:pt idx="14">
                <c:v>-102483150.31300411</c:v>
              </c:pt>
              <c:pt idx="15">
                <c:v>-92908603.443808556</c:v>
              </c:pt>
              <c:pt idx="16">
                <c:v>-95311986.947396323</c:v>
              </c:pt>
              <c:pt idx="17">
                <c:v>-86493411.34015882</c:v>
              </c:pt>
              <c:pt idx="18">
                <c:v>-79788876.53698118</c:v>
              </c:pt>
              <c:pt idx="19">
                <c:v>-72072082.907105893</c:v>
              </c:pt>
              <c:pt idx="20">
                <c:v>-65147146.688815445</c:v>
              </c:pt>
            </c:numLit>
          </c:val>
          <c:smooth val="0"/>
          <c:extLst>
            <c:ext xmlns:c16="http://schemas.microsoft.com/office/drawing/2014/chart" uri="{C3380CC4-5D6E-409C-BE32-E72D297353CC}">
              <c16:uniqueId val="{00000000-E910-4AD2-BDD4-7C325AAE526B}"/>
            </c:ext>
          </c:extLst>
        </c:ser>
        <c:ser>
          <c:idx val="0"/>
          <c:order val="1"/>
          <c:tx>
            <c:v>Накопленный ЧДП</c:v>
          </c:tx>
          <c:spPr>
            <a:ln w="28575" cap="rnd">
              <a:solidFill>
                <a:schemeClr val="accent1"/>
              </a:solidFill>
              <a:round/>
            </a:ln>
            <a:effectLst/>
          </c:spPr>
          <c:marker>
            <c:symbol val="none"/>
          </c:marker>
          <c:val>
            <c:numLit>
              <c:formatCode>General</c:formatCode>
              <c:ptCount val="21"/>
              <c:pt idx="0">
                <c:v>-165088000</c:v>
              </c:pt>
              <c:pt idx="1">
                <c:v>-244152192.27517813</c:v>
              </c:pt>
              <c:pt idx="2">
                <c:v>-222343838.57007653</c:v>
              </c:pt>
              <c:pt idx="3">
                <c:v>-186802639.90863636</c:v>
              </c:pt>
              <c:pt idx="4">
                <c:v>-158811553.11824122</c:v>
              </c:pt>
              <c:pt idx="5">
                <c:v>-126598729.40658858</c:v>
              </c:pt>
              <c:pt idx="6">
                <c:v>-151626855.54269683</c:v>
              </c:pt>
              <c:pt idx="7">
                <c:v>-123089423.60036677</c:v>
              </c:pt>
              <c:pt idx="8">
                <c:v>-100948031.23720217</c:v>
              </c:pt>
              <c:pt idx="9">
                <c:v>-70792321.49996157</c:v>
              </c:pt>
              <c:pt idx="10">
                <c:v>-38002698.924881406</c:v>
              </c:pt>
              <c:pt idx="11">
                <c:v>-58038017.266523257</c:v>
              </c:pt>
              <c:pt idx="12">
                <c:v>-18178644.91202534</c:v>
              </c:pt>
              <c:pt idx="13">
                <c:v>17478168.66659072</c:v>
              </c:pt>
              <c:pt idx="14">
                <c:v>64878218.38182357</c:v>
              </c:pt>
              <c:pt idx="15">
                <c:v>115830375.10654216</c:v>
              </c:pt>
              <c:pt idx="16">
                <c:v>101532537.02973567</c:v>
              </c:pt>
              <c:pt idx="17">
                <c:v>160179928.1070134</c:v>
              </c:pt>
              <c:pt idx="18">
                <c:v>210024957.94232604</c:v>
              </c:pt>
              <c:pt idx="19">
                <c:v>274159655.78261149</c:v>
              </c:pt>
              <c:pt idx="20">
                <c:v>338498743.81768805</c:v>
              </c:pt>
            </c:numLit>
          </c:val>
          <c:smooth val="0"/>
          <c:extLst>
            <c:ext xmlns:c16="http://schemas.microsoft.com/office/drawing/2014/chart" uri="{C3380CC4-5D6E-409C-BE32-E72D297353CC}">
              <c16:uniqueId val="{00000001-E910-4AD2-BDD4-7C325AAE526B}"/>
            </c:ext>
          </c:extLst>
        </c:ser>
        <c:dLbls>
          <c:showLegendKey val="0"/>
          <c:showVal val="0"/>
          <c:showCatName val="0"/>
          <c:showSerName val="0"/>
          <c:showPercent val="0"/>
          <c:showBubbleSize val="0"/>
        </c:dLbls>
        <c:smooth val="0"/>
        <c:axId val="347590416"/>
        <c:axId val="347590832"/>
      </c:lineChart>
      <c:catAx>
        <c:axId val="34759041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347590832"/>
        <c:crosses val="autoZero"/>
        <c:auto val="1"/>
        <c:lblAlgn val="ctr"/>
        <c:lblOffset val="100"/>
        <c:noMultiLvlLbl val="0"/>
      </c:catAx>
      <c:valAx>
        <c:axId val="34759083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34759041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ru-RU"/>
              <a:t>Денежный</a:t>
            </a:r>
            <a:r>
              <a:rPr lang="ru-RU" baseline="0"/>
              <a:t> поток на собсвенный капитал, руб.</a:t>
            </a:r>
            <a:endParaRPr lang="ru-RU"/>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ru-RU"/>
        </a:p>
      </c:txPr>
    </c:title>
    <c:autoTitleDeleted val="0"/>
    <c:plotArea>
      <c:layout>
        <c:manualLayout>
          <c:layoutTarget val="inner"/>
          <c:xMode val="edge"/>
          <c:yMode val="edge"/>
          <c:x val="6.6851883900805389E-2"/>
          <c:y val="0.14335036744253424"/>
          <c:w val="0.9253342915010111"/>
          <c:h val="0.7257245684360959"/>
        </c:manualLayout>
      </c:layout>
      <c:lineChart>
        <c:grouping val="standard"/>
        <c:varyColors val="0"/>
        <c:ser>
          <c:idx val="1"/>
          <c:order val="0"/>
          <c:tx>
            <c:v>NPV (без учета продажи)</c:v>
          </c:tx>
          <c:spPr>
            <a:ln w="28575" cap="rnd">
              <a:solidFill>
                <a:schemeClr val="accent2"/>
              </a:solidFill>
              <a:round/>
            </a:ln>
            <a:effectLst/>
          </c:spPr>
          <c:marker>
            <c:symbol val="none"/>
          </c:marker>
          <c:val>
            <c:numLit>
              <c:formatCode>General</c:formatCode>
              <c:ptCount val="21"/>
              <c:pt idx="0">
                <c:v>-165088000</c:v>
              </c:pt>
              <c:pt idx="1">
                <c:v>-235813639.39098144</c:v>
              </c:pt>
              <c:pt idx="2">
                <c:v>-218362773.94307652</c:v>
              </c:pt>
              <c:pt idx="3">
                <c:v>-192922416.89240906</c:v>
              </c:pt>
              <c:pt idx="4">
                <c:v>-174999531.14835045</c:v>
              </c:pt>
              <c:pt idx="5">
                <c:v>-156548781.54234323</c:v>
              </c:pt>
              <c:pt idx="6">
                <c:v>-169372400.30140427</c:v>
              </c:pt>
              <c:pt idx="7">
                <c:v>-156292808.33983722</c:v>
              </c:pt>
              <c:pt idx="8">
                <c:v>-147214994.36478412</c:v>
              </c:pt>
              <c:pt idx="9">
                <c:v>-136155304.4918136</c:v>
              </c:pt>
              <c:pt idx="10">
                <c:v>-125397915.92009266</c:v>
              </c:pt>
              <c:pt idx="11">
                <c:v>-131277731.83835295</c:v>
              </c:pt>
              <c:pt idx="12">
                <c:v>-120813798.07351908</c:v>
              </c:pt>
              <c:pt idx="13">
                <c:v>-112440354.4537209</c:v>
              </c:pt>
              <c:pt idx="14">
                <c:v>-102483150.31300411</c:v>
              </c:pt>
              <c:pt idx="15">
                <c:v>-92908603.443808556</c:v>
              </c:pt>
              <c:pt idx="16">
                <c:v>-95311986.947396323</c:v>
              </c:pt>
              <c:pt idx="17">
                <c:v>-86493411.34015882</c:v>
              </c:pt>
              <c:pt idx="18">
                <c:v>-79788876.53698118</c:v>
              </c:pt>
              <c:pt idx="19">
                <c:v>-72072082.907105893</c:v>
              </c:pt>
              <c:pt idx="20">
                <c:v>-65147146.688815445</c:v>
              </c:pt>
            </c:numLit>
          </c:val>
          <c:smooth val="0"/>
          <c:extLst>
            <c:ext xmlns:c16="http://schemas.microsoft.com/office/drawing/2014/chart" uri="{C3380CC4-5D6E-409C-BE32-E72D297353CC}">
              <c16:uniqueId val="{00000000-606C-42AD-965A-52ED7F831F53}"/>
            </c:ext>
          </c:extLst>
        </c:ser>
        <c:ser>
          <c:idx val="0"/>
          <c:order val="1"/>
          <c:tx>
            <c:v>Накопленный ЧДП</c:v>
          </c:tx>
          <c:spPr>
            <a:ln w="28575" cap="rnd">
              <a:solidFill>
                <a:schemeClr val="accent1"/>
              </a:solidFill>
              <a:round/>
            </a:ln>
            <a:effectLst/>
          </c:spPr>
          <c:marker>
            <c:symbol val="none"/>
          </c:marker>
          <c:val>
            <c:numLit>
              <c:formatCode>General</c:formatCode>
              <c:ptCount val="21"/>
              <c:pt idx="0">
                <c:v>-165088000</c:v>
              </c:pt>
              <c:pt idx="1">
                <c:v>-244152192.27517813</c:v>
              </c:pt>
              <c:pt idx="2">
                <c:v>-222343838.57007653</c:v>
              </c:pt>
              <c:pt idx="3">
                <c:v>-186802639.90863636</c:v>
              </c:pt>
              <c:pt idx="4">
                <c:v>-158811553.11824122</c:v>
              </c:pt>
              <c:pt idx="5">
                <c:v>-126598729.40658858</c:v>
              </c:pt>
              <c:pt idx="6">
                <c:v>-151626855.54269683</c:v>
              </c:pt>
              <c:pt idx="7">
                <c:v>-123089423.60036677</c:v>
              </c:pt>
              <c:pt idx="8">
                <c:v>-100948031.23720217</c:v>
              </c:pt>
              <c:pt idx="9">
                <c:v>-70792321.49996157</c:v>
              </c:pt>
              <c:pt idx="10">
                <c:v>-38002698.924881406</c:v>
              </c:pt>
              <c:pt idx="11">
                <c:v>-58038017.266523257</c:v>
              </c:pt>
              <c:pt idx="12">
                <c:v>-18178644.91202534</c:v>
              </c:pt>
              <c:pt idx="13">
                <c:v>17478168.66659072</c:v>
              </c:pt>
              <c:pt idx="14">
                <c:v>64878218.38182357</c:v>
              </c:pt>
              <c:pt idx="15">
                <c:v>115830375.10654216</c:v>
              </c:pt>
              <c:pt idx="16">
                <c:v>101532537.02973567</c:v>
              </c:pt>
              <c:pt idx="17">
                <c:v>160179928.1070134</c:v>
              </c:pt>
              <c:pt idx="18">
                <c:v>210024957.94232604</c:v>
              </c:pt>
              <c:pt idx="19">
                <c:v>274159655.78261149</c:v>
              </c:pt>
              <c:pt idx="20">
                <c:v>338498743.81768805</c:v>
              </c:pt>
            </c:numLit>
          </c:val>
          <c:smooth val="0"/>
          <c:extLst>
            <c:ext xmlns:c16="http://schemas.microsoft.com/office/drawing/2014/chart" uri="{C3380CC4-5D6E-409C-BE32-E72D297353CC}">
              <c16:uniqueId val="{00000001-606C-42AD-965A-52ED7F831F53}"/>
            </c:ext>
          </c:extLst>
        </c:ser>
        <c:dLbls>
          <c:showLegendKey val="0"/>
          <c:showVal val="0"/>
          <c:showCatName val="0"/>
          <c:showSerName val="0"/>
          <c:showPercent val="0"/>
          <c:showBubbleSize val="0"/>
        </c:dLbls>
        <c:smooth val="0"/>
        <c:axId val="347590416"/>
        <c:axId val="347590832"/>
      </c:lineChart>
      <c:catAx>
        <c:axId val="34759041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347590832"/>
        <c:crosses val="autoZero"/>
        <c:auto val="1"/>
        <c:lblAlgn val="ctr"/>
        <c:lblOffset val="100"/>
        <c:noMultiLvlLbl val="0"/>
      </c:catAx>
      <c:valAx>
        <c:axId val="34759083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34759041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80</xdr:row>
      <xdr:rowOff>185487</xdr:rowOff>
    </xdr:from>
    <xdr:to>
      <xdr:col>40</xdr:col>
      <xdr:colOff>49713</xdr:colOff>
      <xdr:row>80</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48858237" y="1721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38</xdr:col>
      <xdr:colOff>756987</xdr:colOff>
      <xdr:row>80</xdr:row>
      <xdr:rowOff>185487</xdr:rowOff>
    </xdr:from>
    <xdr:to>
      <xdr:col>39</xdr:col>
      <xdr:colOff>49713</xdr:colOff>
      <xdr:row>80</xdr:row>
      <xdr:rowOff>185489</xdr:rowOff>
    </xdr:to>
    <xdr:cxnSp macro="">
      <xdr:nvCxnSpPr>
        <xdr:cNvPr id="4" name="Прямая соединительная линия 3">
          <a:extLst>
            <a:ext uri="{FF2B5EF4-FFF2-40B4-BE49-F238E27FC236}">
              <a16:creationId xmlns:a16="http://schemas.microsoft.com/office/drawing/2014/main" id="{A44CB269-6080-4C00-A13A-2E13D635F8A9}"/>
            </a:ext>
          </a:extLst>
        </xdr:cNvPr>
        <xdr:cNvCxnSpPr/>
      </xdr:nvCxnSpPr>
      <xdr:spPr>
        <a:xfrm>
          <a:off x="47553312" y="14006262"/>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38</xdr:col>
      <xdr:colOff>756987</xdr:colOff>
      <xdr:row>45</xdr:row>
      <xdr:rowOff>185487</xdr:rowOff>
    </xdr:from>
    <xdr:to>
      <xdr:col>39</xdr:col>
      <xdr:colOff>49713</xdr:colOff>
      <xdr:row>45</xdr:row>
      <xdr:rowOff>185489</xdr:rowOff>
    </xdr:to>
    <xdr:cxnSp macro="">
      <xdr:nvCxnSpPr>
        <xdr:cNvPr id="6" name="Прямая соединительная линия 5">
          <a:extLst>
            <a:ext uri="{FF2B5EF4-FFF2-40B4-BE49-F238E27FC236}">
              <a16:creationId xmlns:a16="http://schemas.microsoft.com/office/drawing/2014/main" id="{C474D2D5-5D5E-4A55-B22E-29383E78A365}"/>
            </a:ext>
          </a:extLst>
        </xdr:cNvPr>
        <xdr:cNvCxnSpPr/>
      </xdr:nvCxnSpPr>
      <xdr:spPr>
        <a:xfrm>
          <a:off x="47553312" y="8538912"/>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38</xdr:col>
      <xdr:colOff>756987</xdr:colOff>
      <xdr:row>45</xdr:row>
      <xdr:rowOff>185487</xdr:rowOff>
    </xdr:from>
    <xdr:to>
      <xdr:col>39</xdr:col>
      <xdr:colOff>49713</xdr:colOff>
      <xdr:row>45</xdr:row>
      <xdr:rowOff>185489</xdr:rowOff>
    </xdr:to>
    <xdr:cxnSp macro="">
      <xdr:nvCxnSpPr>
        <xdr:cNvPr id="7" name="Прямая соединительная линия 6">
          <a:extLst>
            <a:ext uri="{FF2B5EF4-FFF2-40B4-BE49-F238E27FC236}">
              <a16:creationId xmlns:a16="http://schemas.microsoft.com/office/drawing/2014/main" id="{D2C567AD-1FD9-4C6C-AE16-23C0DCDEFD96}"/>
            </a:ext>
          </a:extLst>
        </xdr:cNvPr>
        <xdr:cNvCxnSpPr/>
      </xdr:nvCxnSpPr>
      <xdr:spPr>
        <a:xfrm>
          <a:off x="47553312" y="8538912"/>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38</xdr:col>
      <xdr:colOff>756987</xdr:colOff>
      <xdr:row>49</xdr:row>
      <xdr:rowOff>185487</xdr:rowOff>
    </xdr:from>
    <xdr:to>
      <xdr:col>39</xdr:col>
      <xdr:colOff>49713</xdr:colOff>
      <xdr:row>49</xdr:row>
      <xdr:rowOff>185489</xdr:rowOff>
    </xdr:to>
    <xdr:cxnSp macro="">
      <xdr:nvCxnSpPr>
        <xdr:cNvPr id="9" name="Прямая соединительная линия 8">
          <a:extLst>
            <a:ext uri="{FF2B5EF4-FFF2-40B4-BE49-F238E27FC236}">
              <a16:creationId xmlns:a16="http://schemas.microsoft.com/office/drawing/2014/main" id="{8BE2FF34-6C60-45BB-A3A5-D84DF431D396}"/>
            </a:ext>
          </a:extLst>
        </xdr:cNvPr>
        <xdr:cNvCxnSpPr/>
      </xdr:nvCxnSpPr>
      <xdr:spPr>
        <a:xfrm>
          <a:off x="47553312" y="934853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2</xdr:col>
      <xdr:colOff>202407</xdr:colOff>
      <xdr:row>29</xdr:row>
      <xdr:rowOff>130479</xdr:rowOff>
    </xdr:from>
    <xdr:to>
      <xdr:col>11</xdr:col>
      <xdr:colOff>244929</xdr:colOff>
      <xdr:row>43</xdr:row>
      <xdr:rowOff>71439</xdr:rowOff>
    </xdr:to>
    <xdr:graphicFrame macro="">
      <xdr:nvGraphicFramePr>
        <xdr:cNvPr id="10" name="Диаграмма 9">
          <a:extLst>
            <a:ext uri="{FF2B5EF4-FFF2-40B4-BE49-F238E27FC236}">
              <a16:creationId xmlns:a16="http://schemas.microsoft.com/office/drawing/2014/main" id="{E706E315-3F4F-4C7D-8B88-91CFB89ADBB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756987</xdr:colOff>
      <xdr:row>47</xdr:row>
      <xdr:rowOff>185487</xdr:rowOff>
    </xdr:from>
    <xdr:to>
      <xdr:col>39</xdr:col>
      <xdr:colOff>49713</xdr:colOff>
      <xdr:row>47</xdr:row>
      <xdr:rowOff>185489</xdr:rowOff>
    </xdr:to>
    <xdr:cxnSp macro="">
      <xdr:nvCxnSpPr>
        <xdr:cNvPr id="11" name="Прямая соединительная линия 10">
          <a:extLst>
            <a:ext uri="{FF2B5EF4-FFF2-40B4-BE49-F238E27FC236}">
              <a16:creationId xmlns:a16="http://schemas.microsoft.com/office/drawing/2014/main" id="{B9992180-2E10-47C4-BBF8-B4D9B3C146FE}"/>
            </a:ext>
          </a:extLst>
        </xdr:cNvPr>
        <xdr:cNvCxnSpPr/>
      </xdr:nvCxnSpPr>
      <xdr:spPr>
        <a:xfrm>
          <a:off x="47553312" y="89484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38</xdr:col>
      <xdr:colOff>756987</xdr:colOff>
      <xdr:row>47</xdr:row>
      <xdr:rowOff>185487</xdr:rowOff>
    </xdr:from>
    <xdr:to>
      <xdr:col>39</xdr:col>
      <xdr:colOff>49713</xdr:colOff>
      <xdr:row>47</xdr:row>
      <xdr:rowOff>185489</xdr:rowOff>
    </xdr:to>
    <xdr:cxnSp macro="">
      <xdr:nvCxnSpPr>
        <xdr:cNvPr id="12" name="Прямая соединительная линия 11">
          <a:extLst>
            <a:ext uri="{FF2B5EF4-FFF2-40B4-BE49-F238E27FC236}">
              <a16:creationId xmlns:a16="http://schemas.microsoft.com/office/drawing/2014/main" id="{B7122D1D-5E06-4CCD-A746-E6E8075BD2D3}"/>
            </a:ext>
          </a:extLst>
        </xdr:cNvPr>
        <xdr:cNvCxnSpPr/>
      </xdr:nvCxnSpPr>
      <xdr:spPr>
        <a:xfrm>
          <a:off x="47553312" y="89484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38</xdr:col>
      <xdr:colOff>756987</xdr:colOff>
      <xdr:row>51</xdr:row>
      <xdr:rowOff>185487</xdr:rowOff>
    </xdr:from>
    <xdr:to>
      <xdr:col>39</xdr:col>
      <xdr:colOff>49713</xdr:colOff>
      <xdr:row>51</xdr:row>
      <xdr:rowOff>185489</xdr:rowOff>
    </xdr:to>
    <xdr:cxnSp macro="">
      <xdr:nvCxnSpPr>
        <xdr:cNvPr id="13" name="Прямая соединительная линия 12">
          <a:extLst>
            <a:ext uri="{FF2B5EF4-FFF2-40B4-BE49-F238E27FC236}">
              <a16:creationId xmlns:a16="http://schemas.microsoft.com/office/drawing/2014/main" id="{B4DD1C8A-F892-44CF-ACA4-79616A6608BD}"/>
            </a:ext>
          </a:extLst>
        </xdr:cNvPr>
        <xdr:cNvCxnSpPr/>
      </xdr:nvCxnSpPr>
      <xdr:spPr>
        <a:xfrm>
          <a:off x="47553312" y="9582150"/>
          <a:ext cx="407151" cy="0"/>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2</xdr:col>
      <xdr:colOff>202407</xdr:colOff>
      <xdr:row>29</xdr:row>
      <xdr:rowOff>51197</xdr:rowOff>
    </xdr:from>
    <xdr:to>
      <xdr:col>11</xdr:col>
      <xdr:colOff>938893</xdr:colOff>
      <xdr:row>45</xdr:row>
      <xdr:rowOff>71439</xdr:rowOff>
    </xdr:to>
    <xdr:graphicFrame macro="">
      <xdr:nvGraphicFramePr>
        <xdr:cNvPr id="14" name="Диаграмма 13">
          <a:extLst>
            <a:ext uri="{FF2B5EF4-FFF2-40B4-BE49-F238E27FC236}">
              <a16:creationId xmlns:a16="http://schemas.microsoft.com/office/drawing/2014/main" id="{AC46235F-EC94-4130-914B-A126FE99505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PO1100.0006%20(NPV-)/&#1056;&#1069;&#1060;%20&#1044;&#1059;&#105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Приобретение электросетевых объектов недвижимости: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КТПН-160 кВА № 52 (1 шт.); КТПН-160 кВА № 56 (1 шт.); КТПН-160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v>
          </cell>
        </row>
        <row r="11">
          <cell r="D11">
            <v>1</v>
          </cell>
        </row>
        <row r="12">
          <cell r="D12">
            <v>0</v>
          </cell>
        </row>
        <row r="13">
          <cell r="D13">
            <v>5</v>
          </cell>
        </row>
        <row r="16">
          <cell r="D16">
            <v>1</v>
          </cell>
        </row>
        <row r="26">
          <cell r="B26">
            <v>44927</v>
          </cell>
        </row>
        <row r="27">
          <cell r="D27">
            <v>26</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topLeftCell="A46" zoomScale="85" zoomScaleSheetLayoutView="85" workbookViewId="0">
      <selection activeCell="F27" sqref="F2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2" t="s">
        <v>68</v>
      </c>
    </row>
    <row r="2" spans="1:22" s="9" customFormat="1" ht="18.75" customHeight="1" x14ac:dyDescent="0.3">
      <c r="A2" s="15"/>
      <c r="C2" s="13" t="s">
        <v>9</v>
      </c>
    </row>
    <row r="3" spans="1:22" s="9" customFormat="1" ht="18.75" x14ac:dyDescent="0.3">
      <c r="A3" s="14"/>
      <c r="C3" s="13" t="s">
        <v>67</v>
      </c>
    </row>
    <row r="4" spans="1:22" s="9" customFormat="1" ht="18.75" x14ac:dyDescent="0.3">
      <c r="A4" s="14"/>
      <c r="H4" s="13"/>
    </row>
    <row r="5" spans="1:22" s="9" customFormat="1" ht="15.75" x14ac:dyDescent="0.25">
      <c r="A5" s="259" t="s">
        <v>547</v>
      </c>
      <c r="B5" s="259"/>
      <c r="C5" s="259"/>
      <c r="D5" s="118"/>
      <c r="E5" s="118"/>
      <c r="F5" s="118"/>
      <c r="G5" s="118"/>
      <c r="H5" s="118"/>
      <c r="I5" s="118"/>
      <c r="J5" s="118"/>
    </row>
    <row r="6" spans="1:22" s="9" customFormat="1" ht="18.75" x14ac:dyDescent="0.3">
      <c r="A6" s="14"/>
      <c r="H6" s="13"/>
    </row>
    <row r="7" spans="1:22" s="9" customFormat="1" ht="18.75" x14ac:dyDescent="0.2">
      <c r="A7" s="263" t="s">
        <v>8</v>
      </c>
      <c r="B7" s="263"/>
      <c r="C7" s="263"/>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64" t="s">
        <v>461</v>
      </c>
      <c r="B9" s="264"/>
      <c r="C9" s="264"/>
      <c r="D9" s="8"/>
      <c r="E9" s="8"/>
      <c r="F9" s="8"/>
      <c r="G9" s="8"/>
      <c r="H9" s="8"/>
      <c r="I9" s="11"/>
      <c r="J9" s="11"/>
      <c r="K9" s="11"/>
      <c r="L9" s="11"/>
      <c r="M9" s="11"/>
      <c r="N9" s="11"/>
      <c r="O9" s="11"/>
      <c r="P9" s="11"/>
      <c r="Q9" s="11"/>
      <c r="R9" s="11"/>
      <c r="S9" s="11"/>
      <c r="T9" s="11"/>
      <c r="U9" s="11"/>
      <c r="V9" s="11"/>
    </row>
    <row r="10" spans="1:22" s="9" customFormat="1" ht="18.75" x14ac:dyDescent="0.2">
      <c r="A10" s="260" t="s">
        <v>7</v>
      </c>
      <c r="B10" s="260"/>
      <c r="C10" s="260"/>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64" t="s">
        <v>551</v>
      </c>
      <c r="B12" s="264"/>
      <c r="C12" s="264"/>
      <c r="D12" s="8"/>
      <c r="E12" s="8"/>
      <c r="F12" s="8"/>
      <c r="G12" s="8"/>
      <c r="H12" s="8"/>
      <c r="I12" s="11"/>
      <c r="J12" s="11"/>
      <c r="K12" s="11"/>
      <c r="L12" s="11"/>
      <c r="M12" s="11"/>
      <c r="N12" s="11"/>
      <c r="O12" s="11"/>
      <c r="P12" s="11"/>
      <c r="Q12" s="11"/>
      <c r="R12" s="11"/>
      <c r="S12" s="11"/>
      <c r="T12" s="11"/>
      <c r="U12" s="11"/>
      <c r="V12" s="11"/>
    </row>
    <row r="13" spans="1:22" s="9" customFormat="1" ht="18.75" x14ac:dyDescent="0.2">
      <c r="A13" s="260" t="s">
        <v>6</v>
      </c>
      <c r="B13" s="260"/>
      <c r="C13" s="260"/>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54.75" customHeight="1" x14ac:dyDescent="0.2">
      <c r="A15" s="265" t="s">
        <v>552</v>
      </c>
      <c r="B15" s="265"/>
      <c r="C15" s="265"/>
      <c r="D15" s="8"/>
      <c r="E15" s="8"/>
      <c r="F15" s="8"/>
      <c r="G15" s="8"/>
      <c r="H15" s="8"/>
      <c r="I15" s="8"/>
      <c r="J15" s="8"/>
      <c r="K15" s="8"/>
      <c r="L15" s="8"/>
      <c r="M15" s="8"/>
      <c r="N15" s="8"/>
      <c r="O15" s="8"/>
      <c r="P15" s="8"/>
      <c r="Q15" s="8"/>
      <c r="R15" s="8"/>
      <c r="S15" s="8"/>
      <c r="T15" s="8"/>
      <c r="U15" s="8"/>
      <c r="V15" s="8"/>
    </row>
    <row r="16" spans="1:22" s="3" customFormat="1" ht="15" customHeight="1" x14ac:dyDescent="0.2">
      <c r="A16" s="260" t="s">
        <v>5</v>
      </c>
      <c r="B16" s="260"/>
      <c r="C16" s="26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1" t="s">
        <v>443</v>
      </c>
      <c r="B18" s="262"/>
      <c r="C18" s="26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4</v>
      </c>
      <c r="B20" s="31" t="s">
        <v>66</v>
      </c>
      <c r="C20" s="30" t="s">
        <v>65</v>
      </c>
      <c r="D20" s="6"/>
      <c r="E20" s="6"/>
      <c r="F20" s="6"/>
      <c r="G20" s="6"/>
      <c r="H20" s="6"/>
      <c r="I20" s="4"/>
      <c r="J20" s="4"/>
      <c r="K20" s="4"/>
      <c r="L20" s="4"/>
      <c r="M20" s="4"/>
      <c r="N20" s="4"/>
      <c r="O20" s="4"/>
      <c r="P20" s="4"/>
      <c r="Q20" s="4"/>
      <c r="R20" s="4"/>
      <c r="S20" s="4"/>
    </row>
    <row r="21" spans="1:22" s="3" customFormat="1" ht="16.5" customHeight="1" x14ac:dyDescent="0.2">
      <c r="A21" s="30">
        <v>1</v>
      </c>
      <c r="B21" s="31">
        <v>2</v>
      </c>
      <c r="C21" s="30">
        <v>3</v>
      </c>
      <c r="D21" s="6"/>
      <c r="E21" s="6"/>
      <c r="F21" s="6"/>
      <c r="G21" s="6"/>
      <c r="H21" s="6"/>
      <c r="I21" s="4"/>
      <c r="J21" s="4"/>
      <c r="K21" s="4"/>
      <c r="L21" s="4"/>
      <c r="M21" s="4"/>
      <c r="N21" s="4"/>
      <c r="O21" s="4"/>
      <c r="P21" s="4"/>
      <c r="Q21" s="4"/>
      <c r="R21" s="4"/>
      <c r="S21" s="4"/>
    </row>
    <row r="22" spans="1:22" s="3" customFormat="1" ht="39" customHeight="1" x14ac:dyDescent="0.2">
      <c r="A22" s="23" t="s">
        <v>64</v>
      </c>
      <c r="B22" s="34" t="s">
        <v>294</v>
      </c>
      <c r="C22" s="30" t="s">
        <v>462</v>
      </c>
      <c r="D22" s="6"/>
      <c r="E22" s="6"/>
      <c r="F22" s="6"/>
      <c r="G22" s="6"/>
      <c r="H22" s="6"/>
      <c r="I22" s="4"/>
      <c r="J22" s="4"/>
      <c r="K22" s="4"/>
      <c r="L22" s="4"/>
      <c r="M22" s="4"/>
      <c r="N22" s="4"/>
      <c r="O22" s="4"/>
      <c r="P22" s="4"/>
      <c r="Q22" s="4"/>
      <c r="R22" s="4"/>
      <c r="S22" s="4"/>
    </row>
    <row r="23" spans="1:22" s="3" customFormat="1" ht="41.25" customHeight="1" x14ac:dyDescent="0.2">
      <c r="A23" s="23" t="s">
        <v>62</v>
      </c>
      <c r="B23" s="25" t="s">
        <v>63</v>
      </c>
      <c r="C23" s="30" t="s">
        <v>463</v>
      </c>
      <c r="D23" s="6"/>
      <c r="E23" s="6"/>
      <c r="F23" s="6"/>
      <c r="G23" s="6"/>
      <c r="H23" s="6"/>
      <c r="I23" s="4"/>
      <c r="J23" s="4"/>
      <c r="K23" s="4"/>
      <c r="L23" s="4"/>
      <c r="M23" s="4"/>
      <c r="N23" s="4"/>
      <c r="O23" s="4"/>
      <c r="P23" s="4"/>
      <c r="Q23" s="4"/>
      <c r="R23" s="4"/>
      <c r="S23" s="4"/>
    </row>
    <row r="24" spans="1:22" s="3" customFormat="1" ht="22.5" customHeight="1" x14ac:dyDescent="0.2">
      <c r="A24" s="256"/>
      <c r="B24" s="257"/>
      <c r="C24" s="258"/>
      <c r="D24" s="6"/>
      <c r="E24" s="6"/>
      <c r="F24" s="6"/>
      <c r="G24" s="6"/>
      <c r="H24" s="6"/>
      <c r="I24" s="4"/>
      <c r="J24" s="4"/>
      <c r="K24" s="4"/>
      <c r="L24" s="4"/>
      <c r="M24" s="4"/>
      <c r="N24" s="4"/>
      <c r="O24" s="4"/>
      <c r="P24" s="4"/>
      <c r="Q24" s="4"/>
      <c r="R24" s="4"/>
      <c r="S24" s="4"/>
    </row>
    <row r="25" spans="1:22" s="27" customFormat="1" ht="58.5" customHeight="1" x14ac:dyDescent="0.2">
      <c r="A25" s="23" t="s">
        <v>61</v>
      </c>
      <c r="B25" s="33" t="s">
        <v>391</v>
      </c>
      <c r="C25" s="30" t="s">
        <v>464</v>
      </c>
      <c r="D25" s="29"/>
      <c r="E25" s="29"/>
      <c r="F25" s="29"/>
      <c r="G25" s="29"/>
      <c r="H25" s="28"/>
      <c r="I25" s="28"/>
      <c r="J25" s="28"/>
      <c r="K25" s="28"/>
      <c r="L25" s="28"/>
      <c r="M25" s="28"/>
      <c r="N25" s="28"/>
      <c r="O25" s="28"/>
      <c r="P25" s="28"/>
      <c r="Q25" s="28"/>
      <c r="R25" s="28"/>
    </row>
    <row r="26" spans="1:22" s="27" customFormat="1" ht="42.75" customHeight="1" x14ac:dyDescent="0.2">
      <c r="A26" s="23" t="s">
        <v>60</v>
      </c>
      <c r="B26" s="33" t="s">
        <v>74</v>
      </c>
      <c r="C26" s="30" t="s">
        <v>465</v>
      </c>
      <c r="D26" s="29"/>
      <c r="E26" s="29"/>
      <c r="F26" s="29"/>
      <c r="G26" s="29"/>
      <c r="H26" s="28"/>
      <c r="I26" s="28"/>
      <c r="J26" s="28"/>
      <c r="K26" s="28"/>
      <c r="L26" s="28"/>
      <c r="M26" s="28"/>
      <c r="N26" s="28"/>
      <c r="O26" s="28"/>
      <c r="P26" s="28"/>
      <c r="Q26" s="28"/>
      <c r="R26" s="28"/>
    </row>
    <row r="27" spans="1:22" s="27" customFormat="1" ht="51.75" customHeight="1" x14ac:dyDescent="0.2">
      <c r="A27" s="23" t="s">
        <v>58</v>
      </c>
      <c r="B27" s="33" t="s">
        <v>73</v>
      </c>
      <c r="C27" s="30" t="s">
        <v>568</v>
      </c>
      <c r="D27" s="29"/>
      <c r="E27" s="29"/>
      <c r="F27" s="29"/>
      <c r="G27" s="29"/>
      <c r="H27" s="28"/>
      <c r="I27" s="28"/>
      <c r="J27" s="28"/>
      <c r="K27" s="28"/>
      <c r="L27" s="28"/>
      <c r="M27" s="28"/>
      <c r="N27" s="28"/>
      <c r="O27" s="28"/>
      <c r="P27" s="28"/>
      <c r="Q27" s="28"/>
      <c r="R27" s="28"/>
    </row>
    <row r="28" spans="1:22" s="27" customFormat="1" ht="42.75" customHeight="1" x14ac:dyDescent="0.2">
      <c r="A28" s="23" t="s">
        <v>57</v>
      </c>
      <c r="B28" s="33" t="s">
        <v>392</v>
      </c>
      <c r="C28" s="30" t="s">
        <v>466</v>
      </c>
      <c r="D28" s="29"/>
      <c r="E28" s="29"/>
      <c r="F28" s="29"/>
      <c r="G28" s="29"/>
      <c r="H28" s="28"/>
      <c r="I28" s="28"/>
      <c r="J28" s="28"/>
      <c r="K28" s="28"/>
      <c r="L28" s="28"/>
      <c r="M28" s="28"/>
      <c r="N28" s="28"/>
      <c r="O28" s="28"/>
      <c r="P28" s="28"/>
      <c r="Q28" s="28"/>
      <c r="R28" s="28"/>
    </row>
    <row r="29" spans="1:22" s="27" customFormat="1" ht="51.75" customHeight="1" x14ac:dyDescent="0.2">
      <c r="A29" s="23" t="s">
        <v>55</v>
      </c>
      <c r="B29" s="33" t="s">
        <v>393</v>
      </c>
      <c r="C29" s="30" t="s">
        <v>466</v>
      </c>
      <c r="D29" s="29"/>
      <c r="E29" s="29"/>
      <c r="F29" s="29"/>
      <c r="G29" s="29"/>
      <c r="H29" s="28"/>
      <c r="I29" s="28"/>
      <c r="J29" s="28"/>
      <c r="K29" s="28"/>
      <c r="L29" s="28"/>
      <c r="M29" s="28"/>
      <c r="N29" s="28"/>
      <c r="O29" s="28"/>
      <c r="P29" s="28"/>
      <c r="Q29" s="28"/>
      <c r="R29" s="28"/>
    </row>
    <row r="30" spans="1:22" s="27" customFormat="1" ht="51.75" customHeight="1" x14ac:dyDescent="0.2">
      <c r="A30" s="23" t="s">
        <v>53</v>
      </c>
      <c r="B30" s="33" t="s">
        <v>394</v>
      </c>
      <c r="C30" s="30" t="s">
        <v>466</v>
      </c>
      <c r="D30" s="29"/>
      <c r="E30" s="29"/>
      <c r="F30" s="29"/>
      <c r="G30" s="29"/>
      <c r="H30" s="28"/>
      <c r="I30" s="28"/>
      <c r="J30" s="28"/>
      <c r="K30" s="28"/>
      <c r="L30" s="28"/>
      <c r="M30" s="28"/>
      <c r="N30" s="28"/>
      <c r="O30" s="28"/>
      <c r="P30" s="28"/>
      <c r="Q30" s="28"/>
      <c r="R30" s="28"/>
    </row>
    <row r="31" spans="1:22" s="27" customFormat="1" ht="51.75" customHeight="1" x14ac:dyDescent="0.2">
      <c r="A31" s="23" t="s">
        <v>72</v>
      </c>
      <c r="B31" s="33" t="s">
        <v>395</v>
      </c>
      <c r="C31" s="30" t="s">
        <v>466</v>
      </c>
      <c r="D31" s="29"/>
      <c r="E31" s="29"/>
      <c r="F31" s="29"/>
      <c r="G31" s="29"/>
      <c r="H31" s="28"/>
      <c r="I31" s="28"/>
      <c r="J31" s="28"/>
      <c r="K31" s="28"/>
      <c r="L31" s="28"/>
      <c r="M31" s="28"/>
      <c r="N31" s="28"/>
      <c r="O31" s="28"/>
      <c r="P31" s="28"/>
      <c r="Q31" s="28"/>
      <c r="R31" s="28"/>
    </row>
    <row r="32" spans="1:22" s="27" customFormat="1" ht="51.75" customHeight="1" x14ac:dyDescent="0.2">
      <c r="A32" s="23" t="s">
        <v>70</v>
      </c>
      <c r="B32" s="33" t="s">
        <v>396</v>
      </c>
      <c r="C32" s="30" t="s">
        <v>466</v>
      </c>
      <c r="D32" s="29"/>
      <c r="E32" s="29"/>
      <c r="F32" s="29"/>
      <c r="G32" s="29"/>
      <c r="H32" s="28"/>
      <c r="I32" s="28"/>
      <c r="J32" s="28"/>
      <c r="K32" s="28"/>
      <c r="L32" s="28"/>
      <c r="M32" s="28"/>
      <c r="N32" s="28"/>
      <c r="O32" s="28"/>
      <c r="P32" s="28"/>
      <c r="Q32" s="28"/>
      <c r="R32" s="28"/>
    </row>
    <row r="33" spans="1:18" s="27" customFormat="1" ht="101.25" customHeight="1" x14ac:dyDescent="0.2">
      <c r="A33" s="23" t="s">
        <v>69</v>
      </c>
      <c r="B33" s="33" t="s">
        <v>397</v>
      </c>
      <c r="C33" s="30" t="s">
        <v>467</v>
      </c>
      <c r="D33" s="29"/>
      <c r="E33" s="29"/>
      <c r="F33" s="29"/>
      <c r="G33" s="29"/>
      <c r="H33" s="28"/>
      <c r="I33" s="28"/>
      <c r="J33" s="28"/>
      <c r="K33" s="28"/>
      <c r="L33" s="28"/>
      <c r="M33" s="28"/>
      <c r="N33" s="28"/>
      <c r="O33" s="28"/>
      <c r="P33" s="28"/>
      <c r="Q33" s="28"/>
      <c r="R33" s="28"/>
    </row>
    <row r="34" spans="1:18" ht="111" customHeight="1" x14ac:dyDescent="0.25">
      <c r="A34" s="23" t="s">
        <v>413</v>
      </c>
      <c r="B34" s="33" t="s">
        <v>398</v>
      </c>
      <c r="C34" s="30" t="s">
        <v>466</v>
      </c>
    </row>
    <row r="35" spans="1:18" ht="58.5" customHeight="1" x14ac:dyDescent="0.25">
      <c r="A35" s="23" t="s">
        <v>401</v>
      </c>
      <c r="B35" s="33" t="s">
        <v>71</v>
      </c>
      <c r="C35" s="30" t="s">
        <v>466</v>
      </c>
    </row>
    <row r="36" spans="1:18" ht="51.75" customHeight="1" x14ac:dyDescent="0.25">
      <c r="A36" s="23" t="s">
        <v>414</v>
      </c>
      <c r="B36" s="33" t="s">
        <v>399</v>
      </c>
      <c r="C36" s="30" t="s">
        <v>466</v>
      </c>
    </row>
    <row r="37" spans="1:18" ht="43.5" customHeight="1" x14ac:dyDescent="0.25">
      <c r="A37" s="23" t="s">
        <v>402</v>
      </c>
      <c r="B37" s="33" t="s">
        <v>400</v>
      </c>
      <c r="C37" s="30" t="s">
        <v>466</v>
      </c>
    </row>
    <row r="38" spans="1:18" ht="43.5" customHeight="1" x14ac:dyDescent="0.25">
      <c r="A38" s="23" t="s">
        <v>415</v>
      </c>
      <c r="B38" s="33" t="s">
        <v>236</v>
      </c>
      <c r="C38" s="30" t="s">
        <v>466</v>
      </c>
    </row>
    <row r="39" spans="1:18" ht="23.25" customHeight="1" x14ac:dyDescent="0.25">
      <c r="A39" s="256"/>
      <c r="B39" s="257"/>
      <c r="C39" s="258"/>
    </row>
    <row r="40" spans="1:18" ht="63" x14ac:dyDescent="0.25">
      <c r="A40" s="23" t="s">
        <v>403</v>
      </c>
      <c r="B40" s="33" t="s">
        <v>456</v>
      </c>
      <c r="C40" s="30" t="s">
        <v>553</v>
      </c>
    </row>
    <row r="41" spans="1:18" ht="105.75" customHeight="1" x14ac:dyDescent="0.25">
      <c r="A41" s="23" t="s">
        <v>416</v>
      </c>
      <c r="B41" s="33" t="s">
        <v>438</v>
      </c>
      <c r="C41" s="30" t="s">
        <v>468</v>
      </c>
    </row>
    <row r="42" spans="1:18" ht="83.25" customHeight="1" x14ac:dyDescent="0.25">
      <c r="A42" s="23" t="s">
        <v>404</v>
      </c>
      <c r="B42" s="33" t="s">
        <v>453</v>
      </c>
      <c r="C42" s="30" t="s">
        <v>468</v>
      </c>
    </row>
    <row r="43" spans="1:18" ht="186" customHeight="1" x14ac:dyDescent="0.25">
      <c r="A43" s="23" t="s">
        <v>419</v>
      </c>
      <c r="B43" s="33" t="s">
        <v>420</v>
      </c>
      <c r="C43" s="30" t="s">
        <v>468</v>
      </c>
    </row>
    <row r="44" spans="1:18" ht="111" customHeight="1" x14ac:dyDescent="0.25">
      <c r="A44" s="23" t="s">
        <v>405</v>
      </c>
      <c r="B44" s="33" t="s">
        <v>444</v>
      </c>
      <c r="C44" s="30" t="s">
        <v>468</v>
      </c>
    </row>
    <row r="45" spans="1:18" ht="120" customHeight="1" x14ac:dyDescent="0.25">
      <c r="A45" s="23" t="s">
        <v>439</v>
      </c>
      <c r="B45" s="33" t="s">
        <v>445</v>
      </c>
      <c r="C45" s="30" t="s">
        <v>468</v>
      </c>
    </row>
    <row r="46" spans="1:18" ht="101.25" customHeight="1" x14ac:dyDescent="0.25">
      <c r="A46" s="23" t="s">
        <v>406</v>
      </c>
      <c r="B46" s="33" t="s">
        <v>446</v>
      </c>
      <c r="C46" s="31" t="s">
        <v>468</v>
      </c>
    </row>
    <row r="47" spans="1:18" ht="18.75" customHeight="1" x14ac:dyDescent="0.25">
      <c r="A47" s="256"/>
      <c r="B47" s="257"/>
      <c r="C47" s="257"/>
    </row>
    <row r="48" spans="1:18" ht="75.75" customHeight="1" x14ac:dyDescent="0.25">
      <c r="A48" s="23" t="s">
        <v>440</v>
      </c>
      <c r="B48" s="33" t="s">
        <v>454</v>
      </c>
      <c r="C48" s="162">
        <v>26.812000000000001</v>
      </c>
      <c r="D48" s="147"/>
    </row>
    <row r="49" spans="1:4" ht="71.25" customHeight="1" x14ac:dyDescent="0.25">
      <c r="A49" s="23" t="s">
        <v>407</v>
      </c>
      <c r="B49" s="33" t="s">
        <v>455</v>
      </c>
      <c r="C49" s="162">
        <v>22.103999999999999</v>
      </c>
      <c r="D49" s="14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G1" zoomScale="55" zoomScaleSheetLayoutView="55"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2" t="s">
        <v>68</v>
      </c>
    </row>
    <row r="2" spans="1:28" s="9" customFormat="1" ht="18.75" customHeight="1" x14ac:dyDescent="0.3">
      <c r="A2" s="15"/>
      <c r="S2" s="13" t="s">
        <v>9</v>
      </c>
    </row>
    <row r="3" spans="1:28" s="9" customFormat="1" ht="18.75" x14ac:dyDescent="0.3">
      <c r="S3" s="13" t="s">
        <v>67</v>
      </c>
    </row>
    <row r="4" spans="1:28" s="9" customFormat="1" ht="18.75" customHeight="1" x14ac:dyDescent="0.2">
      <c r="A4" s="259" t="str">
        <f>'1. паспорт местоположение'!A5:C5</f>
        <v>Год раскрытия информации: 2026 год</v>
      </c>
      <c r="B4" s="259"/>
      <c r="C4" s="259"/>
      <c r="D4" s="259"/>
      <c r="E4" s="259"/>
      <c r="F4" s="259"/>
      <c r="G4" s="259"/>
      <c r="H4" s="259"/>
      <c r="I4" s="259"/>
      <c r="J4" s="259"/>
      <c r="K4" s="259"/>
      <c r="L4" s="259"/>
      <c r="M4" s="259"/>
      <c r="N4" s="259"/>
      <c r="O4" s="259"/>
      <c r="P4" s="259"/>
      <c r="Q4" s="259"/>
      <c r="R4" s="259"/>
      <c r="S4" s="259"/>
    </row>
    <row r="5" spans="1:28" s="9" customFormat="1" ht="15.75" x14ac:dyDescent="0.2">
      <c r="A5" s="14"/>
    </row>
    <row r="6" spans="1:28" s="9" customFormat="1" ht="18.75" x14ac:dyDescent="0.2">
      <c r="A6" s="263" t="s">
        <v>8</v>
      </c>
      <c r="B6" s="263"/>
      <c r="C6" s="263"/>
      <c r="D6" s="263"/>
      <c r="E6" s="263"/>
      <c r="F6" s="263"/>
      <c r="G6" s="263"/>
      <c r="H6" s="263"/>
      <c r="I6" s="263"/>
      <c r="J6" s="263"/>
      <c r="K6" s="263"/>
      <c r="L6" s="263"/>
      <c r="M6" s="263"/>
      <c r="N6" s="263"/>
      <c r="O6" s="263"/>
      <c r="P6" s="263"/>
      <c r="Q6" s="263"/>
      <c r="R6" s="263"/>
      <c r="S6" s="263"/>
      <c r="T6" s="11"/>
      <c r="U6" s="11"/>
      <c r="V6" s="11"/>
      <c r="W6" s="11"/>
      <c r="X6" s="11"/>
      <c r="Y6" s="11"/>
      <c r="Z6" s="11"/>
      <c r="AA6" s="11"/>
      <c r="AB6" s="11"/>
    </row>
    <row r="7" spans="1:28" s="9" customFormat="1" ht="18.75" x14ac:dyDescent="0.2">
      <c r="A7" s="263"/>
      <c r="B7" s="263"/>
      <c r="C7" s="263"/>
      <c r="D7" s="263"/>
      <c r="E7" s="263"/>
      <c r="F7" s="263"/>
      <c r="G7" s="263"/>
      <c r="H7" s="263"/>
      <c r="I7" s="263"/>
      <c r="J7" s="263"/>
      <c r="K7" s="263"/>
      <c r="L7" s="263"/>
      <c r="M7" s="263"/>
      <c r="N7" s="263"/>
      <c r="O7" s="263"/>
      <c r="P7" s="263"/>
      <c r="Q7" s="263"/>
      <c r="R7" s="263"/>
      <c r="S7" s="263"/>
      <c r="T7" s="11"/>
      <c r="U7" s="11"/>
      <c r="V7" s="11"/>
      <c r="W7" s="11"/>
      <c r="X7" s="11"/>
      <c r="Y7" s="11"/>
      <c r="Z7" s="11"/>
      <c r="AA7" s="11"/>
      <c r="AB7" s="11"/>
    </row>
    <row r="8" spans="1:28" s="9" customFormat="1" ht="18.75" x14ac:dyDescent="0.2">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11"/>
      <c r="U8" s="11"/>
      <c r="V8" s="11"/>
      <c r="W8" s="11"/>
      <c r="X8" s="11"/>
      <c r="Y8" s="11"/>
      <c r="Z8" s="11"/>
      <c r="AA8" s="11"/>
      <c r="AB8" s="11"/>
    </row>
    <row r="9" spans="1:28" s="9" customFormat="1" ht="18.75" x14ac:dyDescent="0.2">
      <c r="A9" s="260" t="s">
        <v>7</v>
      </c>
      <c r="B9" s="260"/>
      <c r="C9" s="260"/>
      <c r="D9" s="260"/>
      <c r="E9" s="260"/>
      <c r="F9" s="260"/>
      <c r="G9" s="260"/>
      <c r="H9" s="260"/>
      <c r="I9" s="260"/>
      <c r="J9" s="260"/>
      <c r="K9" s="260"/>
      <c r="L9" s="260"/>
      <c r="M9" s="260"/>
      <c r="N9" s="260"/>
      <c r="O9" s="260"/>
      <c r="P9" s="260"/>
      <c r="Q9" s="260"/>
      <c r="R9" s="260"/>
      <c r="S9" s="260"/>
      <c r="T9" s="11"/>
      <c r="U9" s="11"/>
      <c r="V9" s="11"/>
      <c r="W9" s="11"/>
      <c r="X9" s="11"/>
      <c r="Y9" s="11"/>
      <c r="Z9" s="11"/>
      <c r="AA9" s="11"/>
      <c r="AB9" s="11"/>
    </row>
    <row r="10" spans="1:28" s="9" customFormat="1" ht="18.75" x14ac:dyDescent="0.2">
      <c r="A10" s="263"/>
      <c r="B10" s="263"/>
      <c r="C10" s="263"/>
      <c r="D10" s="263"/>
      <c r="E10" s="263"/>
      <c r="F10" s="263"/>
      <c r="G10" s="263"/>
      <c r="H10" s="263"/>
      <c r="I10" s="263"/>
      <c r="J10" s="263"/>
      <c r="K10" s="263"/>
      <c r="L10" s="263"/>
      <c r="M10" s="263"/>
      <c r="N10" s="263"/>
      <c r="O10" s="263"/>
      <c r="P10" s="263"/>
      <c r="Q10" s="263"/>
      <c r="R10" s="263"/>
      <c r="S10" s="263"/>
      <c r="T10" s="11"/>
      <c r="U10" s="11"/>
      <c r="V10" s="11"/>
      <c r="W10" s="11"/>
      <c r="X10" s="11"/>
      <c r="Y10" s="11"/>
      <c r="Z10" s="11"/>
      <c r="AA10" s="11"/>
      <c r="AB10" s="11"/>
    </row>
    <row r="11" spans="1:28" s="9" customFormat="1" ht="18.75" x14ac:dyDescent="0.2">
      <c r="A11" s="267" t="str">
        <f>'1. паспорт местоположение'!A12:C12</f>
        <v>Q_PO1100.0016</v>
      </c>
      <c r="B11" s="267"/>
      <c r="C11" s="267"/>
      <c r="D11" s="267"/>
      <c r="E11" s="267"/>
      <c r="F11" s="267"/>
      <c r="G11" s="267"/>
      <c r="H11" s="267"/>
      <c r="I11" s="267"/>
      <c r="J11" s="267"/>
      <c r="K11" s="267"/>
      <c r="L11" s="267"/>
      <c r="M11" s="267"/>
      <c r="N11" s="267"/>
      <c r="O11" s="267"/>
      <c r="P11" s="267"/>
      <c r="Q11" s="267"/>
      <c r="R11" s="267"/>
      <c r="S11" s="267"/>
      <c r="T11" s="11"/>
      <c r="U11" s="11"/>
      <c r="V11" s="11"/>
      <c r="W11" s="11"/>
      <c r="X11" s="11"/>
      <c r="Y11" s="11"/>
      <c r="Z11" s="11"/>
      <c r="AA11" s="11"/>
      <c r="AB11" s="11"/>
    </row>
    <row r="12" spans="1:28" s="9" customFormat="1" ht="18.75" x14ac:dyDescent="0.2">
      <c r="A12" s="260" t="s">
        <v>6</v>
      </c>
      <c r="B12" s="260"/>
      <c r="C12" s="260"/>
      <c r="D12" s="260"/>
      <c r="E12" s="260"/>
      <c r="F12" s="260"/>
      <c r="G12" s="260"/>
      <c r="H12" s="260"/>
      <c r="I12" s="260"/>
      <c r="J12" s="260"/>
      <c r="K12" s="260"/>
      <c r="L12" s="260"/>
      <c r="M12" s="260"/>
      <c r="N12" s="260"/>
      <c r="O12" s="260"/>
      <c r="P12" s="260"/>
      <c r="Q12" s="260"/>
      <c r="R12" s="260"/>
      <c r="S12" s="260"/>
      <c r="T12" s="11"/>
      <c r="U12" s="11"/>
      <c r="V12" s="11"/>
      <c r="W12" s="11"/>
      <c r="X12" s="11"/>
      <c r="Y12" s="11"/>
      <c r="Z12" s="11"/>
      <c r="AA12" s="11"/>
      <c r="AB12" s="11"/>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4"/>
      <c r="U13" s="4"/>
      <c r="V13" s="4"/>
      <c r="W13" s="4"/>
      <c r="X13" s="4"/>
      <c r="Y13" s="4"/>
      <c r="Z13" s="4"/>
      <c r="AA13" s="4"/>
      <c r="AB13" s="4"/>
    </row>
    <row r="14" spans="1:28" s="3" customFormat="1" ht="36.75" customHeight="1" x14ac:dyDescent="0.2">
      <c r="A14" s="272" t="str">
        <f>'1. паспорт местоположение'!A15:C15</f>
        <v>Приобретение электросетевого имущества, принадлежащего ООО «Элек» (ВЛ 10/6 кВ общей протяжённостью 0,24 км, ВЛ 0,4 кВ общей протяжённостью 10,879 км, КЛ 10/6 кВ общей протяжённостью 0,445 км, КЛ 0,4 кВ общей протяжённостью 1,776 км, однотрансформаторные подстанции в кол-ве 4 шт., общей мощностью 1,305 МВА, двухтрансформаторные подстанции в кол-ве 1 шт., общей мощностью 2,0 МВА, КРУН - 2 шт.)</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60" t="s">
        <v>5</v>
      </c>
      <c r="B15" s="260"/>
      <c r="C15" s="260"/>
      <c r="D15" s="260"/>
      <c r="E15" s="260"/>
      <c r="F15" s="260"/>
      <c r="G15" s="260"/>
      <c r="H15" s="260"/>
      <c r="I15" s="260"/>
      <c r="J15" s="260"/>
      <c r="K15" s="260"/>
      <c r="L15" s="260"/>
      <c r="M15" s="260"/>
      <c r="N15" s="260"/>
      <c r="O15" s="260"/>
      <c r="P15" s="260"/>
      <c r="Q15" s="260"/>
      <c r="R15" s="260"/>
      <c r="S15" s="260"/>
      <c r="T15" s="6"/>
      <c r="U15" s="6"/>
      <c r="V15" s="6"/>
      <c r="W15" s="6"/>
      <c r="X15" s="6"/>
      <c r="Y15" s="6"/>
      <c r="Z15" s="6"/>
      <c r="AA15" s="6"/>
      <c r="AB15" s="6"/>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61" t="s">
        <v>418</v>
      </c>
      <c r="B17" s="261"/>
      <c r="C17" s="261"/>
      <c r="D17" s="261"/>
      <c r="E17" s="261"/>
      <c r="F17" s="261"/>
      <c r="G17" s="261"/>
      <c r="H17" s="261"/>
      <c r="I17" s="261"/>
      <c r="J17" s="261"/>
      <c r="K17" s="261"/>
      <c r="L17" s="261"/>
      <c r="M17" s="261"/>
      <c r="N17" s="261"/>
      <c r="O17" s="261"/>
      <c r="P17" s="261"/>
      <c r="Q17" s="261"/>
      <c r="R17" s="261"/>
      <c r="S17" s="261"/>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66" t="s">
        <v>4</v>
      </c>
      <c r="B19" s="266" t="s">
        <v>107</v>
      </c>
      <c r="C19" s="268" t="s">
        <v>311</v>
      </c>
      <c r="D19" s="266" t="s">
        <v>310</v>
      </c>
      <c r="E19" s="266" t="s">
        <v>106</v>
      </c>
      <c r="F19" s="266" t="s">
        <v>105</v>
      </c>
      <c r="G19" s="266" t="s">
        <v>306</v>
      </c>
      <c r="H19" s="266" t="s">
        <v>104</v>
      </c>
      <c r="I19" s="266" t="s">
        <v>103</v>
      </c>
      <c r="J19" s="266" t="s">
        <v>102</v>
      </c>
      <c r="K19" s="266" t="s">
        <v>101</v>
      </c>
      <c r="L19" s="266" t="s">
        <v>100</v>
      </c>
      <c r="M19" s="266" t="s">
        <v>99</v>
      </c>
      <c r="N19" s="266" t="s">
        <v>98</v>
      </c>
      <c r="O19" s="266" t="s">
        <v>97</v>
      </c>
      <c r="P19" s="266" t="s">
        <v>96</v>
      </c>
      <c r="Q19" s="266" t="s">
        <v>309</v>
      </c>
      <c r="R19" s="266"/>
      <c r="S19" s="270" t="s">
        <v>410</v>
      </c>
      <c r="T19" s="4"/>
      <c r="U19" s="4"/>
      <c r="V19" s="4"/>
      <c r="W19" s="4"/>
      <c r="X19" s="4"/>
      <c r="Y19" s="4"/>
    </row>
    <row r="20" spans="1:28" s="3" customFormat="1" ht="180.75" customHeight="1" x14ac:dyDescent="0.2">
      <c r="A20" s="266"/>
      <c r="B20" s="266"/>
      <c r="C20" s="269"/>
      <c r="D20" s="266"/>
      <c r="E20" s="266"/>
      <c r="F20" s="266"/>
      <c r="G20" s="266"/>
      <c r="H20" s="266"/>
      <c r="I20" s="266"/>
      <c r="J20" s="266"/>
      <c r="K20" s="266"/>
      <c r="L20" s="266"/>
      <c r="M20" s="266"/>
      <c r="N20" s="266"/>
      <c r="O20" s="266"/>
      <c r="P20" s="266"/>
      <c r="Q20" s="35" t="s">
        <v>307</v>
      </c>
      <c r="R20" s="36" t="s">
        <v>308</v>
      </c>
      <c r="S20" s="270"/>
      <c r="T20" s="4"/>
      <c r="U20" s="4"/>
      <c r="V20" s="4"/>
      <c r="W20" s="4"/>
      <c r="X20" s="4"/>
      <c r="Y20" s="4"/>
    </row>
    <row r="21" spans="1:28" s="3" customFormat="1" ht="18.75" x14ac:dyDescent="0.2">
      <c r="A21" s="35">
        <v>1</v>
      </c>
      <c r="B21" s="39">
        <v>2</v>
      </c>
      <c r="C21" s="35">
        <v>3</v>
      </c>
      <c r="D21" s="39">
        <v>4</v>
      </c>
      <c r="E21" s="35">
        <v>5</v>
      </c>
      <c r="F21" s="39">
        <v>6</v>
      </c>
      <c r="G21" s="35">
        <v>7</v>
      </c>
      <c r="H21" s="39">
        <v>8</v>
      </c>
      <c r="I21" s="35">
        <v>9</v>
      </c>
      <c r="J21" s="39">
        <v>10</v>
      </c>
      <c r="K21" s="35">
        <v>11</v>
      </c>
      <c r="L21" s="39">
        <v>12</v>
      </c>
      <c r="M21" s="35">
        <v>13</v>
      </c>
      <c r="N21" s="39">
        <v>14</v>
      </c>
      <c r="O21" s="35">
        <v>15</v>
      </c>
      <c r="P21" s="39">
        <v>16</v>
      </c>
      <c r="Q21" s="35">
        <v>17</v>
      </c>
      <c r="R21" s="39">
        <v>18</v>
      </c>
      <c r="S21" s="35">
        <v>19</v>
      </c>
      <c r="T21" s="4"/>
      <c r="U21" s="4"/>
      <c r="V21" s="4"/>
      <c r="W21" s="4"/>
      <c r="X21" s="4"/>
      <c r="Y21" s="4"/>
    </row>
    <row r="22" spans="1:28" s="3" customFormat="1" ht="32.25" customHeight="1" x14ac:dyDescent="0.2">
      <c r="A22" s="35"/>
      <c r="B22" s="39" t="s">
        <v>95</v>
      </c>
      <c r="C22" s="39"/>
      <c r="D22" s="39"/>
      <c r="E22" s="39" t="s">
        <v>94</v>
      </c>
      <c r="F22" s="39" t="s">
        <v>93</v>
      </c>
      <c r="G22" s="39" t="s">
        <v>411</v>
      </c>
      <c r="H22" s="39"/>
      <c r="I22" s="39"/>
      <c r="J22" s="39"/>
      <c r="K22" s="39"/>
      <c r="L22" s="39"/>
      <c r="M22" s="39"/>
      <c r="N22" s="39"/>
      <c r="O22" s="39"/>
      <c r="P22" s="39"/>
      <c r="Q22" s="31"/>
      <c r="R22" s="5"/>
      <c r="S22" s="5"/>
      <c r="T22" s="4"/>
      <c r="U22" s="4"/>
      <c r="V22" s="4"/>
      <c r="W22" s="4"/>
      <c r="X22" s="4"/>
      <c r="Y22" s="4"/>
    </row>
    <row r="23" spans="1:28" s="3" customFormat="1" ht="18.75" x14ac:dyDescent="0.2">
      <c r="A23" s="35"/>
      <c r="B23" s="39" t="s">
        <v>95</v>
      </c>
      <c r="C23" s="39"/>
      <c r="D23" s="39"/>
      <c r="E23" s="39" t="s">
        <v>94</v>
      </c>
      <c r="F23" s="39" t="s">
        <v>93</v>
      </c>
      <c r="G23" s="39" t="s">
        <v>92</v>
      </c>
      <c r="H23" s="26"/>
      <c r="I23" s="26"/>
      <c r="J23" s="26"/>
      <c r="K23" s="26"/>
      <c r="L23" s="26"/>
      <c r="M23" s="26"/>
      <c r="N23" s="26"/>
      <c r="O23" s="26"/>
      <c r="P23" s="26"/>
      <c r="Q23" s="26"/>
      <c r="R23" s="5"/>
      <c r="S23" s="5"/>
      <c r="T23" s="4"/>
      <c r="U23" s="4"/>
      <c r="V23" s="4"/>
      <c r="W23" s="4"/>
    </row>
    <row r="24" spans="1:28" s="3" customFormat="1" ht="18.75" x14ac:dyDescent="0.2">
      <c r="A24" s="35"/>
      <c r="B24" s="39" t="s">
        <v>95</v>
      </c>
      <c r="C24" s="39"/>
      <c r="D24" s="39"/>
      <c r="E24" s="39" t="s">
        <v>94</v>
      </c>
      <c r="F24" s="39" t="s">
        <v>93</v>
      </c>
      <c r="G24" s="39" t="s">
        <v>88</v>
      </c>
      <c r="H24" s="26"/>
      <c r="I24" s="26"/>
      <c r="J24" s="26"/>
      <c r="K24" s="26"/>
      <c r="L24" s="26"/>
      <c r="M24" s="26"/>
      <c r="N24" s="26"/>
      <c r="O24" s="26"/>
      <c r="P24" s="26"/>
      <c r="Q24" s="26"/>
      <c r="R24" s="5"/>
      <c r="S24" s="5"/>
      <c r="T24" s="4"/>
      <c r="U24" s="4"/>
      <c r="V24" s="4"/>
      <c r="W24" s="4"/>
    </row>
    <row r="25" spans="1:28" s="3" customFormat="1" ht="31.5" x14ac:dyDescent="0.2">
      <c r="A25" s="23"/>
      <c r="B25" s="39" t="s">
        <v>91</v>
      </c>
      <c r="C25" s="39"/>
      <c r="D25" s="39"/>
      <c r="E25" s="39" t="s">
        <v>90</v>
      </c>
      <c r="F25" s="39" t="s">
        <v>89</v>
      </c>
      <c r="G25" s="39" t="s">
        <v>412</v>
      </c>
      <c r="H25" s="26"/>
      <c r="I25" s="26"/>
      <c r="J25" s="26"/>
      <c r="K25" s="26"/>
      <c r="L25" s="26"/>
      <c r="M25" s="26"/>
      <c r="N25" s="26"/>
      <c r="O25" s="26"/>
      <c r="P25" s="26"/>
      <c r="Q25" s="26"/>
      <c r="R25" s="5"/>
      <c r="S25" s="5"/>
      <c r="T25" s="4"/>
      <c r="U25" s="4"/>
      <c r="V25" s="4"/>
      <c r="W25" s="4"/>
    </row>
    <row r="26" spans="1:28" s="3" customFormat="1" ht="18.75" x14ac:dyDescent="0.2">
      <c r="A26" s="23"/>
      <c r="B26" s="39" t="s">
        <v>91</v>
      </c>
      <c r="C26" s="39"/>
      <c r="D26" s="39"/>
      <c r="E26" s="39" t="s">
        <v>90</v>
      </c>
      <c r="F26" s="39" t="s">
        <v>89</v>
      </c>
      <c r="G26" s="39" t="s">
        <v>92</v>
      </c>
      <c r="H26" s="26"/>
      <c r="I26" s="26"/>
      <c r="J26" s="26"/>
      <c r="K26" s="26"/>
      <c r="L26" s="26"/>
      <c r="M26" s="26"/>
      <c r="N26" s="26"/>
      <c r="O26" s="26"/>
      <c r="P26" s="26"/>
      <c r="Q26" s="26"/>
      <c r="R26" s="5"/>
      <c r="S26" s="5"/>
      <c r="T26" s="4"/>
      <c r="U26" s="4"/>
      <c r="V26" s="4"/>
      <c r="W26" s="4"/>
    </row>
    <row r="27" spans="1:28" s="3" customFormat="1" ht="18.75" x14ac:dyDescent="0.2">
      <c r="A27" s="23"/>
      <c r="B27" s="39" t="s">
        <v>91</v>
      </c>
      <c r="C27" s="39"/>
      <c r="D27" s="39"/>
      <c r="E27" s="39" t="s">
        <v>90</v>
      </c>
      <c r="F27" s="39" t="s">
        <v>89</v>
      </c>
      <c r="G27" s="39" t="s">
        <v>88</v>
      </c>
      <c r="H27" s="26"/>
      <c r="I27" s="26"/>
      <c r="J27" s="26"/>
      <c r="K27" s="26"/>
      <c r="L27" s="26"/>
      <c r="M27" s="26"/>
      <c r="N27" s="26"/>
      <c r="O27" s="26"/>
      <c r="P27" s="26"/>
      <c r="Q27" s="26"/>
      <c r="R27" s="5"/>
      <c r="S27" s="5"/>
      <c r="T27" s="4"/>
      <c r="U27" s="4"/>
      <c r="V27" s="4"/>
      <c r="W27" s="4"/>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5"/>
      <c r="T28" s="4"/>
      <c r="U28" s="4"/>
      <c r="V28" s="4"/>
      <c r="W28" s="4"/>
    </row>
    <row r="29" spans="1:28" ht="20.25" customHeight="1" x14ac:dyDescent="0.25">
      <c r="A29" s="84"/>
      <c r="B29" s="39" t="s">
        <v>304</v>
      </c>
      <c r="C29" s="39"/>
      <c r="D29" s="39"/>
      <c r="E29" s="84" t="s">
        <v>305</v>
      </c>
      <c r="F29" s="84" t="s">
        <v>305</v>
      </c>
      <c r="G29" s="84" t="s">
        <v>305</v>
      </c>
      <c r="H29" s="84"/>
      <c r="I29" s="84"/>
      <c r="J29" s="84"/>
      <c r="K29" s="84"/>
      <c r="L29" s="84"/>
      <c r="M29" s="84"/>
      <c r="N29" s="84"/>
      <c r="O29" s="84"/>
      <c r="P29" s="84"/>
      <c r="Q29" s="85"/>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4" zoomScale="60" zoomScaleNormal="60" workbookViewId="0">
      <selection activeCell="A16" sqref="A16:T16"/>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2" t="s">
        <v>68</v>
      </c>
    </row>
    <row r="3" spans="1:20" s="9" customFormat="1" ht="18.75" customHeight="1" x14ac:dyDescent="0.3">
      <c r="A3" s="15"/>
      <c r="T3" s="13" t="s">
        <v>9</v>
      </c>
    </row>
    <row r="4" spans="1:20" s="9" customFormat="1" ht="18.75" customHeight="1" x14ac:dyDescent="0.3">
      <c r="A4" s="15"/>
      <c r="T4" s="13" t="s">
        <v>67</v>
      </c>
    </row>
    <row r="5" spans="1:20" s="9" customFormat="1" ht="18.75" customHeight="1" x14ac:dyDescent="0.3">
      <c r="A5" s="15"/>
      <c r="T5" s="13"/>
    </row>
    <row r="6" spans="1:20" s="9" customFormat="1" x14ac:dyDescent="0.2">
      <c r="A6" s="259" t="str">
        <f>'1. паспорт местоположение'!A5:C5</f>
        <v>Год раскрытия информации: 2026 год</v>
      </c>
      <c r="B6" s="259"/>
      <c r="C6" s="259"/>
      <c r="D6" s="259"/>
      <c r="E6" s="259"/>
      <c r="F6" s="259"/>
      <c r="G6" s="259"/>
      <c r="H6" s="259"/>
      <c r="I6" s="259"/>
      <c r="J6" s="259"/>
      <c r="K6" s="259"/>
      <c r="L6" s="259"/>
      <c r="M6" s="259"/>
      <c r="N6" s="259"/>
      <c r="O6" s="259"/>
      <c r="P6" s="259"/>
      <c r="Q6" s="259"/>
      <c r="R6" s="259"/>
      <c r="S6" s="259"/>
      <c r="T6" s="259"/>
    </row>
    <row r="7" spans="1:20" s="9" customFormat="1" x14ac:dyDescent="0.2">
      <c r="A7" s="14"/>
    </row>
    <row r="8" spans="1:20" s="9" customFormat="1" ht="18.75" x14ac:dyDescent="0.2">
      <c r="A8" s="263" t="s">
        <v>8</v>
      </c>
      <c r="B8" s="263"/>
      <c r="C8" s="263"/>
      <c r="D8" s="263"/>
      <c r="E8" s="263"/>
      <c r="F8" s="263"/>
      <c r="G8" s="263"/>
      <c r="H8" s="263"/>
      <c r="I8" s="263"/>
      <c r="J8" s="263"/>
      <c r="K8" s="263"/>
      <c r="L8" s="263"/>
      <c r="M8" s="263"/>
      <c r="N8" s="263"/>
      <c r="O8" s="263"/>
      <c r="P8" s="263"/>
      <c r="Q8" s="263"/>
      <c r="R8" s="263"/>
      <c r="S8" s="263"/>
      <c r="T8" s="263"/>
    </row>
    <row r="9" spans="1:20" s="9"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9" customFormat="1" ht="18.75" customHeight="1" x14ac:dyDescent="0.2">
      <c r="A10" s="267" t="str">
        <f>'1. паспорт местоположение'!A9:C9</f>
        <v>АО "Россети Тюмень"</v>
      </c>
      <c r="B10" s="267"/>
      <c r="C10" s="267"/>
      <c r="D10" s="267"/>
      <c r="E10" s="267"/>
      <c r="F10" s="267"/>
      <c r="G10" s="267"/>
      <c r="H10" s="267"/>
      <c r="I10" s="267"/>
      <c r="J10" s="267"/>
      <c r="K10" s="267"/>
      <c r="L10" s="267"/>
      <c r="M10" s="267"/>
      <c r="N10" s="267"/>
      <c r="O10" s="267"/>
      <c r="P10" s="267"/>
      <c r="Q10" s="267"/>
      <c r="R10" s="267"/>
      <c r="S10" s="267"/>
      <c r="T10" s="267"/>
    </row>
    <row r="11" spans="1:20" s="9" customFormat="1" ht="18.75" customHeight="1" x14ac:dyDescent="0.2">
      <c r="A11" s="260" t="s">
        <v>7</v>
      </c>
      <c r="B11" s="260"/>
      <c r="C11" s="260"/>
      <c r="D11" s="260"/>
      <c r="E11" s="260"/>
      <c r="F11" s="260"/>
      <c r="G11" s="260"/>
      <c r="H11" s="260"/>
      <c r="I11" s="260"/>
      <c r="J11" s="260"/>
      <c r="K11" s="260"/>
      <c r="L11" s="260"/>
      <c r="M11" s="260"/>
      <c r="N11" s="260"/>
      <c r="O11" s="260"/>
      <c r="P11" s="260"/>
      <c r="Q11" s="260"/>
      <c r="R11" s="260"/>
      <c r="S11" s="260"/>
      <c r="T11" s="260"/>
    </row>
    <row r="12" spans="1:20" s="9"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9" customFormat="1" ht="18.75" customHeight="1" x14ac:dyDescent="0.2">
      <c r="A13" s="267" t="str">
        <f>'1. паспорт местоположение'!A12:C12</f>
        <v>Q_PO1100.0016</v>
      </c>
      <c r="B13" s="267"/>
      <c r="C13" s="267"/>
      <c r="D13" s="267"/>
      <c r="E13" s="267"/>
      <c r="F13" s="267"/>
      <c r="G13" s="267"/>
      <c r="H13" s="267"/>
      <c r="I13" s="267"/>
      <c r="J13" s="267"/>
      <c r="K13" s="267"/>
      <c r="L13" s="267"/>
      <c r="M13" s="267"/>
      <c r="N13" s="267"/>
      <c r="O13" s="267"/>
      <c r="P13" s="267"/>
      <c r="Q13" s="267"/>
      <c r="R13" s="267"/>
      <c r="S13" s="267"/>
      <c r="T13" s="267"/>
    </row>
    <row r="14" spans="1:20" s="9" customFormat="1" ht="18.75" customHeight="1" x14ac:dyDescent="0.2">
      <c r="A14" s="260" t="s">
        <v>6</v>
      </c>
      <c r="B14" s="260"/>
      <c r="C14" s="260"/>
      <c r="D14" s="260"/>
      <c r="E14" s="260"/>
      <c r="F14" s="260"/>
      <c r="G14" s="260"/>
      <c r="H14" s="260"/>
      <c r="I14" s="260"/>
      <c r="J14" s="260"/>
      <c r="K14" s="260"/>
      <c r="L14" s="260"/>
      <c r="M14" s="260"/>
      <c r="N14" s="260"/>
      <c r="O14" s="260"/>
      <c r="P14" s="260"/>
      <c r="Q14" s="260"/>
      <c r="R14" s="260"/>
      <c r="S14" s="260"/>
      <c r="T14" s="260"/>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48.75" customHeight="1" x14ac:dyDescent="0.2">
      <c r="A16" s="272" t="str">
        <f>'1. паспорт местоположение'!A15:C15</f>
        <v>Приобретение электросетевого имущества, принадлежащего ООО «Элек» (ВЛ 10/6 кВ общей протяжённостью 0,24 км, ВЛ 0,4 кВ общей протяжённостью 10,879 км, КЛ 10/6 кВ общей протяжённостью 0,445 км, КЛ 0,4 кВ общей протяжённостью 1,776 км, однотрансформаторные подстанции в кол-ве 4 шт., общей мощностью 1,305 МВА, двухтрансформаторные подстанции в кол-ве 1 шт., общей мощностью 2,0 МВА, КРУН - 2 шт.)</v>
      </c>
      <c r="B16" s="272"/>
      <c r="C16" s="272"/>
      <c r="D16" s="272"/>
      <c r="E16" s="272"/>
      <c r="F16" s="272"/>
      <c r="G16" s="272"/>
      <c r="H16" s="272"/>
      <c r="I16" s="272"/>
      <c r="J16" s="272"/>
      <c r="K16" s="272"/>
      <c r="L16" s="272"/>
      <c r="M16" s="272"/>
      <c r="N16" s="272"/>
      <c r="O16" s="272"/>
      <c r="P16" s="272"/>
      <c r="Q16" s="272"/>
      <c r="R16" s="272"/>
      <c r="S16" s="272"/>
      <c r="T16" s="272"/>
    </row>
    <row r="17" spans="1:113" s="3" customFormat="1" ht="15" customHeight="1" x14ac:dyDescent="0.2">
      <c r="A17" s="260" t="s">
        <v>5</v>
      </c>
      <c r="B17" s="260"/>
      <c r="C17" s="260"/>
      <c r="D17" s="260"/>
      <c r="E17" s="260"/>
      <c r="F17" s="260"/>
      <c r="G17" s="260"/>
      <c r="H17" s="260"/>
      <c r="I17" s="260"/>
      <c r="J17" s="260"/>
      <c r="K17" s="260"/>
      <c r="L17" s="260"/>
      <c r="M17" s="260"/>
      <c r="N17" s="260"/>
      <c r="O17" s="260"/>
      <c r="P17" s="260"/>
      <c r="Q17" s="260"/>
      <c r="R17" s="260"/>
      <c r="S17" s="260"/>
      <c r="T17" s="260"/>
    </row>
    <row r="18" spans="1:113"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113" s="3" customFormat="1" ht="15" customHeight="1" x14ac:dyDescent="0.2">
      <c r="A19" s="262" t="s">
        <v>423</v>
      </c>
      <c r="B19" s="262"/>
      <c r="C19" s="262"/>
      <c r="D19" s="262"/>
      <c r="E19" s="262"/>
      <c r="F19" s="262"/>
      <c r="G19" s="262"/>
      <c r="H19" s="262"/>
      <c r="I19" s="262"/>
      <c r="J19" s="262"/>
      <c r="K19" s="262"/>
      <c r="L19" s="262"/>
      <c r="M19" s="262"/>
      <c r="N19" s="262"/>
      <c r="O19" s="262"/>
      <c r="P19" s="262"/>
      <c r="Q19" s="262"/>
      <c r="R19" s="262"/>
      <c r="S19" s="262"/>
      <c r="T19" s="262"/>
    </row>
    <row r="20" spans="1:113" s="44"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ht="46.5" customHeight="1" x14ac:dyDescent="0.25">
      <c r="A21" s="282" t="s">
        <v>4</v>
      </c>
      <c r="B21" s="275" t="s">
        <v>227</v>
      </c>
      <c r="C21" s="276"/>
      <c r="D21" s="279" t="s">
        <v>129</v>
      </c>
      <c r="E21" s="275" t="s">
        <v>451</v>
      </c>
      <c r="F21" s="276"/>
      <c r="G21" s="275" t="s">
        <v>246</v>
      </c>
      <c r="H21" s="276"/>
      <c r="I21" s="275" t="s">
        <v>128</v>
      </c>
      <c r="J21" s="276"/>
      <c r="K21" s="279" t="s">
        <v>127</v>
      </c>
      <c r="L21" s="275" t="s">
        <v>126</v>
      </c>
      <c r="M21" s="276"/>
      <c r="N21" s="275" t="s">
        <v>447</v>
      </c>
      <c r="O21" s="276"/>
      <c r="P21" s="279" t="s">
        <v>125</v>
      </c>
      <c r="Q21" s="285" t="s">
        <v>124</v>
      </c>
      <c r="R21" s="286"/>
      <c r="S21" s="285" t="s">
        <v>123</v>
      </c>
      <c r="T21" s="287"/>
    </row>
    <row r="22" spans="1:113" ht="204.75" customHeight="1" x14ac:dyDescent="0.25">
      <c r="A22" s="283"/>
      <c r="B22" s="277"/>
      <c r="C22" s="278"/>
      <c r="D22" s="281"/>
      <c r="E22" s="277"/>
      <c r="F22" s="278"/>
      <c r="G22" s="277"/>
      <c r="H22" s="278"/>
      <c r="I22" s="277"/>
      <c r="J22" s="278"/>
      <c r="K22" s="280"/>
      <c r="L22" s="277"/>
      <c r="M22" s="278"/>
      <c r="N22" s="277"/>
      <c r="O22" s="278"/>
      <c r="P22" s="280"/>
      <c r="Q22" s="75" t="s">
        <v>122</v>
      </c>
      <c r="R22" s="75" t="s">
        <v>422</v>
      </c>
      <c r="S22" s="75" t="s">
        <v>121</v>
      </c>
      <c r="T22" s="75" t="s">
        <v>120</v>
      </c>
    </row>
    <row r="23" spans="1:113" ht="51.75" customHeight="1" x14ac:dyDescent="0.25">
      <c r="A23" s="284"/>
      <c r="B23" s="75" t="s">
        <v>118</v>
      </c>
      <c r="C23" s="75" t="s">
        <v>119</v>
      </c>
      <c r="D23" s="280"/>
      <c r="E23" s="75" t="s">
        <v>118</v>
      </c>
      <c r="F23" s="75" t="s">
        <v>119</v>
      </c>
      <c r="G23" s="75" t="s">
        <v>118</v>
      </c>
      <c r="H23" s="75" t="s">
        <v>119</v>
      </c>
      <c r="I23" s="75" t="s">
        <v>118</v>
      </c>
      <c r="J23" s="75" t="s">
        <v>119</v>
      </c>
      <c r="K23" s="75" t="s">
        <v>118</v>
      </c>
      <c r="L23" s="75" t="s">
        <v>118</v>
      </c>
      <c r="M23" s="75" t="s">
        <v>119</v>
      </c>
      <c r="N23" s="75" t="s">
        <v>118</v>
      </c>
      <c r="O23" s="75" t="s">
        <v>119</v>
      </c>
      <c r="P23" s="76" t="s">
        <v>118</v>
      </c>
      <c r="Q23" s="75" t="s">
        <v>118</v>
      </c>
      <c r="R23" s="75" t="s">
        <v>118</v>
      </c>
      <c r="S23" s="75" t="s">
        <v>118</v>
      </c>
      <c r="T23" s="75" t="s">
        <v>118</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44" customFormat="1" ht="24" customHeight="1" x14ac:dyDescent="0.25">
      <c r="A25" s="52"/>
      <c r="B25" s="50"/>
      <c r="C25" s="50"/>
      <c r="D25" s="50"/>
      <c r="E25" s="50"/>
      <c r="F25" s="50"/>
      <c r="G25" s="50"/>
      <c r="H25" s="50"/>
      <c r="I25" s="50"/>
      <c r="J25" s="49"/>
      <c r="K25" s="49"/>
      <c r="L25" s="49"/>
      <c r="M25" s="51"/>
      <c r="N25" s="51"/>
      <c r="O25" s="51"/>
      <c r="P25" s="49"/>
      <c r="Q25" s="119"/>
      <c r="R25" s="50"/>
      <c r="S25" s="119"/>
      <c r="T25" s="50"/>
    </row>
    <row r="26" spans="1:113" ht="3" customHeight="1" x14ac:dyDescent="0.25"/>
    <row r="27" spans="1:113" s="47" customFormat="1" ht="12.75" x14ac:dyDescent="0.2">
      <c r="B27" s="48"/>
      <c r="C27" s="48"/>
      <c r="K27" s="48"/>
    </row>
    <row r="28" spans="1:113" s="47" customFormat="1" x14ac:dyDescent="0.25">
      <c r="B28" s="43" t="s">
        <v>117</v>
      </c>
      <c r="C28" s="43"/>
      <c r="D28" s="43"/>
      <c r="E28" s="43"/>
      <c r="F28" s="43"/>
      <c r="G28" s="43"/>
      <c r="H28" s="43"/>
      <c r="I28" s="43"/>
      <c r="J28" s="43"/>
      <c r="K28" s="43"/>
      <c r="L28" s="43"/>
      <c r="M28" s="43"/>
      <c r="N28" s="43"/>
      <c r="O28" s="43"/>
      <c r="P28" s="43"/>
      <c r="Q28" s="43"/>
      <c r="R28" s="43"/>
    </row>
    <row r="29" spans="1:113" x14ac:dyDescent="0.25">
      <c r="B29" s="274" t="s">
        <v>457</v>
      </c>
      <c r="C29" s="274"/>
      <c r="D29" s="274"/>
      <c r="E29" s="274"/>
      <c r="F29" s="274"/>
      <c r="G29" s="274"/>
      <c r="H29" s="274"/>
      <c r="I29" s="274"/>
      <c r="J29" s="274"/>
      <c r="K29" s="274"/>
      <c r="L29" s="274"/>
      <c r="M29" s="274"/>
      <c r="N29" s="274"/>
      <c r="O29" s="274"/>
      <c r="P29" s="274"/>
      <c r="Q29" s="274"/>
      <c r="R29" s="274"/>
    </row>
    <row r="31" spans="1:113" x14ac:dyDescent="0.25">
      <c r="B31" s="45" t="s">
        <v>421</v>
      </c>
      <c r="C31" s="45"/>
      <c r="D31" s="45"/>
      <c r="E31" s="45"/>
      <c r="H31" s="45"/>
      <c r="I31" s="45"/>
      <c r="J31" s="45"/>
      <c r="K31" s="45"/>
      <c r="L31" s="45"/>
      <c r="M31" s="45"/>
      <c r="N31" s="45"/>
      <c r="O31" s="45"/>
      <c r="P31" s="45"/>
      <c r="Q31" s="45"/>
      <c r="R31" s="45"/>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5" t="s">
        <v>116</v>
      </c>
      <c r="C32" s="45"/>
      <c r="D32" s="45"/>
      <c r="E32" s="45"/>
      <c r="H32" s="45"/>
      <c r="I32" s="45"/>
      <c r="J32" s="45"/>
      <c r="K32" s="45"/>
      <c r="L32" s="45"/>
      <c r="M32" s="45"/>
      <c r="N32" s="45"/>
      <c r="O32" s="45"/>
      <c r="P32" s="45"/>
      <c r="Q32" s="45"/>
      <c r="R32" s="45"/>
    </row>
    <row r="33" spans="2:113" x14ac:dyDescent="0.25">
      <c r="B33" s="45" t="s">
        <v>115</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x14ac:dyDescent="0.25">
      <c r="B34" s="45" t="s">
        <v>114</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x14ac:dyDescent="0.25">
      <c r="B35" s="45" t="s">
        <v>113</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x14ac:dyDescent="0.25">
      <c r="B36" s="45" t="s">
        <v>112</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x14ac:dyDescent="0.25">
      <c r="B37" s="45" t="s">
        <v>111</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x14ac:dyDescent="0.25">
      <c r="B38" s="45" t="s">
        <v>110</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x14ac:dyDescent="0.25">
      <c r="B39" s="45" t="s">
        <v>109</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x14ac:dyDescent="0.25">
      <c r="B40" s="45" t="s">
        <v>108</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S21" sqref="S21:S22"/>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4.425781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25.8554687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U1" s="123"/>
      <c r="AA1" s="32" t="s">
        <v>68</v>
      </c>
    </row>
    <row r="2" spans="1:27" s="9" customFormat="1" ht="18.75" customHeight="1" x14ac:dyDescent="0.3">
      <c r="E2" s="15"/>
      <c r="AA2" s="13" t="s">
        <v>9</v>
      </c>
    </row>
    <row r="3" spans="1:27" s="9" customFormat="1" ht="18.75" customHeight="1" x14ac:dyDescent="0.3">
      <c r="E3" s="15"/>
      <c r="AA3" s="13" t="s">
        <v>67</v>
      </c>
    </row>
    <row r="4" spans="1:27" s="9" customFormat="1" x14ac:dyDescent="0.2">
      <c r="E4" s="14"/>
    </row>
    <row r="5" spans="1:27" s="9" customFormat="1" x14ac:dyDescent="0.2">
      <c r="A5" s="259" t="str">
        <f>'1. паспорт местоположение'!A5:C5</f>
        <v>Год раскрытия информации: 2026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9" customFormat="1" x14ac:dyDescent="0.2">
      <c r="A6" s="120"/>
      <c r="B6" s="120"/>
      <c r="C6" s="120"/>
      <c r="D6" s="120"/>
      <c r="E6" s="120"/>
      <c r="F6" s="120"/>
      <c r="G6" s="120"/>
      <c r="H6" s="120"/>
      <c r="I6" s="120"/>
      <c r="J6" s="120"/>
      <c r="K6" s="120"/>
      <c r="L6" s="120"/>
      <c r="M6" s="120"/>
      <c r="N6" s="120"/>
      <c r="O6" s="120"/>
      <c r="P6" s="120"/>
      <c r="Q6" s="120"/>
      <c r="R6" s="120"/>
      <c r="S6" s="120"/>
      <c r="T6" s="120"/>
    </row>
    <row r="7" spans="1:27" s="9" customFormat="1" ht="18.75" x14ac:dyDescent="0.2">
      <c r="E7" s="263" t="s">
        <v>8</v>
      </c>
      <c r="F7" s="263"/>
      <c r="G7" s="263"/>
      <c r="H7" s="263"/>
      <c r="I7" s="263"/>
      <c r="J7" s="263"/>
      <c r="K7" s="263"/>
      <c r="L7" s="263"/>
      <c r="M7" s="263"/>
      <c r="N7" s="263"/>
      <c r="O7" s="263"/>
      <c r="P7" s="263"/>
      <c r="Q7" s="263"/>
      <c r="R7" s="263"/>
      <c r="S7" s="263"/>
      <c r="T7" s="263"/>
      <c r="U7" s="263"/>
      <c r="V7" s="263"/>
      <c r="W7" s="263"/>
      <c r="X7" s="263"/>
      <c r="Y7" s="263"/>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row>
    <row r="10" spans="1:27" s="9" customFormat="1" ht="18.75" customHeight="1" x14ac:dyDescent="0.2">
      <c r="E10" s="260" t="s">
        <v>7</v>
      </c>
      <c r="F10" s="260"/>
      <c r="G10" s="260"/>
      <c r="H10" s="260"/>
      <c r="I10" s="260"/>
      <c r="J10" s="260"/>
      <c r="K10" s="260"/>
      <c r="L10" s="260"/>
      <c r="M10" s="260"/>
      <c r="N10" s="260"/>
      <c r="O10" s="260"/>
      <c r="P10" s="260"/>
      <c r="Q10" s="260"/>
      <c r="R10" s="260"/>
      <c r="S10" s="260"/>
      <c r="T10" s="260"/>
      <c r="U10" s="260"/>
      <c r="V10" s="260"/>
      <c r="W10" s="260"/>
      <c r="X10" s="260"/>
      <c r="Y10" s="260"/>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67" t="str">
        <f>'1. паспорт местоположение'!A12:C12</f>
        <v>Q_PO1100.0016</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row>
    <row r="13" spans="1:27" s="9" customFormat="1" ht="18.75" customHeight="1" x14ac:dyDescent="0.2">
      <c r="E13" s="260" t="s">
        <v>6</v>
      </c>
      <c r="F13" s="260"/>
      <c r="G13" s="260"/>
      <c r="H13" s="260"/>
      <c r="I13" s="260"/>
      <c r="J13" s="260"/>
      <c r="K13" s="260"/>
      <c r="L13" s="260"/>
      <c r="M13" s="260"/>
      <c r="N13" s="260"/>
      <c r="O13" s="260"/>
      <c r="P13" s="260"/>
      <c r="Q13" s="260"/>
      <c r="R13" s="260"/>
      <c r="S13" s="260"/>
      <c r="T13" s="260"/>
      <c r="U13" s="260"/>
      <c r="V13" s="260"/>
      <c r="W13" s="260"/>
      <c r="X13" s="260"/>
      <c r="Y13" s="260"/>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65" t="str">
        <f>'1. паспорт местоположение'!A15:C15</f>
        <v>Приобретение электросетевого имущества, принадлежащего ООО «Элек» (ВЛ 10/6 кВ общей протяжённостью 0,24 км, ВЛ 0,4 кВ общей протяжённостью 10,879 км, КЛ 10/6 кВ общей протяжённостью 0,445 км, КЛ 0,4 кВ общей протяжённостью 1,776 км, однотрансформаторные подстанции в кол-ве 4 шт., общей мощностью 1,305 МВА, двухтрансформаторные подстанции в кол-ве 1 шт., общей мощностью 2,0 МВА, КРУН - 2 шт.)</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row>
    <row r="16" spans="1:27" s="3" customFormat="1" ht="15" customHeight="1" x14ac:dyDescent="0.2">
      <c r="E16" s="260" t="s">
        <v>5</v>
      </c>
      <c r="F16" s="260"/>
      <c r="G16" s="260"/>
      <c r="H16" s="260"/>
      <c r="I16" s="260"/>
      <c r="J16" s="260"/>
      <c r="K16" s="260"/>
      <c r="L16" s="260"/>
      <c r="M16" s="260"/>
      <c r="N16" s="260"/>
      <c r="O16" s="260"/>
      <c r="P16" s="260"/>
      <c r="Q16" s="260"/>
      <c r="R16" s="260"/>
      <c r="S16" s="260"/>
      <c r="T16" s="260"/>
      <c r="U16" s="260"/>
      <c r="V16" s="260"/>
      <c r="W16" s="260"/>
      <c r="X16" s="260"/>
      <c r="Y16" s="26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x14ac:dyDescent="0.25">
      <c r="A19" s="262" t="s">
        <v>425</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44" customFormat="1" ht="21" customHeight="1" x14ac:dyDescent="0.25"/>
    <row r="21" spans="1:27" ht="15.75" customHeight="1" x14ac:dyDescent="0.25">
      <c r="A21" s="279" t="s">
        <v>4</v>
      </c>
      <c r="B21" s="275" t="s">
        <v>431</v>
      </c>
      <c r="C21" s="276"/>
      <c r="D21" s="275" t="s">
        <v>433</v>
      </c>
      <c r="E21" s="276"/>
      <c r="F21" s="285" t="s">
        <v>101</v>
      </c>
      <c r="G21" s="287"/>
      <c r="H21" s="287"/>
      <c r="I21" s="286"/>
      <c r="J21" s="279" t="s">
        <v>434</v>
      </c>
      <c r="K21" s="275" t="s">
        <v>435</v>
      </c>
      <c r="L21" s="276"/>
      <c r="M21" s="275" t="s">
        <v>436</v>
      </c>
      <c r="N21" s="276"/>
      <c r="O21" s="275" t="s">
        <v>424</v>
      </c>
      <c r="P21" s="276"/>
      <c r="Q21" s="275" t="s">
        <v>134</v>
      </c>
      <c r="R21" s="276"/>
      <c r="S21" s="279" t="s">
        <v>133</v>
      </c>
      <c r="T21" s="279" t="s">
        <v>437</v>
      </c>
      <c r="U21" s="279" t="s">
        <v>432</v>
      </c>
      <c r="V21" s="275" t="s">
        <v>132</v>
      </c>
      <c r="W21" s="276"/>
      <c r="X21" s="285" t="s">
        <v>124</v>
      </c>
      <c r="Y21" s="287"/>
      <c r="Z21" s="285" t="s">
        <v>123</v>
      </c>
      <c r="AA21" s="287"/>
    </row>
    <row r="22" spans="1:27" ht="216" customHeight="1" x14ac:dyDescent="0.25">
      <c r="A22" s="281"/>
      <c r="B22" s="277"/>
      <c r="C22" s="278"/>
      <c r="D22" s="277"/>
      <c r="E22" s="278"/>
      <c r="F22" s="285" t="s">
        <v>131</v>
      </c>
      <c r="G22" s="286"/>
      <c r="H22" s="285" t="s">
        <v>130</v>
      </c>
      <c r="I22" s="286"/>
      <c r="J22" s="280"/>
      <c r="K22" s="277"/>
      <c r="L22" s="278"/>
      <c r="M22" s="277"/>
      <c r="N22" s="278"/>
      <c r="O22" s="277"/>
      <c r="P22" s="278"/>
      <c r="Q22" s="277"/>
      <c r="R22" s="278"/>
      <c r="S22" s="280"/>
      <c r="T22" s="280"/>
      <c r="U22" s="280"/>
      <c r="V22" s="277"/>
      <c r="W22" s="278"/>
      <c r="X22" s="75" t="s">
        <v>122</v>
      </c>
      <c r="Y22" s="75" t="s">
        <v>422</v>
      </c>
      <c r="Z22" s="75" t="s">
        <v>121</v>
      </c>
      <c r="AA22" s="75" t="s">
        <v>120</v>
      </c>
    </row>
    <row r="23" spans="1:27" ht="60" customHeight="1" x14ac:dyDescent="0.25">
      <c r="A23" s="280"/>
      <c r="B23" s="76" t="s">
        <v>118</v>
      </c>
      <c r="C23" s="76" t="s">
        <v>119</v>
      </c>
      <c r="D23" s="76" t="s">
        <v>118</v>
      </c>
      <c r="E23" s="76" t="s">
        <v>119</v>
      </c>
      <c r="F23" s="76" t="s">
        <v>118</v>
      </c>
      <c r="G23" s="76" t="s">
        <v>119</v>
      </c>
      <c r="H23" s="76" t="s">
        <v>118</v>
      </c>
      <c r="I23" s="76" t="s">
        <v>119</v>
      </c>
      <c r="J23" s="76" t="s">
        <v>118</v>
      </c>
      <c r="K23" s="76" t="s">
        <v>118</v>
      </c>
      <c r="L23" s="76" t="s">
        <v>119</v>
      </c>
      <c r="M23" s="76" t="s">
        <v>118</v>
      </c>
      <c r="N23" s="76" t="s">
        <v>119</v>
      </c>
      <c r="O23" s="76" t="s">
        <v>118</v>
      </c>
      <c r="P23" s="76" t="s">
        <v>119</v>
      </c>
      <c r="Q23" s="76" t="s">
        <v>118</v>
      </c>
      <c r="R23" s="76" t="s">
        <v>119</v>
      </c>
      <c r="S23" s="76" t="s">
        <v>118</v>
      </c>
      <c r="T23" s="76" t="s">
        <v>118</v>
      </c>
      <c r="U23" s="76" t="s">
        <v>118</v>
      </c>
      <c r="V23" s="76" t="s">
        <v>118</v>
      </c>
      <c r="W23" s="76" t="s">
        <v>119</v>
      </c>
      <c r="X23" s="76" t="s">
        <v>118</v>
      </c>
      <c r="Y23" s="76" t="s">
        <v>118</v>
      </c>
      <c r="Z23" s="75" t="s">
        <v>118</v>
      </c>
      <c r="AA23" s="75" t="s">
        <v>118</v>
      </c>
    </row>
    <row r="24" spans="1:27"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19</v>
      </c>
      <c r="R24" s="79">
        <v>20</v>
      </c>
      <c r="S24" s="79">
        <v>21</v>
      </c>
      <c r="T24" s="79">
        <v>22</v>
      </c>
      <c r="U24" s="79">
        <v>23</v>
      </c>
      <c r="V24" s="79">
        <v>24</v>
      </c>
      <c r="W24" s="79">
        <v>25</v>
      </c>
      <c r="X24" s="79">
        <v>26</v>
      </c>
      <c r="Y24" s="79">
        <v>27</v>
      </c>
      <c r="Z24" s="79">
        <v>28</v>
      </c>
      <c r="AA24" s="79">
        <v>29</v>
      </c>
    </row>
    <row r="25" spans="1:27" s="44" customFormat="1" ht="59.25" customHeight="1" x14ac:dyDescent="0.25">
      <c r="A25" s="52"/>
      <c r="B25" s="52"/>
      <c r="C25" s="52"/>
      <c r="D25" s="52"/>
      <c r="E25" s="50"/>
      <c r="F25" s="50"/>
      <c r="G25" s="51"/>
      <c r="H25" s="51"/>
      <c r="I25" s="51"/>
      <c r="J25" s="49"/>
      <c r="K25" s="49"/>
      <c r="L25" s="119"/>
      <c r="M25" s="119"/>
      <c r="N25" s="50"/>
      <c r="O25" s="50"/>
      <c r="P25" s="50"/>
      <c r="Q25" s="50"/>
      <c r="R25" s="51"/>
      <c r="S25" s="49"/>
      <c r="T25" s="49"/>
      <c r="U25" s="49"/>
      <c r="V25" s="49"/>
      <c r="W25" s="50"/>
      <c r="X25" s="52"/>
      <c r="Y25" s="80"/>
      <c r="Z25" s="80"/>
      <c r="AA25" s="50"/>
    </row>
    <row r="26" spans="1:27" ht="3" customHeight="1" x14ac:dyDescent="0.25">
      <c r="X26" s="77"/>
      <c r="Y26" s="78"/>
    </row>
    <row r="27" spans="1:27" s="47" customFormat="1" ht="12.75" x14ac:dyDescent="0.2">
      <c r="A27" s="48"/>
      <c r="B27" s="48"/>
      <c r="C27" s="48"/>
      <c r="E27" s="48"/>
    </row>
    <row r="28" spans="1:27" s="47" customFormat="1" ht="12.75" x14ac:dyDescent="0.2">
      <c r="A28" s="48"/>
      <c r="B28" s="48"/>
      <c r="C28" s="4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5" zoomScale="70" zoomScaleSheetLayoutView="70" workbookViewId="0">
      <selection activeCell="C27" sqref="C27"/>
    </sheetView>
  </sheetViews>
  <sheetFormatPr defaultColWidth="9.140625" defaultRowHeight="15" x14ac:dyDescent="0.25"/>
  <cols>
    <col min="1" max="1" width="6.140625" style="1" customWidth="1"/>
    <col min="2" max="2" width="53.5703125" style="1" customWidth="1"/>
    <col min="3" max="3" width="102.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2" t="s">
        <v>68</v>
      </c>
    </row>
    <row r="2" spans="1:29" s="9" customFormat="1" ht="18.75" customHeight="1" x14ac:dyDescent="0.3">
      <c r="A2" s="15"/>
      <c r="C2" s="13" t="s">
        <v>9</v>
      </c>
    </row>
    <row r="3" spans="1:29" s="9" customFormat="1" ht="18.75" x14ac:dyDescent="0.3">
      <c r="A3" s="14"/>
      <c r="C3" s="13" t="s">
        <v>67</v>
      </c>
    </row>
    <row r="4" spans="1:29" s="9" customFormat="1" ht="18.75" x14ac:dyDescent="0.3">
      <c r="A4" s="14"/>
      <c r="C4" s="13"/>
    </row>
    <row r="5" spans="1:29" s="9" customFormat="1" ht="15.75" x14ac:dyDescent="0.2">
      <c r="A5" s="259" t="str">
        <f>'1. паспорт местоположение'!A5:C5</f>
        <v>Год раскрытия информации: 2026 год</v>
      </c>
      <c r="B5" s="259"/>
      <c r="C5" s="259"/>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9" customFormat="1" ht="18.75" x14ac:dyDescent="0.3">
      <c r="A6" s="14"/>
      <c r="G6" s="13"/>
    </row>
    <row r="7" spans="1:29" s="9" customFormat="1" ht="18.75" x14ac:dyDescent="0.2">
      <c r="A7" s="263" t="s">
        <v>8</v>
      </c>
      <c r="B7" s="263"/>
      <c r="C7" s="263"/>
      <c r="D7" s="11"/>
      <c r="E7" s="11"/>
      <c r="F7" s="11"/>
      <c r="G7" s="11"/>
      <c r="H7" s="11"/>
      <c r="I7" s="11"/>
      <c r="J7" s="11"/>
      <c r="K7" s="11"/>
      <c r="L7" s="11"/>
      <c r="M7" s="11"/>
      <c r="N7" s="11"/>
      <c r="O7" s="11"/>
      <c r="P7" s="11"/>
      <c r="Q7" s="11"/>
      <c r="R7" s="11"/>
      <c r="S7" s="11"/>
      <c r="T7" s="11"/>
      <c r="U7" s="11"/>
    </row>
    <row r="8" spans="1:29" s="9" customFormat="1" ht="18.75" x14ac:dyDescent="0.2">
      <c r="A8" s="263"/>
      <c r="B8" s="263"/>
      <c r="C8" s="263"/>
      <c r="D8" s="12"/>
      <c r="E8" s="12"/>
      <c r="F8" s="12"/>
      <c r="G8" s="12"/>
      <c r="H8" s="11"/>
      <c r="I8" s="11"/>
      <c r="J8" s="11"/>
      <c r="K8" s="11"/>
      <c r="L8" s="11"/>
      <c r="M8" s="11"/>
      <c r="N8" s="11"/>
      <c r="O8" s="11"/>
      <c r="P8" s="11"/>
      <c r="Q8" s="11"/>
      <c r="R8" s="11"/>
      <c r="S8" s="11"/>
      <c r="T8" s="11"/>
      <c r="U8" s="11"/>
    </row>
    <row r="9" spans="1:29" s="9" customFormat="1" ht="18.75" x14ac:dyDescent="0.2">
      <c r="A9" s="267" t="str">
        <f>'1. паспорт местоположение'!A9:C9</f>
        <v>АО "Россети Тюмень"</v>
      </c>
      <c r="B9" s="267"/>
      <c r="C9" s="267"/>
      <c r="D9" s="8"/>
      <c r="E9" s="8"/>
      <c r="F9" s="8"/>
      <c r="G9" s="8"/>
      <c r="H9" s="11"/>
      <c r="I9" s="11"/>
      <c r="J9" s="11"/>
      <c r="K9" s="11"/>
      <c r="L9" s="11"/>
      <c r="M9" s="11"/>
      <c r="N9" s="11"/>
      <c r="O9" s="11"/>
      <c r="P9" s="11"/>
      <c r="Q9" s="11"/>
      <c r="R9" s="11"/>
      <c r="S9" s="11"/>
      <c r="T9" s="11"/>
      <c r="U9" s="11"/>
    </row>
    <row r="10" spans="1:29" s="9" customFormat="1" ht="18.75" x14ac:dyDescent="0.2">
      <c r="A10" s="260" t="s">
        <v>7</v>
      </c>
      <c r="B10" s="260"/>
      <c r="C10" s="260"/>
      <c r="D10" s="6"/>
      <c r="E10" s="6"/>
      <c r="F10" s="6"/>
      <c r="G10" s="6"/>
      <c r="H10" s="11"/>
      <c r="I10" s="11"/>
      <c r="J10" s="11"/>
      <c r="K10" s="11"/>
      <c r="L10" s="11"/>
      <c r="M10" s="11"/>
      <c r="N10" s="11"/>
      <c r="O10" s="11"/>
      <c r="P10" s="11"/>
      <c r="Q10" s="11"/>
      <c r="R10" s="11"/>
      <c r="S10" s="11"/>
      <c r="T10" s="11"/>
      <c r="U10" s="11"/>
    </row>
    <row r="11" spans="1:29" s="9" customFormat="1" ht="18.75" x14ac:dyDescent="0.2">
      <c r="A11" s="263"/>
      <c r="B11" s="263"/>
      <c r="C11" s="263"/>
      <c r="D11" s="12"/>
      <c r="E11" s="12"/>
      <c r="F11" s="12"/>
      <c r="G11" s="12"/>
      <c r="H11" s="11"/>
      <c r="I11" s="11"/>
      <c r="J11" s="11"/>
      <c r="K11" s="11"/>
      <c r="L11" s="11"/>
      <c r="M11" s="11"/>
      <c r="N11" s="11"/>
      <c r="O11" s="11"/>
      <c r="P11" s="11"/>
      <c r="Q11" s="11"/>
      <c r="R11" s="11"/>
      <c r="S11" s="11"/>
      <c r="T11" s="11"/>
      <c r="U11" s="11"/>
    </row>
    <row r="12" spans="1:29" s="9" customFormat="1" ht="18.75" x14ac:dyDescent="0.2">
      <c r="A12" s="267" t="str">
        <f>'1. паспорт местоположение'!A12:C12</f>
        <v>Q_PO1100.0016</v>
      </c>
      <c r="B12" s="267"/>
      <c r="C12" s="267"/>
      <c r="D12" s="8"/>
      <c r="E12" s="8"/>
      <c r="F12" s="8"/>
      <c r="G12" s="8"/>
      <c r="H12" s="11"/>
      <c r="I12" s="11"/>
      <c r="J12" s="11"/>
      <c r="K12" s="11"/>
      <c r="L12" s="11"/>
      <c r="M12" s="11"/>
      <c r="N12" s="11"/>
      <c r="O12" s="11"/>
      <c r="P12" s="11"/>
      <c r="Q12" s="11"/>
      <c r="R12" s="11"/>
      <c r="S12" s="11"/>
      <c r="T12" s="11"/>
      <c r="U12" s="11"/>
    </row>
    <row r="13" spans="1:29" s="9" customFormat="1" ht="18.75" x14ac:dyDescent="0.2">
      <c r="A13" s="260" t="s">
        <v>6</v>
      </c>
      <c r="B13" s="260"/>
      <c r="C13" s="260"/>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71"/>
      <c r="B14" s="271"/>
      <c r="C14" s="271"/>
      <c r="D14" s="4"/>
      <c r="E14" s="4"/>
      <c r="F14" s="4"/>
      <c r="G14" s="4"/>
      <c r="H14" s="4"/>
      <c r="I14" s="4"/>
      <c r="J14" s="4"/>
      <c r="K14" s="4"/>
      <c r="L14" s="4"/>
      <c r="M14" s="4"/>
      <c r="N14" s="4"/>
      <c r="O14" s="4"/>
      <c r="P14" s="4"/>
      <c r="Q14" s="4"/>
      <c r="R14" s="4"/>
      <c r="S14" s="4"/>
      <c r="T14" s="4"/>
      <c r="U14" s="4"/>
    </row>
    <row r="15" spans="1:29" s="3" customFormat="1" ht="79.5" customHeight="1" x14ac:dyDescent="0.2">
      <c r="A15" s="289" t="str">
        <f>'1. паспорт местоположение'!A15:C15</f>
        <v>Приобретение электросетевого имущества, принадлежащего ООО «Элек» (ВЛ 10/6 кВ общей протяжённостью 0,24 км, ВЛ 0,4 кВ общей протяжённостью 10,879 км, КЛ 10/6 кВ общей протяжённостью 0,445 км, КЛ 0,4 кВ общей протяжённостью 1,776 км, однотрансформаторные подстанции в кол-ве 4 шт., общей мощностью 1,305 МВА, двухтрансформаторные подстанции в кол-ве 1 шт., общей мощностью 2,0 МВА, КРУН - 2 шт.)</v>
      </c>
      <c r="B15" s="289"/>
      <c r="C15" s="289"/>
      <c r="D15" s="8"/>
      <c r="E15" s="8"/>
      <c r="F15" s="8"/>
      <c r="G15" s="8"/>
      <c r="H15" s="8"/>
      <c r="I15" s="8"/>
      <c r="J15" s="8"/>
      <c r="K15" s="8"/>
      <c r="L15" s="8"/>
      <c r="M15" s="8"/>
      <c r="N15" s="8"/>
      <c r="O15" s="8"/>
      <c r="P15" s="8"/>
      <c r="Q15" s="8"/>
      <c r="R15" s="8"/>
      <c r="S15" s="8"/>
      <c r="T15" s="8"/>
      <c r="U15" s="8"/>
    </row>
    <row r="16" spans="1:29" s="3" customFormat="1" ht="15" customHeight="1" x14ac:dyDescent="0.2">
      <c r="A16" s="260" t="s">
        <v>5</v>
      </c>
      <c r="B16" s="260"/>
      <c r="C16" s="260"/>
      <c r="D16" s="6"/>
      <c r="E16" s="6"/>
      <c r="F16" s="6"/>
      <c r="G16" s="6"/>
      <c r="H16" s="6"/>
      <c r="I16" s="6"/>
      <c r="J16" s="6"/>
      <c r="K16" s="6"/>
      <c r="L16" s="6"/>
      <c r="M16" s="6"/>
      <c r="N16" s="6"/>
      <c r="O16" s="6"/>
      <c r="P16" s="6"/>
      <c r="Q16" s="6"/>
      <c r="R16" s="6"/>
      <c r="S16" s="6"/>
      <c r="T16" s="6"/>
      <c r="U16" s="6"/>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61" t="s">
        <v>417</v>
      </c>
      <c r="B18" s="261"/>
      <c r="C18" s="26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4</v>
      </c>
      <c r="B20" s="31" t="s">
        <v>66</v>
      </c>
      <c r="C20" s="30" t="s">
        <v>65</v>
      </c>
      <c r="D20" s="6"/>
      <c r="E20" s="6"/>
      <c r="F20" s="6"/>
      <c r="G20" s="6"/>
      <c r="H20" s="4"/>
      <c r="I20" s="4"/>
      <c r="J20" s="4"/>
      <c r="K20" s="4"/>
      <c r="L20" s="4"/>
      <c r="M20" s="4"/>
      <c r="N20" s="4"/>
      <c r="O20" s="4"/>
      <c r="P20" s="4"/>
      <c r="Q20" s="4"/>
      <c r="R20" s="4"/>
    </row>
    <row r="21" spans="1:21" s="3" customFormat="1" ht="16.5" customHeight="1" x14ac:dyDescent="0.2">
      <c r="A21" s="30">
        <v>1</v>
      </c>
      <c r="B21" s="31">
        <v>2</v>
      </c>
      <c r="C21" s="30">
        <v>3</v>
      </c>
      <c r="D21" s="6"/>
      <c r="E21" s="6"/>
      <c r="F21" s="6"/>
      <c r="G21" s="6"/>
      <c r="H21" s="4"/>
      <c r="I21" s="4"/>
      <c r="J21" s="4"/>
      <c r="K21" s="4"/>
      <c r="L21" s="4"/>
      <c r="M21" s="4"/>
      <c r="N21" s="4"/>
      <c r="O21" s="4"/>
      <c r="P21" s="4"/>
      <c r="Q21" s="4"/>
      <c r="R21" s="4"/>
    </row>
    <row r="22" spans="1:21" s="3" customFormat="1" ht="107.25" customHeight="1" x14ac:dyDescent="0.2">
      <c r="A22" s="23" t="s">
        <v>64</v>
      </c>
      <c r="B22" s="26" t="s">
        <v>429</v>
      </c>
      <c r="C22" s="33" t="s">
        <v>542</v>
      </c>
      <c r="D22" s="6"/>
      <c r="E22" s="6"/>
      <c r="F22" s="4"/>
      <c r="G22" s="4"/>
      <c r="H22" s="4"/>
      <c r="I22" s="4"/>
      <c r="J22" s="4"/>
      <c r="K22" s="4"/>
      <c r="L22" s="4"/>
      <c r="M22" s="4"/>
      <c r="N22" s="4"/>
      <c r="O22" s="4"/>
      <c r="P22" s="4"/>
    </row>
    <row r="23" spans="1:21" ht="76.5" customHeight="1" x14ac:dyDescent="0.25">
      <c r="A23" s="23" t="s">
        <v>62</v>
      </c>
      <c r="B23" s="25" t="s">
        <v>59</v>
      </c>
      <c r="C23" s="33" t="s">
        <v>567</v>
      </c>
    </row>
    <row r="24" spans="1:21" ht="140.25" customHeight="1" x14ac:dyDescent="0.25">
      <c r="A24" s="23" t="s">
        <v>61</v>
      </c>
      <c r="B24" s="25" t="s">
        <v>449</v>
      </c>
      <c r="C24" s="33" t="s">
        <v>554</v>
      </c>
    </row>
    <row r="25" spans="1:21" ht="81.75" customHeight="1" x14ac:dyDescent="0.25">
      <c r="A25" s="23" t="s">
        <v>60</v>
      </c>
      <c r="B25" s="25" t="s">
        <v>450</v>
      </c>
      <c r="C25" s="170" t="s">
        <v>556</v>
      </c>
    </row>
    <row r="26" spans="1:21" ht="42.75" customHeight="1" x14ac:dyDescent="0.25">
      <c r="A26" s="23" t="s">
        <v>58</v>
      </c>
      <c r="B26" s="25" t="s">
        <v>234</v>
      </c>
      <c r="C26" s="30" t="s">
        <v>469</v>
      </c>
    </row>
    <row r="27" spans="1:21" ht="193.5" customHeight="1" x14ac:dyDescent="0.25">
      <c r="A27" s="23" t="s">
        <v>57</v>
      </c>
      <c r="B27" s="25" t="s">
        <v>430</v>
      </c>
      <c r="C27" s="164" t="s">
        <v>565</v>
      </c>
    </row>
    <row r="28" spans="1:21" ht="42.75" customHeight="1" x14ac:dyDescent="0.25">
      <c r="A28" s="23" t="s">
        <v>55</v>
      </c>
      <c r="B28" s="25" t="s">
        <v>56</v>
      </c>
      <c r="C28" s="30">
        <v>2027</v>
      </c>
    </row>
    <row r="29" spans="1:21" ht="42.75" customHeight="1" x14ac:dyDescent="0.25">
      <c r="A29" s="23" t="s">
        <v>53</v>
      </c>
      <c r="B29" s="24" t="s">
        <v>54</v>
      </c>
      <c r="C29" s="30">
        <v>2027</v>
      </c>
    </row>
    <row r="30" spans="1:21" ht="42.75" customHeight="1" x14ac:dyDescent="0.25">
      <c r="A30" s="23" t="s">
        <v>72</v>
      </c>
      <c r="B30" s="24" t="s">
        <v>52</v>
      </c>
      <c r="C30" s="30" t="s">
        <v>470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G1" zoomScale="70" zoomScaleNormal="80" zoomScaleSheetLayoutView="70" workbookViewId="0">
      <selection activeCell="A26" sqref="A26:Z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68</v>
      </c>
    </row>
    <row r="2" spans="1:28" ht="18.75" x14ac:dyDescent="0.3">
      <c r="Z2" s="13" t="s">
        <v>9</v>
      </c>
    </row>
    <row r="3" spans="1:28" ht="18.75" x14ac:dyDescent="0.3">
      <c r="Z3" s="13" t="s">
        <v>67</v>
      </c>
    </row>
    <row r="4" spans="1:28" ht="18.75" customHeight="1" x14ac:dyDescent="0.25">
      <c r="A4" s="259" t="str">
        <f>'1. паспорт местоположение'!A5:C5</f>
        <v>Год раскрытия информации: 2026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8</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1"/>
      <c r="AB6" s="11"/>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1"/>
      <c r="AB7" s="11"/>
    </row>
    <row r="8" spans="1:28"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8"/>
      <c r="AB8" s="8"/>
    </row>
    <row r="9" spans="1:28" ht="15.75" x14ac:dyDescent="0.25">
      <c r="A9" s="260" t="s">
        <v>7</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6"/>
      <c r="AB9" s="6"/>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1"/>
      <c r="AB10" s="11"/>
    </row>
    <row r="11" spans="1:28" x14ac:dyDescent="0.25">
      <c r="A11" s="267" t="str">
        <f>'1. паспорт местоположение'!A12:C12</f>
        <v>Q_PO1100.0016</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8"/>
      <c r="AB11" s="8"/>
    </row>
    <row r="12" spans="1:28" ht="15.75" x14ac:dyDescent="0.25">
      <c r="A12" s="260" t="s">
        <v>6</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6"/>
      <c r="AB12" s="6"/>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0"/>
      <c r="AB13" s="10"/>
    </row>
    <row r="14" spans="1:28" ht="48" customHeight="1" x14ac:dyDescent="0.25">
      <c r="A14" s="272" t="str">
        <f>'1. паспорт местоположение'!A15:C15</f>
        <v>Приобретение электросетевого имущества, принадлежащего ООО «Элек» (ВЛ 10/6 кВ общей протяжённостью 0,24 км, ВЛ 0,4 кВ общей протяжённостью 10,879 км, КЛ 10/6 кВ общей протяжённостью 0,445 км, КЛ 0,4 кВ общей протяжённостью 1,776 км, однотрансформаторные подстанции в кол-ве 4 шт., общей мощностью 1,305 МВА, двухтрансформаторные подстанции в кол-ве 1 шт., общей мощностью 2,0 МВА, КРУН - 2 шт.)</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8"/>
      <c r="AB14" s="8"/>
    </row>
    <row r="15" spans="1:28" ht="15.75" x14ac:dyDescent="0.25">
      <c r="A15" s="260" t="s">
        <v>5</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6"/>
      <c r="AB15" s="6"/>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16"/>
      <c r="AB16" s="16"/>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16"/>
      <c r="AB17" s="16"/>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16"/>
      <c r="AB18" s="16"/>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16"/>
      <c r="AB19" s="16"/>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16"/>
      <c r="AB20" s="16"/>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16"/>
      <c r="AB21" s="16"/>
    </row>
    <row r="22" spans="1:28" x14ac:dyDescent="0.25">
      <c r="A22" s="291" t="s">
        <v>448</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122"/>
      <c r="AB22" s="122"/>
    </row>
    <row r="23" spans="1:28" ht="32.25" customHeight="1" x14ac:dyDescent="0.25">
      <c r="A23" s="293" t="s">
        <v>302</v>
      </c>
      <c r="B23" s="294"/>
      <c r="C23" s="294"/>
      <c r="D23" s="294"/>
      <c r="E23" s="294"/>
      <c r="F23" s="294"/>
      <c r="G23" s="294"/>
      <c r="H23" s="294"/>
      <c r="I23" s="294"/>
      <c r="J23" s="294"/>
      <c r="K23" s="294"/>
      <c r="L23" s="295"/>
      <c r="M23" s="292" t="s">
        <v>303</v>
      </c>
      <c r="N23" s="292"/>
      <c r="O23" s="292"/>
      <c r="P23" s="292"/>
      <c r="Q23" s="292"/>
      <c r="R23" s="292"/>
      <c r="S23" s="292"/>
      <c r="T23" s="292"/>
      <c r="U23" s="292"/>
      <c r="V23" s="292"/>
      <c r="W23" s="292"/>
      <c r="X23" s="292"/>
      <c r="Y23" s="292"/>
      <c r="Z23" s="292"/>
    </row>
    <row r="24" spans="1:28" ht="151.5" customHeight="1" x14ac:dyDescent="0.25">
      <c r="A24" s="72" t="s">
        <v>237</v>
      </c>
      <c r="B24" s="73" t="s">
        <v>244</v>
      </c>
      <c r="C24" s="72" t="s">
        <v>296</v>
      </c>
      <c r="D24" s="72" t="s">
        <v>238</v>
      </c>
      <c r="E24" s="72" t="s">
        <v>297</v>
      </c>
      <c r="F24" s="72" t="s">
        <v>299</v>
      </c>
      <c r="G24" s="72" t="s">
        <v>298</v>
      </c>
      <c r="H24" s="72" t="s">
        <v>239</v>
      </c>
      <c r="I24" s="72" t="s">
        <v>300</v>
      </c>
      <c r="J24" s="72" t="s">
        <v>245</v>
      </c>
      <c r="K24" s="73" t="s">
        <v>243</v>
      </c>
      <c r="L24" s="73" t="s">
        <v>240</v>
      </c>
      <c r="M24" s="74" t="s">
        <v>252</v>
      </c>
      <c r="N24" s="73" t="s">
        <v>459</v>
      </c>
      <c r="O24" s="72" t="s">
        <v>250</v>
      </c>
      <c r="P24" s="72" t="s">
        <v>251</v>
      </c>
      <c r="Q24" s="72" t="s">
        <v>249</v>
      </c>
      <c r="R24" s="72" t="s">
        <v>239</v>
      </c>
      <c r="S24" s="72" t="s">
        <v>248</v>
      </c>
      <c r="T24" s="72" t="s">
        <v>247</v>
      </c>
      <c r="U24" s="72" t="s">
        <v>295</v>
      </c>
      <c r="V24" s="72" t="s">
        <v>249</v>
      </c>
      <c r="W24" s="81" t="s">
        <v>242</v>
      </c>
      <c r="X24" s="81" t="s">
        <v>254</v>
      </c>
      <c r="Y24" s="81" t="s">
        <v>255</v>
      </c>
      <c r="Z24" s="83" t="s">
        <v>253</v>
      </c>
    </row>
    <row r="25" spans="1:28" ht="16.5" customHeight="1" x14ac:dyDescent="0.25">
      <c r="A25" s="72">
        <v>1</v>
      </c>
      <c r="B25" s="73">
        <v>2</v>
      </c>
      <c r="C25" s="72">
        <v>3</v>
      </c>
      <c r="D25" s="73">
        <v>4</v>
      </c>
      <c r="E25" s="72">
        <v>5</v>
      </c>
      <c r="F25" s="73">
        <v>6</v>
      </c>
      <c r="G25" s="72">
        <v>7</v>
      </c>
      <c r="H25" s="73">
        <v>8</v>
      </c>
      <c r="I25" s="72">
        <v>9</v>
      </c>
      <c r="J25" s="73">
        <v>10</v>
      </c>
      <c r="K25" s="72">
        <v>11</v>
      </c>
      <c r="L25" s="73">
        <v>12</v>
      </c>
      <c r="M25" s="72">
        <v>13</v>
      </c>
      <c r="N25" s="73">
        <v>14</v>
      </c>
      <c r="O25" s="72">
        <v>15</v>
      </c>
      <c r="P25" s="73">
        <v>16</v>
      </c>
      <c r="Q25" s="72">
        <v>17</v>
      </c>
      <c r="R25" s="73">
        <v>18</v>
      </c>
      <c r="S25" s="72">
        <v>19</v>
      </c>
      <c r="T25" s="73">
        <v>20</v>
      </c>
      <c r="U25" s="72">
        <v>21</v>
      </c>
      <c r="V25" s="73">
        <v>22</v>
      </c>
      <c r="W25" s="72">
        <v>23</v>
      </c>
      <c r="X25" s="73">
        <v>24</v>
      </c>
      <c r="Y25" s="72">
        <v>25</v>
      </c>
      <c r="Z25" s="73">
        <v>26</v>
      </c>
    </row>
    <row r="26" spans="1:28" s="126" customFormat="1" ht="147.75" customHeight="1" x14ac:dyDescent="0.25">
      <c r="A26" s="127">
        <v>2023</v>
      </c>
      <c r="B26" s="127" t="s">
        <v>528</v>
      </c>
      <c r="C26" s="69">
        <v>0</v>
      </c>
      <c r="D26" s="69">
        <v>0</v>
      </c>
      <c r="E26" s="69"/>
      <c r="F26" s="69">
        <v>0</v>
      </c>
      <c r="G26" s="69"/>
      <c r="H26" s="69">
        <v>1327</v>
      </c>
      <c r="I26" s="69">
        <v>0</v>
      </c>
      <c r="J26" s="69">
        <v>0</v>
      </c>
      <c r="K26" s="69"/>
      <c r="L26" s="69"/>
      <c r="M26" s="70">
        <v>2025</v>
      </c>
      <c r="N26" s="69">
        <v>0</v>
      </c>
      <c r="O26" s="69">
        <v>0</v>
      </c>
      <c r="P26" s="69">
        <v>0</v>
      </c>
      <c r="Q26" s="69">
        <v>0</v>
      </c>
      <c r="R26" s="69">
        <v>1327</v>
      </c>
      <c r="S26" s="69">
        <v>0</v>
      </c>
      <c r="T26" s="69">
        <v>0</v>
      </c>
      <c r="U26" s="69"/>
      <c r="V26" s="69"/>
      <c r="W26" s="69">
        <v>0</v>
      </c>
      <c r="X26" s="69">
        <v>0</v>
      </c>
      <c r="Y26" s="69"/>
      <c r="Z26" s="141" t="s">
        <v>471</v>
      </c>
    </row>
    <row r="30" spans="1:28" x14ac:dyDescent="0.25">
      <c r="A30" s="8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2" t="s">
        <v>68</v>
      </c>
    </row>
    <row r="2" spans="1:28" s="9" customFormat="1" ht="18.75" customHeight="1" x14ac:dyDescent="0.3">
      <c r="A2" s="15"/>
      <c r="B2" s="15"/>
      <c r="O2" s="13" t="s">
        <v>9</v>
      </c>
    </row>
    <row r="3" spans="1:28" s="9" customFormat="1" ht="18.75" x14ac:dyDescent="0.3">
      <c r="A3" s="14"/>
      <c r="B3" s="14"/>
      <c r="O3" s="13" t="s">
        <v>67</v>
      </c>
    </row>
    <row r="4" spans="1:28" s="9" customFormat="1" ht="18.75" x14ac:dyDescent="0.3">
      <c r="A4" s="14"/>
      <c r="B4" s="14"/>
      <c r="L4" s="13"/>
    </row>
    <row r="5" spans="1:28" s="9" customFormat="1" ht="15.75" x14ac:dyDescent="0.2">
      <c r="A5" s="259" t="str">
        <f>'1. паспорт местоположение'!A5:C5</f>
        <v>Год раскрытия информации: 2026 год</v>
      </c>
      <c r="B5" s="259"/>
      <c r="C5" s="259"/>
      <c r="D5" s="259"/>
      <c r="E5" s="259"/>
      <c r="F5" s="259"/>
      <c r="G5" s="259"/>
      <c r="H5" s="259"/>
      <c r="I5" s="259"/>
      <c r="J5" s="259"/>
      <c r="K5" s="259"/>
      <c r="L5" s="259"/>
      <c r="M5" s="259"/>
      <c r="N5" s="259"/>
      <c r="O5" s="259"/>
      <c r="P5" s="121"/>
      <c r="Q5" s="121"/>
      <c r="R5" s="121"/>
      <c r="S5" s="121"/>
      <c r="T5" s="121"/>
      <c r="U5" s="121"/>
      <c r="V5" s="121"/>
      <c r="W5" s="121"/>
      <c r="X5" s="121"/>
      <c r="Y5" s="121"/>
      <c r="Z5" s="121"/>
      <c r="AA5" s="121"/>
      <c r="AB5" s="121"/>
    </row>
    <row r="6" spans="1:28" s="9" customFormat="1" ht="18.75" x14ac:dyDescent="0.3">
      <c r="A6" s="14"/>
      <c r="B6" s="14"/>
      <c r="L6" s="13"/>
    </row>
    <row r="7" spans="1:28" s="9" customFormat="1" ht="18.75" x14ac:dyDescent="0.2">
      <c r="A7" s="263" t="s">
        <v>8</v>
      </c>
      <c r="B7" s="263"/>
      <c r="C7" s="263"/>
      <c r="D7" s="263"/>
      <c r="E7" s="263"/>
      <c r="F7" s="263"/>
      <c r="G7" s="263"/>
      <c r="H7" s="263"/>
      <c r="I7" s="263"/>
      <c r="J7" s="263"/>
      <c r="K7" s="263"/>
      <c r="L7" s="263"/>
      <c r="M7" s="263"/>
      <c r="N7" s="263"/>
      <c r="O7" s="263"/>
      <c r="P7" s="11"/>
      <c r="Q7" s="11"/>
      <c r="R7" s="11"/>
      <c r="S7" s="11"/>
      <c r="T7" s="11"/>
      <c r="U7" s="11"/>
      <c r="V7" s="11"/>
      <c r="W7" s="11"/>
      <c r="X7" s="11"/>
      <c r="Y7" s="11"/>
      <c r="Z7" s="11"/>
    </row>
    <row r="8" spans="1:28" s="9" customFormat="1" ht="18.75" x14ac:dyDescent="0.2">
      <c r="A8" s="263"/>
      <c r="B8" s="263"/>
      <c r="C8" s="263"/>
      <c r="D8" s="263"/>
      <c r="E8" s="263"/>
      <c r="F8" s="263"/>
      <c r="G8" s="263"/>
      <c r="H8" s="263"/>
      <c r="I8" s="263"/>
      <c r="J8" s="263"/>
      <c r="K8" s="263"/>
      <c r="L8" s="263"/>
      <c r="M8" s="263"/>
      <c r="N8" s="263"/>
      <c r="O8" s="263"/>
      <c r="P8" s="11"/>
      <c r="Q8" s="11"/>
      <c r="R8" s="11"/>
      <c r="S8" s="11"/>
      <c r="T8" s="11"/>
      <c r="U8" s="11"/>
      <c r="V8" s="11"/>
      <c r="W8" s="11"/>
      <c r="X8" s="11"/>
      <c r="Y8" s="11"/>
      <c r="Z8" s="11"/>
    </row>
    <row r="9" spans="1:28" s="9" customFormat="1" ht="18.75"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11"/>
      <c r="Q9" s="11"/>
      <c r="R9" s="11"/>
      <c r="S9" s="11"/>
      <c r="T9" s="11"/>
      <c r="U9" s="11"/>
      <c r="V9" s="11"/>
      <c r="W9" s="11"/>
      <c r="X9" s="11"/>
      <c r="Y9" s="11"/>
      <c r="Z9" s="11"/>
    </row>
    <row r="10" spans="1:28" s="9" customFormat="1" ht="18.75" x14ac:dyDescent="0.2">
      <c r="A10" s="260" t="s">
        <v>7</v>
      </c>
      <c r="B10" s="260"/>
      <c r="C10" s="260"/>
      <c r="D10" s="260"/>
      <c r="E10" s="260"/>
      <c r="F10" s="260"/>
      <c r="G10" s="260"/>
      <c r="H10" s="260"/>
      <c r="I10" s="260"/>
      <c r="J10" s="260"/>
      <c r="K10" s="260"/>
      <c r="L10" s="260"/>
      <c r="M10" s="260"/>
      <c r="N10" s="260"/>
      <c r="O10" s="260"/>
      <c r="P10" s="11"/>
      <c r="Q10" s="11"/>
      <c r="R10" s="11"/>
      <c r="S10" s="11"/>
      <c r="T10" s="11"/>
      <c r="U10" s="11"/>
      <c r="V10" s="11"/>
      <c r="W10" s="11"/>
      <c r="X10" s="11"/>
      <c r="Y10" s="11"/>
      <c r="Z10" s="11"/>
    </row>
    <row r="11" spans="1:28" s="9" customFormat="1" ht="18.75" x14ac:dyDescent="0.2">
      <c r="A11" s="263"/>
      <c r="B11" s="263"/>
      <c r="C11" s="263"/>
      <c r="D11" s="263"/>
      <c r="E11" s="263"/>
      <c r="F11" s="263"/>
      <c r="G11" s="263"/>
      <c r="H11" s="263"/>
      <c r="I11" s="263"/>
      <c r="J11" s="263"/>
      <c r="K11" s="263"/>
      <c r="L11" s="263"/>
      <c r="M11" s="263"/>
      <c r="N11" s="263"/>
      <c r="O11" s="263"/>
      <c r="P11" s="11"/>
      <c r="Q11" s="11"/>
      <c r="R11" s="11"/>
      <c r="S11" s="11"/>
      <c r="T11" s="11"/>
      <c r="U11" s="11"/>
      <c r="V11" s="11"/>
      <c r="W11" s="11"/>
      <c r="X11" s="11"/>
      <c r="Y11" s="11"/>
      <c r="Z11" s="11"/>
    </row>
    <row r="12" spans="1:28" s="9" customFormat="1" ht="18.75" x14ac:dyDescent="0.2">
      <c r="A12" s="267" t="str">
        <f>'1. паспорт местоположение'!A12:C12</f>
        <v>Q_PO1100.0016</v>
      </c>
      <c r="B12" s="267"/>
      <c r="C12" s="267"/>
      <c r="D12" s="267"/>
      <c r="E12" s="267"/>
      <c r="F12" s="267"/>
      <c r="G12" s="267"/>
      <c r="H12" s="267"/>
      <c r="I12" s="267"/>
      <c r="J12" s="267"/>
      <c r="K12" s="267"/>
      <c r="L12" s="267"/>
      <c r="M12" s="267"/>
      <c r="N12" s="267"/>
      <c r="O12" s="267"/>
      <c r="P12" s="11"/>
      <c r="Q12" s="11"/>
      <c r="R12" s="11"/>
      <c r="S12" s="11"/>
      <c r="T12" s="11"/>
      <c r="U12" s="11"/>
      <c r="V12" s="11"/>
      <c r="W12" s="11"/>
      <c r="X12" s="11"/>
      <c r="Y12" s="11"/>
      <c r="Z12" s="11"/>
    </row>
    <row r="13" spans="1:28" s="9" customFormat="1" ht="18.75" x14ac:dyDescent="0.2">
      <c r="A13" s="260" t="s">
        <v>6</v>
      </c>
      <c r="B13" s="260"/>
      <c r="C13" s="260"/>
      <c r="D13" s="260"/>
      <c r="E13" s="260"/>
      <c r="F13" s="260"/>
      <c r="G13" s="260"/>
      <c r="H13" s="260"/>
      <c r="I13" s="260"/>
      <c r="J13" s="260"/>
      <c r="K13" s="260"/>
      <c r="L13" s="260"/>
      <c r="M13" s="260"/>
      <c r="N13" s="260"/>
      <c r="O13" s="260"/>
      <c r="P13" s="11"/>
      <c r="Q13" s="11"/>
      <c r="R13" s="11"/>
      <c r="S13" s="11"/>
      <c r="T13" s="11"/>
      <c r="U13" s="11"/>
      <c r="V13" s="11"/>
      <c r="W13" s="11"/>
      <c r="X13" s="11"/>
      <c r="Y13" s="11"/>
      <c r="Z13" s="11"/>
    </row>
    <row r="14" spans="1:28" s="9" customFormat="1" ht="15.75" customHeight="1" x14ac:dyDescent="0.2">
      <c r="A14" s="271"/>
      <c r="B14" s="271"/>
      <c r="C14" s="271"/>
      <c r="D14" s="271"/>
      <c r="E14" s="271"/>
      <c r="F14" s="271"/>
      <c r="G14" s="271"/>
      <c r="H14" s="271"/>
      <c r="I14" s="271"/>
      <c r="J14" s="271"/>
      <c r="K14" s="271"/>
      <c r="L14" s="271"/>
      <c r="M14" s="271"/>
      <c r="N14" s="271"/>
      <c r="O14" s="271"/>
      <c r="P14" s="4"/>
      <c r="Q14" s="4"/>
      <c r="R14" s="4"/>
      <c r="S14" s="4"/>
      <c r="T14" s="4"/>
      <c r="U14" s="4"/>
      <c r="V14" s="4"/>
      <c r="W14" s="4"/>
      <c r="X14" s="4"/>
      <c r="Y14" s="4"/>
      <c r="Z14" s="4"/>
    </row>
    <row r="15" spans="1:28" s="3" customFormat="1" ht="57" customHeight="1" x14ac:dyDescent="0.2">
      <c r="A15" s="272" t="str">
        <f>'1. паспорт местоположение'!A15:C15</f>
        <v>Приобретение электросетевого имущества, принадлежащего ООО «Элек» (ВЛ 10/6 кВ общей протяжённостью 0,24 км, ВЛ 0,4 кВ общей протяжённостью 10,879 км, КЛ 10/6 кВ общей протяжённостью 0,445 км, КЛ 0,4 кВ общей протяжённостью 1,776 км, однотрансформаторные подстанции в кол-ве 4 шт., общей мощностью 1,305 МВА, двухтрансформаторные подстанции в кол-ве 1 шт., общей мощностью 2,0 МВА, КРУН - 2 шт.)</v>
      </c>
      <c r="B15" s="272"/>
      <c r="C15" s="272"/>
      <c r="D15" s="272"/>
      <c r="E15" s="272"/>
      <c r="F15" s="272"/>
      <c r="G15" s="272"/>
      <c r="H15" s="272"/>
      <c r="I15" s="272"/>
      <c r="J15" s="272"/>
      <c r="K15" s="272"/>
      <c r="L15" s="272"/>
      <c r="M15" s="272"/>
      <c r="N15" s="272"/>
      <c r="O15" s="272"/>
      <c r="P15" s="8"/>
      <c r="Q15" s="8"/>
      <c r="R15" s="8"/>
      <c r="S15" s="8"/>
      <c r="T15" s="8"/>
      <c r="U15" s="8"/>
      <c r="V15" s="8"/>
      <c r="W15" s="8"/>
      <c r="X15" s="8"/>
      <c r="Y15" s="8"/>
      <c r="Z15" s="8"/>
    </row>
    <row r="16" spans="1:28" s="3" customFormat="1" ht="15" customHeight="1" x14ac:dyDescent="0.2">
      <c r="A16" s="260" t="s">
        <v>5</v>
      </c>
      <c r="B16" s="260"/>
      <c r="C16" s="260"/>
      <c r="D16" s="260"/>
      <c r="E16" s="260"/>
      <c r="F16" s="260"/>
      <c r="G16" s="260"/>
      <c r="H16" s="260"/>
      <c r="I16" s="260"/>
      <c r="J16" s="260"/>
      <c r="K16" s="260"/>
      <c r="L16" s="260"/>
      <c r="M16" s="260"/>
      <c r="N16" s="260"/>
      <c r="O16" s="260"/>
      <c r="P16" s="6"/>
      <c r="Q16" s="6"/>
      <c r="R16" s="6"/>
      <c r="S16" s="6"/>
      <c r="T16" s="6"/>
      <c r="U16" s="6"/>
      <c r="V16" s="6"/>
      <c r="W16" s="6"/>
      <c r="X16" s="6"/>
      <c r="Y16" s="6"/>
      <c r="Z16" s="6"/>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296" t="s">
        <v>426</v>
      </c>
      <c r="B18" s="296"/>
      <c r="C18" s="296"/>
      <c r="D18" s="296"/>
      <c r="E18" s="296"/>
      <c r="F18" s="296"/>
      <c r="G18" s="296"/>
      <c r="H18" s="296"/>
      <c r="I18" s="296"/>
      <c r="J18" s="296"/>
      <c r="K18" s="296"/>
      <c r="L18" s="296"/>
      <c r="M18" s="296"/>
      <c r="N18" s="296"/>
      <c r="O18" s="296"/>
      <c r="P18" s="7"/>
      <c r="Q18" s="7"/>
      <c r="R18" s="7"/>
      <c r="S18" s="7"/>
      <c r="T18" s="7"/>
      <c r="U18" s="7"/>
      <c r="V18" s="7"/>
      <c r="W18" s="7"/>
      <c r="X18" s="7"/>
      <c r="Y18" s="7"/>
      <c r="Z18" s="7"/>
    </row>
    <row r="19" spans="1:26" s="3" customFormat="1" ht="78" customHeight="1" x14ac:dyDescent="0.2">
      <c r="A19" s="266" t="s">
        <v>4</v>
      </c>
      <c r="B19" s="266" t="s">
        <v>87</v>
      </c>
      <c r="C19" s="266" t="s">
        <v>86</v>
      </c>
      <c r="D19" s="266" t="s">
        <v>75</v>
      </c>
      <c r="E19" s="297" t="s">
        <v>85</v>
      </c>
      <c r="F19" s="298"/>
      <c r="G19" s="298"/>
      <c r="H19" s="298"/>
      <c r="I19" s="299"/>
      <c r="J19" s="266" t="s">
        <v>84</v>
      </c>
      <c r="K19" s="266"/>
      <c r="L19" s="266"/>
      <c r="M19" s="266"/>
      <c r="N19" s="266"/>
      <c r="O19" s="266"/>
      <c r="P19" s="4"/>
      <c r="Q19" s="4"/>
      <c r="R19" s="4"/>
      <c r="S19" s="4"/>
      <c r="T19" s="4"/>
      <c r="U19" s="4"/>
      <c r="V19" s="4"/>
      <c r="W19" s="4"/>
    </row>
    <row r="20" spans="1:26" s="3" customFormat="1" ht="51" customHeight="1" x14ac:dyDescent="0.2">
      <c r="A20" s="266"/>
      <c r="B20" s="266"/>
      <c r="C20" s="266"/>
      <c r="D20" s="266"/>
      <c r="E20" s="35" t="s">
        <v>83</v>
      </c>
      <c r="F20" s="35" t="s">
        <v>82</v>
      </c>
      <c r="G20" s="35" t="s">
        <v>81</v>
      </c>
      <c r="H20" s="35" t="s">
        <v>80</v>
      </c>
      <c r="I20" s="35" t="s">
        <v>79</v>
      </c>
      <c r="J20" s="35" t="s">
        <v>78</v>
      </c>
      <c r="K20" s="35" t="s">
        <v>3</v>
      </c>
      <c r="L20" s="42" t="s">
        <v>2</v>
      </c>
      <c r="M20" s="41" t="s">
        <v>235</v>
      </c>
      <c r="N20" s="41" t="s">
        <v>77</v>
      </c>
      <c r="O20" s="41" t="s">
        <v>76</v>
      </c>
      <c r="P20" s="4"/>
      <c r="Q20" s="4"/>
      <c r="R20" s="4"/>
      <c r="S20" s="4"/>
      <c r="T20" s="4"/>
      <c r="U20" s="4"/>
      <c r="V20" s="4"/>
      <c r="W20" s="4"/>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4"/>
      <c r="Q21" s="4"/>
      <c r="R21" s="4"/>
      <c r="S21" s="4"/>
      <c r="T21" s="4"/>
      <c r="U21" s="4"/>
      <c r="V21" s="4"/>
      <c r="W21" s="4"/>
    </row>
    <row r="22" spans="1:26" s="3" customFormat="1" ht="33" customHeight="1" x14ac:dyDescent="0.2">
      <c r="A22" s="23"/>
      <c r="B22" s="40"/>
      <c r="C22" s="26"/>
      <c r="D22" s="26"/>
      <c r="E22" s="26"/>
      <c r="F22" s="26"/>
      <c r="G22" s="26"/>
      <c r="H22" s="26"/>
      <c r="I22" s="26"/>
      <c r="J22" s="38"/>
      <c r="K22" s="38"/>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K122"/>
  <sheetViews>
    <sheetView topLeftCell="A4" zoomScale="70" zoomScaleNormal="70" workbookViewId="0">
      <selection activeCell="F20" sqref="F20"/>
    </sheetView>
  </sheetViews>
  <sheetFormatPr defaultColWidth="9.140625" defaultRowHeight="15.75" outlineLevelRow="1" x14ac:dyDescent="0.25"/>
  <cols>
    <col min="1" max="1" width="61.7109375" style="173" customWidth="1"/>
    <col min="2" max="2" width="23.42578125" style="173" customWidth="1"/>
    <col min="3" max="3" width="16.7109375" style="173" customWidth="1"/>
    <col min="4" max="4" width="22.140625" style="173" customWidth="1"/>
    <col min="5" max="5" width="20.28515625" style="173" customWidth="1"/>
    <col min="6" max="19" width="16.7109375" style="173" customWidth="1"/>
    <col min="20" max="20" width="18.85546875" style="173" customWidth="1"/>
    <col min="21" max="21" width="20.5703125" style="173" customWidth="1"/>
    <col min="22" max="51" width="16.7109375" style="173" customWidth="1"/>
    <col min="52" max="16384" width="9.140625" style="173"/>
  </cols>
  <sheetData>
    <row r="1" spans="1:37" s="172" customFormat="1" ht="11.25" x14ac:dyDescent="0.2">
      <c r="A1" s="304"/>
      <c r="B1" s="171"/>
      <c r="C1" s="171"/>
      <c r="D1" s="171"/>
      <c r="E1" s="171"/>
      <c r="F1" s="171"/>
      <c r="G1" s="171"/>
      <c r="H1" s="171"/>
      <c r="I1" s="171"/>
      <c r="J1" s="171"/>
      <c r="K1" s="171"/>
      <c r="L1" s="171"/>
      <c r="M1" s="171"/>
      <c r="N1" s="171"/>
      <c r="O1" s="171"/>
      <c r="P1" s="171"/>
      <c r="Q1" s="171"/>
      <c r="R1" s="171"/>
      <c r="S1" s="171"/>
      <c r="T1" s="171"/>
      <c r="U1" s="171"/>
      <c r="V1" s="171"/>
      <c r="W1" s="171"/>
      <c r="X1" s="171"/>
      <c r="Y1" s="171"/>
      <c r="Z1" s="171"/>
      <c r="AA1" s="171"/>
      <c r="AB1" s="171"/>
      <c r="AC1" s="171"/>
      <c r="AD1" s="171"/>
      <c r="AE1" s="171"/>
      <c r="AF1" s="171"/>
      <c r="AG1" s="171"/>
      <c r="AH1" s="171"/>
      <c r="AI1" s="171"/>
      <c r="AJ1" s="171"/>
      <c r="AK1" s="171"/>
    </row>
    <row r="2" spans="1:37" s="172" customFormat="1" ht="11.25" x14ac:dyDescent="0.2">
      <c r="A2" s="304"/>
      <c r="B2" s="171"/>
      <c r="C2" s="171"/>
      <c r="D2" s="171"/>
      <c r="E2" s="171"/>
      <c r="F2" s="171"/>
      <c r="G2" s="171"/>
      <c r="H2" s="171"/>
      <c r="I2" s="171"/>
      <c r="J2" s="171"/>
      <c r="K2" s="171"/>
      <c r="L2" s="171"/>
      <c r="M2" s="171"/>
      <c r="N2" s="171"/>
      <c r="O2" s="171"/>
      <c r="P2" s="171"/>
      <c r="Q2" s="171"/>
      <c r="R2" s="171"/>
      <c r="S2" s="171"/>
      <c r="T2" s="171"/>
      <c r="U2" s="171"/>
      <c r="V2" s="171"/>
      <c r="W2" s="171"/>
      <c r="X2" s="171"/>
      <c r="Y2" s="171"/>
      <c r="Z2" s="171"/>
      <c r="AA2" s="171"/>
      <c r="AB2" s="171"/>
      <c r="AC2" s="171"/>
      <c r="AD2" s="171"/>
      <c r="AE2" s="171"/>
      <c r="AF2" s="171"/>
      <c r="AG2" s="171"/>
      <c r="AH2" s="171"/>
      <c r="AI2" s="171"/>
      <c r="AJ2" s="171"/>
      <c r="AK2" s="171"/>
    </row>
    <row r="3" spans="1:37" x14ac:dyDescent="0.25">
      <c r="A3" s="304"/>
    </row>
    <row r="4" spans="1:37" s="174" customFormat="1" x14ac:dyDescent="0.2">
      <c r="A4" s="251"/>
      <c r="B4" s="251"/>
      <c r="C4" s="251"/>
      <c r="D4" s="251"/>
      <c r="E4" s="251"/>
      <c r="F4" s="251"/>
      <c r="G4" s="251"/>
      <c r="H4" s="251"/>
      <c r="I4" s="251"/>
      <c r="J4" s="251"/>
      <c r="K4" s="251"/>
      <c r="L4" s="251"/>
      <c r="M4" s="251"/>
      <c r="N4" s="251"/>
      <c r="O4" s="251"/>
      <c r="P4" s="251"/>
      <c r="Q4" s="251"/>
      <c r="R4" s="251"/>
      <c r="S4" s="251"/>
      <c r="T4" s="251"/>
      <c r="U4" s="251"/>
      <c r="V4" s="251"/>
    </row>
    <row r="5" spans="1:37" s="174" customFormat="1" x14ac:dyDescent="0.2">
      <c r="A5" s="305" t="str">
        <f>'1. паспорт местоположение'!A5:C5</f>
        <v>Год раскрытия информации: 2026 год</v>
      </c>
      <c r="B5" s="305"/>
      <c r="C5" s="305"/>
      <c r="D5" s="305"/>
      <c r="E5" s="305"/>
      <c r="F5" s="305"/>
      <c r="G5" s="305"/>
      <c r="H5" s="305"/>
      <c r="I5" s="305"/>
      <c r="J5" s="305"/>
      <c r="K5" s="305"/>
      <c r="L5" s="305"/>
      <c r="M5" s="305"/>
      <c r="N5" s="305"/>
      <c r="O5" s="305"/>
      <c r="P5" s="305"/>
      <c r="Q5" s="305"/>
      <c r="R5" s="305"/>
      <c r="S5" s="305"/>
    </row>
    <row r="6" spans="1:37" s="174" customFormat="1" ht="18.75" x14ac:dyDescent="0.3">
      <c r="A6" s="14"/>
      <c r="B6" s="9"/>
      <c r="C6" s="9"/>
      <c r="D6" s="9"/>
      <c r="E6" s="9"/>
      <c r="F6" s="9"/>
      <c r="G6" s="9"/>
      <c r="H6" s="9"/>
      <c r="I6" s="9"/>
      <c r="J6" s="9"/>
      <c r="K6" s="13"/>
      <c r="L6" s="9"/>
      <c r="M6" s="9"/>
      <c r="N6" s="9"/>
      <c r="O6" s="9"/>
      <c r="P6" s="9"/>
      <c r="Q6" s="9"/>
      <c r="R6" s="9"/>
      <c r="S6" s="9"/>
      <c r="T6" s="175"/>
      <c r="U6" s="175"/>
      <c r="V6" s="175"/>
    </row>
    <row r="7" spans="1:37" s="174" customFormat="1" ht="18.75" x14ac:dyDescent="0.2">
      <c r="A7" s="263" t="s">
        <v>8</v>
      </c>
      <c r="B7" s="263"/>
      <c r="C7" s="263"/>
      <c r="D7" s="263"/>
      <c r="E7" s="263"/>
      <c r="F7" s="263"/>
      <c r="G7" s="263"/>
      <c r="H7" s="263"/>
      <c r="I7" s="263"/>
      <c r="J7" s="263"/>
      <c r="K7" s="263"/>
      <c r="L7" s="263"/>
      <c r="M7" s="263"/>
      <c r="N7" s="263"/>
      <c r="O7" s="263"/>
      <c r="P7" s="263"/>
      <c r="Q7" s="263"/>
      <c r="R7" s="263"/>
      <c r="S7" s="263"/>
      <c r="T7" s="175"/>
      <c r="U7" s="175"/>
      <c r="V7" s="175"/>
    </row>
    <row r="8" spans="1:37" s="174" customFormat="1" ht="18.75" customHeight="1" x14ac:dyDescent="0.2">
      <c r="A8" s="248"/>
      <c r="B8" s="248"/>
      <c r="C8" s="248"/>
      <c r="D8" s="248"/>
      <c r="E8" s="248"/>
      <c r="F8" s="248"/>
      <c r="G8" s="248"/>
      <c r="H8" s="248"/>
      <c r="I8" s="248"/>
      <c r="J8" s="248"/>
      <c r="K8" s="248"/>
      <c r="L8" s="11"/>
      <c r="M8" s="11"/>
      <c r="N8" s="11"/>
      <c r="O8" s="11"/>
      <c r="P8" s="11"/>
      <c r="Q8" s="11"/>
      <c r="R8" s="11"/>
      <c r="S8" s="11"/>
      <c r="T8" s="252"/>
      <c r="U8" s="252"/>
      <c r="V8" s="252"/>
    </row>
    <row r="9" spans="1:37" s="174" customFormat="1" ht="18.75" customHeight="1"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253"/>
      <c r="U9" s="253"/>
      <c r="V9" s="253"/>
    </row>
    <row r="10" spans="1:37" s="174" customFormat="1" ht="18.75" x14ac:dyDescent="0.2">
      <c r="A10" s="260" t="s">
        <v>7</v>
      </c>
      <c r="B10" s="260"/>
      <c r="C10" s="260"/>
      <c r="D10" s="260"/>
      <c r="E10" s="260"/>
      <c r="F10" s="260"/>
      <c r="G10" s="260"/>
      <c r="H10" s="260"/>
      <c r="I10" s="260"/>
      <c r="J10" s="260"/>
      <c r="K10" s="260"/>
      <c r="L10" s="260"/>
      <c r="M10" s="260"/>
      <c r="N10" s="260"/>
      <c r="O10" s="260"/>
      <c r="P10" s="260"/>
      <c r="Q10" s="260"/>
      <c r="R10" s="260"/>
      <c r="S10" s="260"/>
      <c r="T10" s="175"/>
      <c r="U10" s="175"/>
      <c r="V10" s="175"/>
    </row>
    <row r="11" spans="1:37" s="174" customFormat="1" ht="18.75" customHeight="1" x14ac:dyDescent="0.2">
      <c r="A11" s="248"/>
      <c r="B11" s="248"/>
      <c r="C11" s="248"/>
      <c r="D11" s="248"/>
      <c r="E11" s="248"/>
      <c r="F11" s="248"/>
      <c r="G11" s="248"/>
      <c r="H11" s="248"/>
      <c r="I11" s="248"/>
      <c r="J11" s="248"/>
      <c r="K11" s="248"/>
      <c r="L11" s="11"/>
      <c r="M11" s="11"/>
      <c r="N11" s="11"/>
      <c r="O11" s="11"/>
      <c r="P11" s="11"/>
      <c r="Q11" s="11"/>
      <c r="R11" s="11"/>
      <c r="S11" s="11"/>
      <c r="T11" s="252"/>
      <c r="U11" s="252"/>
      <c r="V11" s="252"/>
    </row>
    <row r="12" spans="1:37" s="174" customFormat="1" ht="18.75" customHeight="1" x14ac:dyDescent="0.2">
      <c r="A12" s="303" t="str">
        <f>'1. паспорт местоположение'!A12:C12</f>
        <v>Q_PO1100.0016</v>
      </c>
      <c r="B12" s="303"/>
      <c r="C12" s="303"/>
      <c r="D12" s="303"/>
      <c r="E12" s="303"/>
      <c r="F12" s="303"/>
      <c r="G12" s="303"/>
      <c r="H12" s="303"/>
      <c r="I12" s="303"/>
      <c r="J12" s="303"/>
      <c r="K12" s="303"/>
      <c r="L12" s="303"/>
      <c r="M12" s="303"/>
      <c r="N12" s="303"/>
      <c r="O12" s="303"/>
      <c r="P12" s="303"/>
      <c r="Q12" s="303"/>
      <c r="R12" s="303"/>
      <c r="S12" s="303"/>
      <c r="T12" s="253"/>
      <c r="U12" s="253"/>
      <c r="V12" s="253"/>
    </row>
    <row r="13" spans="1:37" s="176" customFormat="1" ht="15.75" customHeight="1" x14ac:dyDescent="0.2">
      <c r="A13" s="260" t="s">
        <v>6</v>
      </c>
      <c r="B13" s="260"/>
      <c r="C13" s="260"/>
      <c r="D13" s="260"/>
      <c r="E13" s="260"/>
      <c r="F13" s="260"/>
      <c r="G13" s="260"/>
      <c r="H13" s="260"/>
      <c r="I13" s="260"/>
      <c r="J13" s="260"/>
      <c r="K13" s="260"/>
      <c r="L13" s="260"/>
      <c r="M13" s="260"/>
      <c r="N13" s="260"/>
      <c r="O13" s="260"/>
      <c r="P13" s="260"/>
      <c r="Q13" s="260"/>
      <c r="R13" s="260"/>
      <c r="S13" s="260"/>
      <c r="T13" s="177"/>
      <c r="U13" s="177"/>
      <c r="V13" s="177"/>
    </row>
    <row r="14" spans="1:37" s="176" customFormat="1" ht="18.75" x14ac:dyDescent="0.2">
      <c r="A14" s="249"/>
      <c r="B14" s="249"/>
      <c r="C14" s="249"/>
      <c r="D14" s="249"/>
      <c r="E14" s="249"/>
      <c r="F14" s="249"/>
      <c r="G14" s="249"/>
      <c r="H14" s="249"/>
      <c r="I14" s="249"/>
      <c r="J14" s="249"/>
      <c r="K14" s="249"/>
      <c r="L14" s="249"/>
      <c r="M14" s="249"/>
      <c r="N14" s="249"/>
      <c r="O14" s="249"/>
      <c r="P14" s="249"/>
      <c r="Q14" s="249"/>
      <c r="R14" s="249"/>
      <c r="S14" s="249"/>
      <c r="T14" s="254"/>
      <c r="U14" s="254"/>
      <c r="V14" s="254"/>
    </row>
    <row r="15" spans="1:37" s="178" customFormat="1" x14ac:dyDescent="0.2">
      <c r="A15" s="303" t="str">
        <f>'1. паспорт местоположение'!A15:C15</f>
        <v>Приобретение электросетевого имущества, принадлежащего ООО «Элек» (ВЛ 10/6 кВ общей протяжённостью 0,24 км, ВЛ 0,4 кВ общей протяжённостью 10,879 км, КЛ 10/6 кВ общей протяжённостью 0,445 км, КЛ 0,4 кВ общей протяжённостью 1,776 км, однотрансформаторные подстанции в кол-ве 4 шт., общей мощностью 1,305 МВА, двухтрансформаторные подстанции в кол-ве 1 шт., общей мощностью 2,0 МВА, КРУН - 2 шт.)</v>
      </c>
      <c r="B15" s="303"/>
      <c r="C15" s="303"/>
      <c r="D15" s="303"/>
      <c r="E15" s="303"/>
      <c r="F15" s="303"/>
      <c r="G15" s="303"/>
      <c r="H15" s="303"/>
      <c r="I15" s="303"/>
      <c r="J15" s="303"/>
      <c r="K15" s="303"/>
      <c r="L15" s="303"/>
      <c r="M15" s="303"/>
      <c r="N15" s="303"/>
      <c r="O15" s="303"/>
      <c r="P15" s="303"/>
      <c r="Q15" s="303"/>
      <c r="R15" s="303"/>
      <c r="S15" s="303"/>
      <c r="T15" s="255"/>
      <c r="U15" s="255"/>
      <c r="V15" s="255"/>
    </row>
    <row r="16" spans="1:37" s="178" customFormat="1" x14ac:dyDescent="0.2">
      <c r="A16" s="260" t="s">
        <v>5</v>
      </c>
      <c r="B16" s="260"/>
      <c r="C16" s="260"/>
      <c r="D16" s="260"/>
      <c r="E16" s="260"/>
      <c r="F16" s="260"/>
      <c r="G16" s="260"/>
      <c r="H16" s="260"/>
      <c r="I16" s="260"/>
      <c r="J16" s="260"/>
      <c r="K16" s="260"/>
      <c r="L16" s="260"/>
      <c r="M16" s="260"/>
      <c r="N16" s="260"/>
      <c r="O16" s="260"/>
      <c r="P16" s="260"/>
      <c r="Q16" s="260"/>
      <c r="R16" s="260"/>
      <c r="S16" s="260"/>
      <c r="T16" s="250"/>
      <c r="U16" s="250"/>
      <c r="V16" s="250"/>
    </row>
    <row r="17" spans="1:23" s="178" customFormat="1" ht="18.75" x14ac:dyDescent="0.2">
      <c r="A17" s="249"/>
      <c r="B17" s="249"/>
      <c r="C17" s="249"/>
      <c r="D17" s="249"/>
      <c r="E17" s="249"/>
      <c r="F17" s="249"/>
      <c r="G17" s="249"/>
      <c r="H17" s="249"/>
      <c r="I17" s="249"/>
      <c r="J17" s="249"/>
      <c r="K17" s="249"/>
      <c r="L17" s="249"/>
      <c r="M17" s="249"/>
      <c r="N17" s="249"/>
      <c r="O17" s="249"/>
      <c r="P17" s="249"/>
      <c r="Q17" s="249"/>
      <c r="R17" s="249"/>
      <c r="S17" s="249"/>
      <c r="T17" s="250"/>
      <c r="U17" s="250"/>
      <c r="V17" s="250"/>
    </row>
    <row r="18" spans="1:23" s="178" customFormat="1" ht="18.75" x14ac:dyDescent="0.2">
      <c r="A18" s="262" t="s">
        <v>561</v>
      </c>
      <c r="B18" s="262"/>
      <c r="C18" s="262"/>
      <c r="D18" s="262"/>
      <c r="E18" s="262"/>
      <c r="F18" s="262"/>
      <c r="G18" s="262"/>
      <c r="H18" s="262"/>
      <c r="I18" s="262"/>
      <c r="J18" s="262"/>
      <c r="K18" s="262"/>
      <c r="L18" s="262"/>
      <c r="M18" s="262"/>
      <c r="N18" s="262"/>
      <c r="O18" s="262"/>
      <c r="P18" s="262"/>
      <c r="Q18" s="262"/>
      <c r="R18" s="262"/>
      <c r="S18" s="262"/>
      <c r="T18" s="7"/>
      <c r="U18" s="7"/>
      <c r="V18" s="7"/>
      <c r="W18" s="7"/>
    </row>
    <row r="19" spans="1:23" s="178" customFormat="1" x14ac:dyDescent="0.2">
      <c r="A19" s="247"/>
      <c r="B19" s="247"/>
      <c r="C19" s="247"/>
      <c r="D19" s="247"/>
      <c r="E19" s="247"/>
      <c r="F19" s="247"/>
      <c r="G19" s="247"/>
      <c r="H19" s="247"/>
      <c r="I19" s="247"/>
      <c r="J19" s="247"/>
      <c r="K19" s="247"/>
      <c r="L19" s="247"/>
      <c r="M19" s="247"/>
      <c r="N19" s="247"/>
      <c r="O19" s="247"/>
      <c r="P19" s="247"/>
      <c r="Q19" s="247"/>
      <c r="R19" s="247"/>
      <c r="S19" s="247"/>
      <c r="T19" s="247"/>
      <c r="U19" s="247"/>
      <c r="V19" s="247"/>
    </row>
    <row r="20" spans="1:23" s="178" customFormat="1" x14ac:dyDescent="0.2">
      <c r="A20" s="247"/>
      <c r="B20" s="247"/>
      <c r="C20" s="247"/>
      <c r="D20" s="247"/>
      <c r="E20" s="247"/>
      <c r="F20" s="247"/>
      <c r="G20" s="247"/>
      <c r="H20" s="247"/>
      <c r="I20" s="247"/>
      <c r="J20" s="247"/>
      <c r="K20" s="247"/>
      <c r="L20" s="247"/>
      <c r="M20" s="247"/>
      <c r="N20" s="247"/>
      <c r="O20" s="247"/>
      <c r="P20" s="247"/>
      <c r="Q20" s="247"/>
      <c r="R20" s="247"/>
      <c r="S20" s="247"/>
      <c r="T20" s="247"/>
      <c r="U20" s="247"/>
      <c r="V20" s="247"/>
    </row>
    <row r="21" spans="1:23" s="178" customFormat="1" x14ac:dyDescent="0.2">
      <c r="A21" s="247"/>
      <c r="B21" s="247"/>
      <c r="C21" s="247"/>
      <c r="D21" s="247"/>
      <c r="E21" s="247"/>
      <c r="F21" s="247"/>
      <c r="G21" s="247"/>
      <c r="H21" s="247"/>
      <c r="I21" s="247"/>
      <c r="J21" s="247"/>
      <c r="K21" s="247"/>
      <c r="L21" s="247"/>
      <c r="M21" s="247"/>
      <c r="N21" s="247"/>
      <c r="O21" s="247"/>
      <c r="P21" s="247"/>
      <c r="Q21" s="247"/>
      <c r="R21" s="247"/>
      <c r="S21" s="247"/>
      <c r="T21" s="247"/>
      <c r="U21" s="247"/>
      <c r="V21" s="247"/>
    </row>
    <row r="22" spans="1:23" s="178" customForma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row>
    <row r="23" spans="1:23" s="178" customFormat="1" x14ac:dyDescent="0.2">
      <c r="A23" s="247"/>
      <c r="B23" s="247"/>
      <c r="C23" s="247"/>
      <c r="D23" s="247"/>
      <c r="E23" s="247"/>
      <c r="F23" s="247"/>
      <c r="G23" s="247"/>
      <c r="H23" s="247"/>
      <c r="I23" s="247"/>
      <c r="J23" s="247"/>
      <c r="K23" s="247"/>
      <c r="L23" s="247"/>
      <c r="M23" s="247"/>
      <c r="N23" s="247"/>
      <c r="O23" s="247"/>
      <c r="P23" s="247"/>
      <c r="Q23" s="247"/>
      <c r="R23" s="247"/>
      <c r="S23" s="247"/>
      <c r="T23" s="247"/>
      <c r="U23" s="247"/>
      <c r="V23" s="247"/>
    </row>
    <row r="24" spans="1:23" ht="27.75" customHeight="1" thickBot="1" x14ac:dyDescent="0.3">
      <c r="A24" s="179" t="s">
        <v>292</v>
      </c>
      <c r="B24" s="179"/>
      <c r="D24" s="180"/>
      <c r="E24" s="181"/>
      <c r="F24" s="181"/>
      <c r="G24" s="181"/>
      <c r="H24" s="181"/>
    </row>
    <row r="25" spans="1:23" x14ac:dyDescent="0.25">
      <c r="A25" s="182" t="s">
        <v>472</v>
      </c>
      <c r="B25" s="183">
        <v>22104000</v>
      </c>
      <c r="D25" s="184" t="s">
        <v>291</v>
      </c>
      <c r="E25" s="185"/>
      <c r="F25" s="185"/>
    </row>
    <row r="26" spans="1:23" x14ac:dyDescent="0.25">
      <c r="A26" s="186" t="s">
        <v>290</v>
      </c>
      <c r="B26" s="187"/>
      <c r="D26" s="301" t="s">
        <v>289</v>
      </c>
      <c r="E26" s="302"/>
      <c r="F26" s="188">
        <f>SUM(B113:V113)</f>
        <v>2.8728286968471171</v>
      </c>
    </row>
    <row r="27" spans="1:23" x14ac:dyDescent="0.25">
      <c r="A27" s="186" t="s">
        <v>288</v>
      </c>
      <c r="B27" s="187">
        <v>20</v>
      </c>
      <c r="D27" s="301" t="s">
        <v>287</v>
      </c>
      <c r="E27" s="302"/>
      <c r="F27" s="188">
        <f>IF(SUM(B114:V114)=0,"не окупается",SUM(B114:V114))</f>
        <v>3.6327516187126241</v>
      </c>
    </row>
    <row r="28" spans="1:23" ht="16.5" thickBot="1" x14ac:dyDescent="0.3">
      <c r="A28" s="189" t="s">
        <v>286</v>
      </c>
      <c r="B28" s="190">
        <v>1</v>
      </c>
      <c r="D28" s="301" t="s">
        <v>473</v>
      </c>
      <c r="E28" s="302"/>
      <c r="F28" s="191">
        <f>V111</f>
        <v>72385768.245127231</v>
      </c>
      <c r="G28" s="192"/>
      <c r="K28" s="193"/>
      <c r="M28" s="194"/>
      <c r="N28" s="194"/>
    </row>
    <row r="29" spans="1:23" x14ac:dyDescent="0.25">
      <c r="A29" s="182" t="s">
        <v>285</v>
      </c>
      <c r="B29" s="183">
        <f>C53*1000/1.2</f>
        <v>0</v>
      </c>
      <c r="D29" s="301" t="s">
        <v>474</v>
      </c>
      <c r="E29" s="302"/>
      <c r="F29" s="195" t="str">
        <f>IF(F28&gt;0,"да","нет")</f>
        <v>да</v>
      </c>
      <c r="K29" s="193"/>
    </row>
    <row r="30" spans="1:23" x14ac:dyDescent="0.25">
      <c r="A30" s="186" t="s">
        <v>475</v>
      </c>
      <c r="B30" s="187">
        <v>1</v>
      </c>
      <c r="K30" s="193"/>
    </row>
    <row r="31" spans="1:23" x14ac:dyDescent="0.25">
      <c r="A31" s="186" t="s">
        <v>284</v>
      </c>
      <c r="B31" s="187">
        <v>1</v>
      </c>
      <c r="K31" s="193"/>
    </row>
    <row r="32" spans="1:23" x14ac:dyDescent="0.25">
      <c r="A32" s="186" t="s">
        <v>269</v>
      </c>
      <c r="B32" s="187"/>
    </row>
    <row r="33" spans="1:22" x14ac:dyDescent="0.25">
      <c r="A33" s="186" t="s">
        <v>283</v>
      </c>
      <c r="B33" s="187">
        <v>1</v>
      </c>
    </row>
    <row r="34" spans="1:22" x14ac:dyDescent="0.25">
      <c r="A34" s="186" t="s">
        <v>282</v>
      </c>
      <c r="B34" s="187">
        <v>1</v>
      </c>
    </row>
    <row r="35" spans="1:22" x14ac:dyDescent="0.25">
      <c r="A35" s="196" t="s">
        <v>476</v>
      </c>
      <c r="B35" s="197">
        <v>2.1999999999999999E-2</v>
      </c>
    </row>
    <row r="36" spans="1:22" ht="16.5" thickBot="1" x14ac:dyDescent="0.3">
      <c r="A36" s="189" t="s">
        <v>262</v>
      </c>
      <c r="B36" s="198">
        <v>0.25</v>
      </c>
    </row>
    <row r="37" spans="1:22" x14ac:dyDescent="0.25">
      <c r="A37" s="182" t="s">
        <v>477</v>
      </c>
      <c r="B37" s="183">
        <v>0</v>
      </c>
    </row>
    <row r="38" spans="1:22" x14ac:dyDescent="0.25">
      <c r="A38" s="186" t="s">
        <v>281</v>
      </c>
      <c r="B38" s="187"/>
    </row>
    <row r="39" spans="1:22" x14ac:dyDescent="0.25">
      <c r="A39" s="196" t="s">
        <v>280</v>
      </c>
      <c r="B39" s="199">
        <v>0</v>
      </c>
    </row>
    <row r="40" spans="1:22" x14ac:dyDescent="0.25">
      <c r="A40" s="196"/>
      <c r="B40" s="199"/>
    </row>
    <row r="41" spans="1:22" x14ac:dyDescent="0.25">
      <c r="A41" s="196" t="s">
        <v>279</v>
      </c>
      <c r="B41" s="200">
        <v>0</v>
      </c>
    </row>
    <row r="42" spans="1:22" x14ac:dyDescent="0.25">
      <c r="A42" s="201" t="s">
        <v>278</v>
      </c>
      <c r="B42" s="200">
        <v>0</v>
      </c>
    </row>
    <row r="43" spans="1:22" x14ac:dyDescent="0.25">
      <c r="A43" s="201" t="s">
        <v>277</v>
      </c>
      <c r="B43" s="200">
        <v>0</v>
      </c>
    </row>
    <row r="44" spans="1:22" x14ac:dyDescent="0.25">
      <c r="A44" s="201" t="s">
        <v>276</v>
      </c>
      <c r="B44" s="200">
        <v>0.1371</v>
      </c>
      <c r="U44" s="202"/>
      <c r="V44" s="202"/>
    </row>
    <row r="45" spans="1:22" x14ac:dyDescent="0.25">
      <c r="A45" s="201" t="s">
        <v>275</v>
      </c>
      <c r="B45" s="200">
        <f>1-B43</f>
        <v>1</v>
      </c>
    </row>
    <row r="46" spans="1:22" ht="16.5" thickBot="1" x14ac:dyDescent="0.3">
      <c r="A46" s="203" t="s">
        <v>478</v>
      </c>
      <c r="B46" s="198">
        <f>B45*B44+B43*B42*(1-B36)</f>
        <v>0.1371</v>
      </c>
    </row>
    <row r="47" spans="1:22" x14ac:dyDescent="0.25">
      <c r="A47" s="204" t="s">
        <v>274</v>
      </c>
      <c r="B47" s="205">
        <v>2026</v>
      </c>
      <c r="C47" s="205">
        <v>2027</v>
      </c>
      <c r="D47" s="205">
        <v>2028</v>
      </c>
      <c r="E47" s="205">
        <v>2029</v>
      </c>
      <c r="F47" s="205">
        <v>2030</v>
      </c>
      <c r="G47" s="205">
        <v>2031</v>
      </c>
      <c r="H47" s="205">
        <v>2032</v>
      </c>
      <c r="I47" s="205">
        <v>2033</v>
      </c>
      <c r="J47" s="205">
        <v>2034</v>
      </c>
      <c r="K47" s="205">
        <v>2035</v>
      </c>
      <c r="L47" s="205">
        <v>2036</v>
      </c>
      <c r="M47" s="205">
        <v>2037</v>
      </c>
      <c r="N47" s="205">
        <v>2038</v>
      </c>
      <c r="O47" s="205">
        <v>2039</v>
      </c>
      <c r="P47" s="205">
        <v>2040</v>
      </c>
      <c r="Q47" s="205">
        <v>2041</v>
      </c>
      <c r="R47" s="205">
        <v>2042</v>
      </c>
      <c r="S47" s="205">
        <v>2043</v>
      </c>
      <c r="T47" s="205">
        <v>2044</v>
      </c>
      <c r="U47" s="205">
        <v>2045</v>
      </c>
      <c r="V47" s="205">
        <v>2046</v>
      </c>
    </row>
    <row r="48" spans="1:22" outlineLevel="1" x14ac:dyDescent="0.25">
      <c r="A48" s="206" t="s">
        <v>273</v>
      </c>
      <c r="B48" s="207"/>
      <c r="C48" s="207">
        <v>0.04</v>
      </c>
      <c r="D48" s="207">
        <v>0.04</v>
      </c>
      <c r="E48" s="207">
        <v>0.04</v>
      </c>
      <c r="F48" s="207">
        <v>0.04</v>
      </c>
      <c r="G48" s="207">
        <v>0.04</v>
      </c>
      <c r="H48" s="207">
        <v>0.04</v>
      </c>
      <c r="I48" s="207">
        <v>0.04</v>
      </c>
      <c r="J48" s="207">
        <v>0.04</v>
      </c>
      <c r="K48" s="207">
        <v>0.04</v>
      </c>
      <c r="L48" s="207">
        <v>0.04</v>
      </c>
      <c r="M48" s="207">
        <v>0.04</v>
      </c>
      <c r="N48" s="207">
        <v>0.04</v>
      </c>
      <c r="O48" s="207">
        <v>0.04</v>
      </c>
      <c r="P48" s="207">
        <v>0.04</v>
      </c>
      <c r="Q48" s="207">
        <v>0.04</v>
      </c>
      <c r="R48" s="207">
        <v>0.04</v>
      </c>
      <c r="S48" s="207">
        <v>0.04</v>
      </c>
      <c r="T48" s="207">
        <v>0.04</v>
      </c>
      <c r="U48" s="207">
        <v>0.04</v>
      </c>
      <c r="V48" s="207">
        <v>0.04</v>
      </c>
    </row>
    <row r="49" spans="1:22" outlineLevel="1" x14ac:dyDescent="0.25">
      <c r="A49" s="206" t="s">
        <v>272</v>
      </c>
      <c r="B49" s="207"/>
      <c r="C49" s="207">
        <f t="shared" ref="C49:V49" si="0">(1+B49)*(1+C48)-1</f>
        <v>4.0000000000000036E-2</v>
      </c>
      <c r="D49" s="207">
        <f>(1+C49)*(1+D48)-1</f>
        <v>8.1600000000000117E-2</v>
      </c>
      <c r="E49" s="207">
        <f t="shared" si="0"/>
        <v>0.12486400000000009</v>
      </c>
      <c r="F49" s="207">
        <f t="shared" si="0"/>
        <v>0.16985856000000021</v>
      </c>
      <c r="G49" s="207">
        <f t="shared" si="0"/>
        <v>0.21665290240000035</v>
      </c>
      <c r="H49" s="207">
        <f t="shared" si="0"/>
        <v>0.26531901849600037</v>
      </c>
      <c r="I49" s="207">
        <f t="shared" si="0"/>
        <v>0.31593177923584048</v>
      </c>
      <c r="J49" s="207">
        <f t="shared" si="0"/>
        <v>0.3685690504052741</v>
      </c>
      <c r="K49" s="207">
        <f t="shared" si="0"/>
        <v>0.42331181242148519</v>
      </c>
      <c r="L49" s="207">
        <f t="shared" si="0"/>
        <v>0.48024428491834459</v>
      </c>
      <c r="M49" s="207">
        <f t="shared" si="0"/>
        <v>0.53945405631507848</v>
      </c>
      <c r="N49" s="207">
        <f t="shared" si="0"/>
        <v>0.60103221856768174</v>
      </c>
      <c r="O49" s="207">
        <f t="shared" si="0"/>
        <v>0.66507350731038906</v>
      </c>
      <c r="P49" s="207">
        <f t="shared" si="0"/>
        <v>0.73167644760280459</v>
      </c>
      <c r="Q49" s="207">
        <f t="shared" si="0"/>
        <v>0.80094350550691673</v>
      </c>
      <c r="R49" s="207">
        <f t="shared" si="0"/>
        <v>0.87298124572719349</v>
      </c>
      <c r="S49" s="207">
        <f t="shared" si="0"/>
        <v>0.94790049555628131</v>
      </c>
      <c r="T49" s="207">
        <f>(1+S49)*(1+T48)-1</f>
        <v>1.0258165153785326</v>
      </c>
      <c r="U49" s="207">
        <f t="shared" si="0"/>
        <v>1.1068491759936738</v>
      </c>
      <c r="V49" s="207">
        <f t="shared" si="0"/>
        <v>1.1911231430334208</v>
      </c>
    </row>
    <row r="50" spans="1:22" s="184" customFormat="1" ht="33" customHeight="1" thickBot="1" x14ac:dyDescent="0.3">
      <c r="A50" s="208" t="s">
        <v>479</v>
      </c>
      <c r="B50" s="209">
        <f>B51*1000</f>
        <v>0</v>
      </c>
      <c r="C50" s="209">
        <f>C58</f>
        <v>34852272.346575215</v>
      </c>
      <c r="D50" s="209">
        <f t="shared" ref="D50:V50" si="1">D58</f>
        <v>36199944.840438232</v>
      </c>
      <c r="E50" s="209">
        <f t="shared" si="1"/>
        <v>40200884.894379839</v>
      </c>
      <c r="F50" s="209">
        <f t="shared" si="1"/>
        <v>41329171.047702491</v>
      </c>
      <c r="G50" s="209">
        <f t="shared" si="1"/>
        <v>43815952.42151323</v>
      </c>
      <c r="H50" s="209">
        <f t="shared" si="1"/>
        <v>45824378.914431475</v>
      </c>
      <c r="I50" s="209">
        <f t="shared" si="1"/>
        <v>47506102.978915334</v>
      </c>
      <c r="J50" s="209">
        <f t="shared" si="1"/>
        <v>49732921.603902943</v>
      </c>
      <c r="K50" s="209">
        <f t="shared" si="1"/>
        <v>51647859.835305333</v>
      </c>
      <c r="L50" s="209">
        <f t="shared" si="1"/>
        <v>54004458.419217341</v>
      </c>
      <c r="M50" s="209">
        <f t="shared" si="1"/>
        <v>55530383.127175577</v>
      </c>
      <c r="N50" s="209">
        <f t="shared" si="1"/>
        <v>58137274.955923036</v>
      </c>
      <c r="O50" s="209">
        <f t="shared" si="1"/>
        <v>60261585.297625914</v>
      </c>
      <c r="P50" s="209">
        <f t="shared" si="1"/>
        <v>63018937.723908089</v>
      </c>
      <c r="Q50" s="209">
        <f t="shared" si="1"/>
        <v>64773616.251872778</v>
      </c>
      <c r="R50" s="209">
        <f t="shared" si="1"/>
        <v>67823418.428574413</v>
      </c>
      <c r="S50" s="209">
        <f t="shared" si="1"/>
        <v>70300556.496343702</v>
      </c>
      <c r="T50" s="209">
        <f t="shared" si="1"/>
        <v>73526282.33056666</v>
      </c>
      <c r="U50" s="209">
        <f t="shared" si="1"/>
        <v>75576892.115282699</v>
      </c>
      <c r="V50" s="209">
        <f t="shared" si="1"/>
        <v>79144718.128786266</v>
      </c>
    </row>
    <row r="51" spans="1:22" ht="32.25" hidden="1" customHeight="1" x14ac:dyDescent="0.25">
      <c r="A51" s="210"/>
      <c r="B51" s="211"/>
      <c r="C51" s="211"/>
      <c r="D51" s="211"/>
      <c r="E51" s="211"/>
      <c r="F51" s="211"/>
      <c r="G51" s="211"/>
      <c r="H51" s="211"/>
      <c r="I51" s="211"/>
      <c r="J51" s="211"/>
      <c r="K51" s="211"/>
      <c r="L51" s="211"/>
      <c r="M51" s="211"/>
      <c r="N51" s="211"/>
      <c r="O51" s="211"/>
      <c r="P51" s="211"/>
      <c r="Q51" s="211"/>
      <c r="R51" s="211"/>
      <c r="S51" s="211"/>
      <c r="T51" s="211"/>
      <c r="U51" s="211"/>
      <c r="V51" s="211"/>
    </row>
    <row r="52" spans="1:22" ht="32.25" hidden="1" customHeight="1" x14ac:dyDescent="0.25">
      <c r="A52" s="210"/>
      <c r="B52" s="211"/>
      <c r="C52" s="211"/>
      <c r="D52" s="211"/>
      <c r="E52" s="212"/>
      <c r="F52" s="211"/>
      <c r="G52" s="211"/>
      <c r="H52" s="211"/>
      <c r="I52" s="211"/>
      <c r="J52" s="211"/>
      <c r="K52" s="211"/>
      <c r="L52" s="211"/>
      <c r="M52" s="211"/>
      <c r="N52" s="211"/>
      <c r="O52" s="211"/>
      <c r="P52" s="211"/>
      <c r="Q52" s="211"/>
      <c r="R52" s="211"/>
      <c r="S52" s="211"/>
      <c r="T52" s="211"/>
      <c r="U52" s="211"/>
      <c r="V52" s="211"/>
    </row>
    <row r="53" spans="1:22" hidden="1" x14ac:dyDescent="0.25">
      <c r="A53" s="213"/>
      <c r="B53" s="214"/>
      <c r="C53" s="214"/>
      <c r="D53" s="214"/>
      <c r="E53" s="214"/>
      <c r="F53" s="214"/>
      <c r="G53" s="214"/>
      <c r="H53" s="214"/>
      <c r="I53" s="214"/>
      <c r="J53" s="214"/>
      <c r="K53" s="214"/>
      <c r="L53" s="214"/>
      <c r="M53" s="214"/>
      <c r="N53" s="214"/>
      <c r="O53" s="214"/>
      <c r="P53" s="214"/>
      <c r="Q53" s="214"/>
      <c r="R53" s="214"/>
      <c r="S53" s="214"/>
      <c r="T53" s="214"/>
      <c r="U53" s="214"/>
      <c r="V53" s="214"/>
    </row>
    <row r="54" spans="1:22" hidden="1" x14ac:dyDescent="0.25">
      <c r="A54" s="213"/>
      <c r="B54" s="214"/>
      <c r="C54" s="214"/>
      <c r="D54" s="214"/>
      <c r="E54" s="214"/>
      <c r="F54" s="214"/>
      <c r="G54" s="214"/>
      <c r="H54" s="214"/>
      <c r="I54" s="214"/>
      <c r="J54" s="214"/>
      <c r="K54" s="214"/>
      <c r="L54" s="214"/>
      <c r="M54" s="214"/>
      <c r="N54" s="214"/>
      <c r="O54" s="214"/>
      <c r="P54" s="214"/>
      <c r="Q54" s="214"/>
      <c r="R54" s="214"/>
      <c r="S54" s="214"/>
      <c r="T54" s="214"/>
      <c r="U54" s="214"/>
      <c r="V54" s="214"/>
    </row>
    <row r="55" spans="1:22" hidden="1" x14ac:dyDescent="0.25">
      <c r="A55" s="213" t="s">
        <v>538</v>
      </c>
      <c r="B55" s="213"/>
      <c r="C55" s="213"/>
      <c r="D55" s="213"/>
      <c r="E55" s="213"/>
      <c r="F55" s="213"/>
      <c r="G55" s="213"/>
      <c r="H55" s="213"/>
      <c r="I55" s="213"/>
      <c r="J55" s="213"/>
      <c r="K55" s="213"/>
      <c r="L55" s="213"/>
      <c r="M55" s="213"/>
      <c r="N55" s="213"/>
      <c r="O55" s="213"/>
      <c r="P55" s="213"/>
      <c r="Q55" s="213"/>
      <c r="R55" s="213"/>
      <c r="S55" s="213"/>
      <c r="T55" s="213"/>
      <c r="U55" s="213"/>
      <c r="V55" s="213"/>
    </row>
    <row r="56" spans="1:22" hidden="1" x14ac:dyDescent="0.25"/>
    <row r="58" spans="1:22" x14ac:dyDescent="0.25">
      <c r="A58" s="215" t="s">
        <v>529</v>
      </c>
      <c r="B58" s="213"/>
      <c r="C58" s="216">
        <f>SUM(C59:C66)</f>
        <v>34852272.346575215</v>
      </c>
      <c r="D58" s="216">
        <f t="shared" ref="D58:V58" si="2">SUM(D59:D66)</f>
        <v>36199944.840438232</v>
      </c>
      <c r="E58" s="216">
        <f t="shared" si="2"/>
        <v>40200884.894379839</v>
      </c>
      <c r="F58" s="216">
        <f t="shared" si="2"/>
        <v>41329171.047702491</v>
      </c>
      <c r="G58" s="216">
        <f t="shared" si="2"/>
        <v>43815952.42151323</v>
      </c>
      <c r="H58" s="216">
        <f t="shared" si="2"/>
        <v>45824378.914431475</v>
      </c>
      <c r="I58" s="216">
        <f t="shared" si="2"/>
        <v>47506102.978915334</v>
      </c>
      <c r="J58" s="216">
        <f t="shared" si="2"/>
        <v>49732921.603902943</v>
      </c>
      <c r="K58" s="217">
        <f t="shared" si="2"/>
        <v>51647859.835305333</v>
      </c>
      <c r="L58" s="217">
        <f t="shared" si="2"/>
        <v>54004458.419217341</v>
      </c>
      <c r="M58" s="217">
        <f t="shared" si="2"/>
        <v>55530383.127175577</v>
      </c>
      <c r="N58" s="217">
        <f t="shared" si="2"/>
        <v>58137274.955923036</v>
      </c>
      <c r="O58" s="217">
        <f t="shared" si="2"/>
        <v>60261585.297625914</v>
      </c>
      <c r="P58" s="217">
        <f t="shared" si="2"/>
        <v>63018937.723908089</v>
      </c>
      <c r="Q58" s="217">
        <f t="shared" si="2"/>
        <v>64773616.251872778</v>
      </c>
      <c r="R58" s="217">
        <f t="shared" si="2"/>
        <v>67823418.428574413</v>
      </c>
      <c r="S58" s="217">
        <f t="shared" si="2"/>
        <v>70300556.496343702</v>
      </c>
      <c r="T58" s="217">
        <f t="shared" si="2"/>
        <v>73526282.33056666</v>
      </c>
      <c r="U58" s="217">
        <f t="shared" si="2"/>
        <v>75576892.115282699</v>
      </c>
      <c r="V58" s="217">
        <f t="shared" si="2"/>
        <v>79144718.128786266</v>
      </c>
    </row>
    <row r="59" spans="1:22" x14ac:dyDescent="0.25">
      <c r="A59" s="218" t="s">
        <v>530</v>
      </c>
      <c r="B59" s="213"/>
      <c r="C59" s="219">
        <v>9019056.3801349122</v>
      </c>
      <c r="D59" s="219">
        <v>9379818.6353403088</v>
      </c>
      <c r="E59" s="219">
        <v>9755011.3807539213</v>
      </c>
      <c r="F59" s="219">
        <v>10145211.835984079</v>
      </c>
      <c r="G59" s="219">
        <v>10551020.309423443</v>
      </c>
      <c r="H59" s="219">
        <v>10973061.12180038</v>
      </c>
      <c r="I59" s="219">
        <v>11411983.566672396</v>
      </c>
      <c r="J59" s="219">
        <v>11868462.909339292</v>
      </c>
      <c r="K59" s="214">
        <v>12343201.425712865</v>
      </c>
      <c r="L59" s="214">
        <v>12836929.48274138</v>
      </c>
      <c r="M59" s="214">
        <v>13350406.662051035</v>
      </c>
      <c r="N59" s="214">
        <v>13884422.928533077</v>
      </c>
      <c r="O59" s="214">
        <v>14439799.845674401</v>
      </c>
      <c r="P59" s="214">
        <v>15017391.839501377</v>
      </c>
      <c r="Q59" s="214">
        <v>15618087.513081433</v>
      </c>
      <c r="R59" s="214">
        <v>16242811.013604691</v>
      </c>
      <c r="S59" s="214">
        <v>16892523.454148877</v>
      </c>
      <c r="T59" s="214">
        <v>17568224.392314833</v>
      </c>
      <c r="U59" s="214">
        <v>18270953.368007429</v>
      </c>
      <c r="V59" s="214">
        <v>19001791.502727728</v>
      </c>
    </row>
    <row r="60" spans="1:22" x14ac:dyDescent="0.25">
      <c r="A60" s="218" t="s">
        <v>264</v>
      </c>
      <c r="B60" s="213"/>
      <c r="C60" s="220">
        <v>1105200</v>
      </c>
      <c r="D60" s="220">
        <v>1105200</v>
      </c>
      <c r="E60" s="220">
        <v>1105200</v>
      </c>
      <c r="F60" s="220">
        <v>1105199.9999999998</v>
      </c>
      <c r="G60" s="220">
        <v>1105199.9999999998</v>
      </c>
      <c r="H60" s="220">
        <v>1105199.9999999998</v>
      </c>
      <c r="I60" s="220">
        <v>1105199.9999999998</v>
      </c>
      <c r="J60" s="220">
        <v>1105199.9999999998</v>
      </c>
      <c r="K60" s="221">
        <v>1105199.9999999998</v>
      </c>
      <c r="L60" s="221">
        <v>1105199.9999999998</v>
      </c>
      <c r="M60" s="221">
        <v>1105199.9999999998</v>
      </c>
      <c r="N60" s="221">
        <v>1105199.9999999998</v>
      </c>
      <c r="O60" s="221">
        <v>1105199.9999999998</v>
      </c>
      <c r="P60" s="221">
        <v>1105199.9999999998</v>
      </c>
      <c r="Q60" s="221">
        <v>1105199.9999999998</v>
      </c>
      <c r="R60" s="221">
        <v>1105199.9999999998</v>
      </c>
      <c r="S60" s="221">
        <v>1105199.9999999998</v>
      </c>
      <c r="T60" s="221">
        <v>1105199.9999999998</v>
      </c>
      <c r="U60" s="221">
        <v>1105199.9999999998</v>
      </c>
      <c r="V60" s="221">
        <v>1105199.9999999998</v>
      </c>
    </row>
    <row r="61" spans="1:22" hidden="1" x14ac:dyDescent="0.25">
      <c r="A61" s="246" t="s">
        <v>560</v>
      </c>
      <c r="B61" s="213"/>
      <c r="C61" s="219"/>
      <c r="D61" s="222">
        <f>D71</f>
        <v>0</v>
      </c>
      <c r="E61" s="245">
        <f>1474.09333550629*1000</f>
        <v>1474093.33550629</v>
      </c>
      <c r="F61" s="222">
        <f>F71</f>
        <v>0</v>
      </c>
      <c r="G61" s="222">
        <f t="shared" ref="G61:V61" si="3">G71</f>
        <v>0</v>
      </c>
      <c r="H61" s="222">
        <f t="shared" si="3"/>
        <v>0</v>
      </c>
      <c r="I61" s="222">
        <f t="shared" si="3"/>
        <v>0</v>
      </c>
      <c r="J61" s="222">
        <f t="shared" si="3"/>
        <v>0</v>
      </c>
      <c r="K61" s="223">
        <f t="shared" si="3"/>
        <v>0</v>
      </c>
      <c r="L61" s="223">
        <f t="shared" si="3"/>
        <v>0</v>
      </c>
      <c r="M61" s="223">
        <f t="shared" si="3"/>
        <v>0</v>
      </c>
      <c r="N61" s="223">
        <f t="shared" si="3"/>
        <v>0</v>
      </c>
      <c r="O61" s="223">
        <f t="shared" si="3"/>
        <v>0</v>
      </c>
      <c r="P61" s="223">
        <f t="shared" si="3"/>
        <v>0</v>
      </c>
      <c r="Q61" s="223">
        <f t="shared" si="3"/>
        <v>0</v>
      </c>
      <c r="R61" s="223">
        <f t="shared" si="3"/>
        <v>0</v>
      </c>
      <c r="S61" s="223">
        <f t="shared" si="3"/>
        <v>0</v>
      </c>
      <c r="T61" s="223">
        <f t="shared" si="3"/>
        <v>0</v>
      </c>
      <c r="U61" s="223">
        <f t="shared" si="3"/>
        <v>0</v>
      </c>
      <c r="V61" s="223">
        <f t="shared" si="3"/>
        <v>0</v>
      </c>
    </row>
    <row r="62" spans="1:22" ht="15.6" customHeight="1" x14ac:dyDescent="0.25">
      <c r="A62" s="218" t="s">
        <v>262</v>
      </c>
      <c r="B62" s="213"/>
      <c r="C62" s="219">
        <v>0</v>
      </c>
      <c r="D62" s="219">
        <v>0</v>
      </c>
      <c r="E62" s="219">
        <f>C95</f>
        <v>896212.0653750737</v>
      </c>
      <c r="F62" s="219">
        <f>D95</f>
        <v>2052421.5764856231</v>
      </c>
      <c r="G62" s="219">
        <f>E95</f>
        <v>2972645.041357086</v>
      </c>
      <c r="H62" s="219">
        <f t="shared" ref="H62:V62" si="4">F95</f>
        <v>3184278.4866049308</v>
      </c>
      <c r="I62" s="219">
        <f t="shared" si="4"/>
        <v>3414700.853690505</v>
      </c>
      <c r="J62" s="219">
        <f t="shared" si="4"/>
        <v>3906520.2267247885</v>
      </c>
      <c r="K62" s="214">
        <f t="shared" si="4"/>
        <v>4036152.2426949861</v>
      </c>
      <c r="L62" s="214">
        <f t="shared" si="4"/>
        <v>4290422.6392869763</v>
      </c>
      <c r="M62" s="214">
        <f t="shared" si="4"/>
        <v>4139551.2802792117</v>
      </c>
      <c r="N62" s="214">
        <f t="shared" si="4"/>
        <v>4716652.2873574495</v>
      </c>
      <c r="O62" s="214">
        <f t="shared" si="4"/>
        <v>4757925.7535812315</v>
      </c>
      <c r="P62" s="214">
        <f t="shared" si="4"/>
        <v>5055829.3920735754</v>
      </c>
      <c r="Q62" s="214">
        <f t="shared" si="4"/>
        <v>4850343.095035933</v>
      </c>
      <c r="R62" s="214">
        <f t="shared" si="4"/>
        <v>5525571.9870532788</v>
      </c>
      <c r="S62" s="214">
        <f t="shared" si="4"/>
        <v>5566232.7052271441</v>
      </c>
      <c r="T62" s="214">
        <f t="shared" si="4"/>
        <v>5914750.6795344427</v>
      </c>
      <c r="U62" s="214">
        <f t="shared" si="4"/>
        <v>5672345.622390205</v>
      </c>
      <c r="V62" s="214">
        <f t="shared" si="4"/>
        <v>6462257.2843260523</v>
      </c>
    </row>
    <row r="63" spans="1:22" x14ac:dyDescent="0.25">
      <c r="A63" s="218" t="s">
        <v>531</v>
      </c>
      <c r="B63" s="213"/>
      <c r="C63" s="219">
        <f>(C59+C60+C62+C64+C65+C66)*5%</f>
        <v>1659632.0165035818</v>
      </c>
      <c r="D63" s="219">
        <f t="shared" ref="D63:V63" si="5">(D59+D60+D61+D62+D65+D66)*5%</f>
        <v>1723806.8971637255</v>
      </c>
      <c r="E63" s="219">
        <f t="shared" si="5"/>
        <v>1914327.8521133256</v>
      </c>
      <c r="F63" s="219">
        <f t="shared" si="5"/>
        <v>1968055.7641763091</v>
      </c>
      <c r="G63" s="219">
        <f t="shared" si="5"/>
        <v>2086473.9248339636</v>
      </c>
      <c r="H63" s="219">
        <f t="shared" si="5"/>
        <v>2182113.2816395941</v>
      </c>
      <c r="I63" s="219">
        <f t="shared" si="5"/>
        <v>2262195.3799483492</v>
      </c>
      <c r="J63" s="219">
        <f t="shared" si="5"/>
        <v>2368234.3620906165</v>
      </c>
      <c r="K63" s="214">
        <f t="shared" si="5"/>
        <v>2459421.8969193017</v>
      </c>
      <c r="L63" s="214">
        <f t="shared" si="5"/>
        <v>2571640.8771055881</v>
      </c>
      <c r="M63" s="214">
        <f t="shared" si="5"/>
        <v>2644303.9584369324</v>
      </c>
      <c r="N63" s="214">
        <f t="shared" si="5"/>
        <v>2768441.6645677635</v>
      </c>
      <c r="O63" s="214">
        <f t="shared" si="5"/>
        <v>2869599.299886948</v>
      </c>
      <c r="P63" s="214">
        <f t="shared" si="5"/>
        <v>3000901.7963765762</v>
      </c>
      <c r="Q63" s="214">
        <f t="shared" si="5"/>
        <v>3084457.9167558467</v>
      </c>
      <c r="R63" s="214">
        <f t="shared" si="5"/>
        <v>3229686.5918368762</v>
      </c>
      <c r="S63" s="214">
        <f t="shared" si="5"/>
        <v>3347645.5474449378</v>
      </c>
      <c r="T63" s="214">
        <f t="shared" si="5"/>
        <v>3501251.5395507934</v>
      </c>
      <c r="U63" s="214">
        <f t="shared" si="5"/>
        <v>3598899.6245372714</v>
      </c>
      <c r="V63" s="214">
        <f t="shared" si="5"/>
        <v>3768796.1013707742</v>
      </c>
    </row>
    <row r="64" spans="1:22" hidden="1" x14ac:dyDescent="0.25">
      <c r="A64" s="218"/>
      <c r="B64" s="213"/>
      <c r="C64" s="219"/>
      <c r="D64" s="219"/>
      <c r="E64" s="219"/>
      <c r="F64" s="219"/>
      <c r="G64" s="219"/>
      <c r="H64" s="219"/>
      <c r="I64" s="219"/>
      <c r="J64" s="219"/>
      <c r="K64" s="214"/>
      <c r="L64" s="214"/>
      <c r="M64" s="214"/>
      <c r="N64" s="214"/>
      <c r="O64" s="214"/>
      <c r="P64" s="214"/>
      <c r="Q64" s="214"/>
      <c r="R64" s="214"/>
      <c r="S64" s="214"/>
      <c r="T64" s="214"/>
      <c r="U64" s="214"/>
      <c r="V64" s="214"/>
    </row>
    <row r="65" spans="1:22" x14ac:dyDescent="0.25">
      <c r="A65" s="218" t="s">
        <v>536</v>
      </c>
      <c r="B65" s="213"/>
      <c r="C65" s="219">
        <f>C73</f>
        <v>23068383.949936725</v>
      </c>
      <c r="D65" s="219">
        <f t="shared" ref="D65:V65" si="6">D73</f>
        <v>23991119.307934195</v>
      </c>
      <c r="E65" s="219">
        <f t="shared" si="6"/>
        <v>24950764.080251563</v>
      </c>
      <c r="F65" s="219">
        <f t="shared" si="6"/>
        <v>25948794.643461626</v>
      </c>
      <c r="G65" s="219">
        <f t="shared" si="6"/>
        <v>26986746.429200094</v>
      </c>
      <c r="H65" s="219">
        <f t="shared" si="6"/>
        <v>28066216.286368102</v>
      </c>
      <c r="I65" s="219">
        <f t="shared" si="6"/>
        <v>29188864.937822826</v>
      </c>
      <c r="J65" s="219">
        <f t="shared" si="6"/>
        <v>30356419.535335738</v>
      </c>
      <c r="K65" s="214">
        <f t="shared" si="6"/>
        <v>31570676.31674917</v>
      </c>
      <c r="L65" s="214">
        <f t="shared" si="6"/>
        <v>32833503.369419135</v>
      </c>
      <c r="M65" s="214">
        <f t="shared" si="6"/>
        <v>34146843.504195899</v>
      </c>
      <c r="N65" s="214">
        <f t="shared" si="6"/>
        <v>35512717.24436374</v>
      </c>
      <c r="O65" s="214">
        <f t="shared" si="6"/>
        <v>36933225.934138291</v>
      </c>
      <c r="P65" s="214">
        <f t="shared" si="6"/>
        <v>38410554.971503824</v>
      </c>
      <c r="Q65" s="214">
        <f t="shared" si="6"/>
        <v>39946977.170363978</v>
      </c>
      <c r="R65" s="214">
        <f t="shared" si="6"/>
        <v>41544856.257178538</v>
      </c>
      <c r="S65" s="214">
        <f t="shared" si="6"/>
        <v>43206650.507465683</v>
      </c>
      <c r="T65" s="214">
        <f t="shared" si="6"/>
        <v>44934916.527764313</v>
      </c>
      <c r="U65" s="214">
        <f t="shared" si="6"/>
        <v>46732313.188874885</v>
      </c>
      <c r="V65" s="214">
        <f t="shared" si="6"/>
        <v>48601605.716429882</v>
      </c>
    </row>
    <row r="66" spans="1:22" x14ac:dyDescent="0.25">
      <c r="A66" s="218" t="s">
        <v>532</v>
      </c>
      <c r="B66" s="213"/>
      <c r="C66" s="219"/>
      <c r="D66" s="219"/>
      <c r="E66" s="219">
        <v>105276.18037966845</v>
      </c>
      <c r="F66" s="219">
        <v>109487.2275948552</v>
      </c>
      <c r="G66" s="219">
        <v>113866.71669864941</v>
      </c>
      <c r="H66" s="219">
        <v>313509.73801846581</v>
      </c>
      <c r="I66" s="219">
        <v>123158.24078125921</v>
      </c>
      <c r="J66" s="219">
        <v>128084.57041250958</v>
      </c>
      <c r="K66" s="214">
        <v>133207.95322900996</v>
      </c>
      <c r="L66" s="214">
        <v>366762.05066425976</v>
      </c>
      <c r="M66" s="214">
        <v>144077.7222124972</v>
      </c>
      <c r="N66" s="214">
        <v>149840.83110099711</v>
      </c>
      <c r="O66" s="214">
        <v>155834.46434503701</v>
      </c>
      <c r="P66" s="214">
        <v>429059.72445273801</v>
      </c>
      <c r="Q66" s="214">
        <v>168550.55663559202</v>
      </c>
      <c r="R66" s="214">
        <v>175292.57890101569</v>
      </c>
      <c r="S66" s="214">
        <v>182304.28205705632</v>
      </c>
      <c r="T66" s="214">
        <v>501939.19140227692</v>
      </c>
      <c r="U66" s="214">
        <v>197180.31147291214</v>
      </c>
      <c r="V66" s="214">
        <v>205067.52393182862</v>
      </c>
    </row>
    <row r="67" spans="1:22" ht="20.25" customHeight="1" x14ac:dyDescent="0.25">
      <c r="A67" s="215" t="s">
        <v>533</v>
      </c>
      <c r="B67" s="213"/>
      <c r="C67" s="216">
        <f>SUM(C68:C74)</f>
        <v>26542604.085074916</v>
      </c>
      <c r="D67" s="216">
        <f t="shared" ref="D67:V67" si="7">SUM(D68:D74)</f>
        <v>24870940.516069513</v>
      </c>
      <c r="E67" s="216">
        <f t="shared" si="7"/>
        <v>25865197.425044246</v>
      </c>
      <c r="F67" s="216">
        <f t="shared" si="7"/>
        <v>26899237.808370426</v>
      </c>
      <c r="G67" s="216">
        <f t="shared" si="7"/>
        <v>29051949.006751209</v>
      </c>
      <c r="H67" s="216">
        <f t="shared" si="7"/>
        <v>29093098.007532321</v>
      </c>
      <c r="I67" s="216">
        <f t="shared" si="7"/>
        <v>30256294.00813539</v>
      </c>
      <c r="J67" s="216">
        <f t="shared" si="7"/>
        <v>31466031.046755038</v>
      </c>
      <c r="K67" s="217">
        <f t="shared" si="7"/>
        <v>33984454.714188486</v>
      </c>
      <c r="L67" s="217">
        <f t="shared" si="7"/>
        <v>34032649.269787543</v>
      </c>
      <c r="M67" s="217">
        <f t="shared" si="7"/>
        <v>35393480.112850651</v>
      </c>
      <c r="N67" s="217">
        <f t="shared" si="7"/>
        <v>36808757.387628734</v>
      </c>
      <c r="O67" s="217">
        <f t="shared" si="7"/>
        <v>39755012.917482182</v>
      </c>
      <c r="P67" s="217">
        <f t="shared" si="7"/>
        <v>39811449.775694974</v>
      </c>
      <c r="Q67" s="217">
        <f t="shared" si="7"/>
        <v>41403485.430964202</v>
      </c>
      <c r="R67" s="217">
        <f t="shared" si="7"/>
        <v>43059215.710436642</v>
      </c>
      <c r="S67" s="217">
        <f t="shared" si="7"/>
        <v>46505974.006782874</v>
      </c>
      <c r="T67" s="217">
        <f t="shared" si="7"/>
        <v>46572053.19326245</v>
      </c>
      <c r="U67" s="217">
        <f t="shared" si="7"/>
        <v>48434565.777204201</v>
      </c>
      <c r="V67" s="217">
        <f t="shared" si="7"/>
        <v>50371592.062496066</v>
      </c>
    </row>
    <row r="68" spans="1:22" ht="17.25" customHeight="1" x14ac:dyDescent="0.25">
      <c r="A68" s="218" t="s">
        <v>539</v>
      </c>
      <c r="B68" s="213"/>
      <c r="C68" s="220">
        <v>742620.25499999977</v>
      </c>
      <c r="D68" s="220">
        <v>772325.06519999984</v>
      </c>
      <c r="E68" s="220">
        <v>803218.06780799991</v>
      </c>
      <c r="F68" s="220">
        <v>835346.79052031995</v>
      </c>
      <c r="G68" s="220">
        <v>868760.66214113275</v>
      </c>
      <c r="H68" s="220">
        <v>903511.0886267781</v>
      </c>
      <c r="I68" s="220">
        <v>939651.53217184939</v>
      </c>
      <c r="J68" s="220">
        <v>977237.59345872339</v>
      </c>
      <c r="K68" s="221">
        <v>1016327.0971970723</v>
      </c>
      <c r="L68" s="221">
        <v>1056980.1810849553</v>
      </c>
      <c r="M68" s="221">
        <v>1099259.3883283536</v>
      </c>
      <c r="N68" s="221">
        <v>1143229.7638614879</v>
      </c>
      <c r="O68" s="221">
        <v>1188958.9544159474</v>
      </c>
      <c r="P68" s="221">
        <v>1236517.3125925853</v>
      </c>
      <c r="Q68" s="221">
        <v>1285978.0050962889</v>
      </c>
      <c r="R68" s="221">
        <v>1337417.1253001406</v>
      </c>
      <c r="S68" s="221">
        <v>1390913.8103121461</v>
      </c>
      <c r="T68" s="221">
        <v>1446550.3627246318</v>
      </c>
      <c r="U68" s="221">
        <v>1504412.3772336172</v>
      </c>
      <c r="V68" s="221">
        <v>1564588.8723229622</v>
      </c>
    </row>
    <row r="69" spans="1:22" ht="17.25" customHeight="1" x14ac:dyDescent="0.25">
      <c r="A69" s="218" t="s">
        <v>557</v>
      </c>
      <c r="B69" s="213"/>
      <c r="C69" s="220">
        <v>1706790</v>
      </c>
      <c r="D69" s="220"/>
      <c r="E69" s="220"/>
      <c r="F69" s="220"/>
      <c r="G69" s="220"/>
      <c r="H69" s="220"/>
      <c r="I69" s="220"/>
      <c r="J69" s="220"/>
      <c r="K69" s="221"/>
      <c r="L69" s="221"/>
      <c r="M69" s="221"/>
      <c r="N69" s="221"/>
      <c r="O69" s="221"/>
      <c r="P69" s="221"/>
      <c r="Q69" s="221"/>
      <c r="R69" s="221"/>
      <c r="S69" s="221"/>
      <c r="T69" s="221"/>
      <c r="U69" s="221"/>
      <c r="V69" s="221"/>
    </row>
    <row r="70" spans="1:22" ht="17.25" customHeight="1" x14ac:dyDescent="0.25">
      <c r="A70" s="218" t="s">
        <v>558</v>
      </c>
      <c r="B70" s="213"/>
      <c r="C70" s="220">
        <v>760528.73199999996</v>
      </c>
      <c r="D70" s="220">
        <v>0</v>
      </c>
      <c r="E70" s="220">
        <v>0</v>
      </c>
      <c r="F70" s="220">
        <v>0</v>
      </c>
      <c r="G70" s="220">
        <v>889711.04725614598</v>
      </c>
      <c r="H70" s="219">
        <v>0</v>
      </c>
      <c r="I70" s="219">
        <v>0</v>
      </c>
      <c r="J70" s="219">
        <v>0</v>
      </c>
      <c r="K70" s="214">
        <v>1040836.0845591672</v>
      </c>
      <c r="L70" s="214">
        <v>0</v>
      </c>
      <c r="M70" s="214">
        <v>0</v>
      </c>
      <c r="N70" s="214">
        <v>0</v>
      </c>
      <c r="O70" s="214">
        <v>1217631.0030784258</v>
      </c>
      <c r="P70" s="214">
        <v>0</v>
      </c>
      <c r="Q70" s="214">
        <v>0</v>
      </c>
      <c r="R70" s="214">
        <v>0</v>
      </c>
      <c r="S70" s="214">
        <v>1424456.0518726828</v>
      </c>
      <c r="T70" s="214">
        <v>0</v>
      </c>
      <c r="U70" s="214">
        <v>0</v>
      </c>
      <c r="V70" s="214">
        <v>0</v>
      </c>
    </row>
    <row r="71" spans="1:22" ht="17.25" hidden="1" customHeight="1" x14ac:dyDescent="0.25">
      <c r="A71" s="218"/>
      <c r="B71" s="213"/>
      <c r="C71" s="219"/>
      <c r="D71" s="219"/>
      <c r="E71" s="219"/>
      <c r="F71" s="219"/>
      <c r="G71" s="219"/>
      <c r="H71" s="219"/>
      <c r="I71" s="219"/>
      <c r="J71" s="219"/>
      <c r="K71" s="214"/>
      <c r="L71" s="214"/>
      <c r="M71" s="214"/>
      <c r="N71" s="214"/>
      <c r="O71" s="214"/>
      <c r="P71" s="214"/>
      <c r="Q71" s="214"/>
      <c r="R71" s="214"/>
      <c r="S71" s="214"/>
      <c r="T71" s="214"/>
      <c r="U71" s="214"/>
      <c r="V71" s="214"/>
    </row>
    <row r="72" spans="1:22" ht="17.25" customHeight="1" x14ac:dyDescent="0.25">
      <c r="A72" s="218" t="s">
        <v>532</v>
      </c>
      <c r="B72" s="213"/>
      <c r="C72" s="220">
        <v>257682.15191039996</v>
      </c>
      <c r="D72" s="220">
        <v>101227.09651891197</v>
      </c>
      <c r="E72" s="220">
        <v>105276.18037966845</v>
      </c>
      <c r="F72" s="220">
        <v>109487.2275948552</v>
      </c>
      <c r="G72" s="220">
        <v>301451.6711716018</v>
      </c>
      <c r="H72" s="219">
        <v>118421.38536659539</v>
      </c>
      <c r="I72" s="219">
        <v>123158.24078125921</v>
      </c>
      <c r="J72" s="219">
        <v>128084.57041250958</v>
      </c>
      <c r="K72" s="214">
        <v>352655.81794640364</v>
      </c>
      <c r="L72" s="214">
        <v>138536.27135817037</v>
      </c>
      <c r="M72" s="214">
        <v>144077.7222124972</v>
      </c>
      <c r="N72" s="214">
        <v>149840.83110099711</v>
      </c>
      <c r="O72" s="214">
        <v>412557.42735840194</v>
      </c>
      <c r="P72" s="214">
        <v>162067.84291883846</v>
      </c>
      <c r="Q72" s="214">
        <v>168550.55663559202</v>
      </c>
      <c r="R72" s="214">
        <v>175292.57890101569</v>
      </c>
      <c r="S72" s="214">
        <v>482633.83788680483</v>
      </c>
      <c r="T72" s="214">
        <v>189596.45333933859</v>
      </c>
      <c r="U72" s="214">
        <v>197180.31147291214</v>
      </c>
      <c r="V72" s="214">
        <v>205067.52393182862</v>
      </c>
    </row>
    <row r="73" spans="1:22" ht="17.25" customHeight="1" x14ac:dyDescent="0.25">
      <c r="A73" s="218" t="s">
        <v>534</v>
      </c>
      <c r="B73" s="213"/>
      <c r="C73" s="220">
        <v>23068383.949936725</v>
      </c>
      <c r="D73" s="220">
        <v>23991119.307934195</v>
      </c>
      <c r="E73" s="220">
        <v>24950764.080251563</v>
      </c>
      <c r="F73" s="220">
        <v>25948794.643461626</v>
      </c>
      <c r="G73" s="220">
        <v>26986746.429200094</v>
      </c>
      <c r="H73" s="219">
        <v>28066216.286368102</v>
      </c>
      <c r="I73" s="219">
        <v>29188864.937822826</v>
      </c>
      <c r="J73" s="219">
        <v>30356419.535335738</v>
      </c>
      <c r="K73" s="214">
        <v>31570676.31674917</v>
      </c>
      <c r="L73" s="214">
        <v>32833503.369419135</v>
      </c>
      <c r="M73" s="214">
        <v>34146843.504195899</v>
      </c>
      <c r="N73" s="214">
        <v>35512717.24436374</v>
      </c>
      <c r="O73" s="214">
        <v>36933225.934138291</v>
      </c>
      <c r="P73" s="214">
        <v>38410554.971503824</v>
      </c>
      <c r="Q73" s="214">
        <v>39946977.170363978</v>
      </c>
      <c r="R73" s="214">
        <v>41544856.257178538</v>
      </c>
      <c r="S73" s="214">
        <v>43206650.507465683</v>
      </c>
      <c r="T73" s="214">
        <v>44934916.527764313</v>
      </c>
      <c r="U73" s="214">
        <v>46732313.188874885</v>
      </c>
      <c r="V73" s="214">
        <v>48601605.716429882</v>
      </c>
    </row>
    <row r="74" spans="1:22" ht="17.25" customHeight="1" x14ac:dyDescent="0.25">
      <c r="A74" s="218" t="s">
        <v>540</v>
      </c>
      <c r="B74" s="213"/>
      <c r="C74" s="220">
        <v>6598.9962277951145</v>
      </c>
      <c r="D74" s="220">
        <v>6269.0464164053583</v>
      </c>
      <c r="E74" s="220">
        <v>5939.096605015603</v>
      </c>
      <c r="F74" s="220">
        <v>5609.1467936258468</v>
      </c>
      <c r="G74" s="220">
        <v>5279.1969822360916</v>
      </c>
      <c r="H74" s="219">
        <v>4949.2471708463354</v>
      </c>
      <c r="I74" s="219">
        <v>4619.2973594565783</v>
      </c>
      <c r="J74" s="219">
        <v>4289.347548066823</v>
      </c>
      <c r="K74" s="214">
        <v>3959.3977366770669</v>
      </c>
      <c r="L74" s="214">
        <v>3629.4479252873111</v>
      </c>
      <c r="M74" s="214">
        <v>3299.498113897555</v>
      </c>
      <c r="N74" s="214">
        <v>2969.5483025077992</v>
      </c>
      <c r="O74" s="214">
        <v>2639.5984911180431</v>
      </c>
      <c r="P74" s="214">
        <v>2309.6486797282878</v>
      </c>
      <c r="Q74" s="214">
        <v>1979.6988683385318</v>
      </c>
      <c r="R74" s="214">
        <v>1649.7490569487763</v>
      </c>
      <c r="S74" s="214">
        <v>1319.7992455590206</v>
      </c>
      <c r="T74" s="214">
        <v>989.8494341692649</v>
      </c>
      <c r="U74" s="214">
        <v>659.89962277950917</v>
      </c>
      <c r="V74" s="214">
        <v>329.94981138975351</v>
      </c>
    </row>
    <row r="75" spans="1:22" ht="19.5" customHeight="1" x14ac:dyDescent="0.25">
      <c r="A75" s="218" t="s">
        <v>535</v>
      </c>
      <c r="B75" s="213"/>
      <c r="C75" s="220">
        <f>C95</f>
        <v>896212.0653750737</v>
      </c>
      <c r="D75" s="220">
        <f>D95</f>
        <v>2052421.5764856231</v>
      </c>
      <c r="E75" s="220">
        <f>E95</f>
        <v>2972645.041357086</v>
      </c>
      <c r="F75" s="220">
        <f t="shared" ref="F75:V75" si="8">F95</f>
        <v>3184278.4866049308</v>
      </c>
      <c r="G75" s="220">
        <f t="shared" si="8"/>
        <v>3414700.853690505</v>
      </c>
      <c r="H75" s="220">
        <f t="shared" si="8"/>
        <v>3906520.2267247885</v>
      </c>
      <c r="I75" s="220">
        <f t="shared" si="8"/>
        <v>4036152.2426949861</v>
      </c>
      <c r="J75" s="220">
        <f t="shared" si="8"/>
        <v>4290422.6392869763</v>
      </c>
      <c r="K75" s="221">
        <f t="shared" si="8"/>
        <v>4139551.2802792117</v>
      </c>
      <c r="L75" s="221">
        <f t="shared" si="8"/>
        <v>4716652.2873574495</v>
      </c>
      <c r="M75" s="221">
        <f t="shared" si="8"/>
        <v>4757925.7535812315</v>
      </c>
      <c r="N75" s="221">
        <f t="shared" si="8"/>
        <v>5055829.3920735754</v>
      </c>
      <c r="O75" s="221">
        <f t="shared" si="8"/>
        <v>4850343.095035933</v>
      </c>
      <c r="P75" s="221">
        <f t="shared" si="8"/>
        <v>5525571.9870532788</v>
      </c>
      <c r="Q75" s="221">
        <f t="shared" si="8"/>
        <v>5566232.7052271441</v>
      </c>
      <c r="R75" s="221">
        <f t="shared" si="8"/>
        <v>5914750.6795344427</v>
      </c>
      <c r="S75" s="221">
        <f t="shared" si="8"/>
        <v>5672345.622390205</v>
      </c>
      <c r="T75" s="221">
        <f t="shared" si="8"/>
        <v>6462257.2843260523</v>
      </c>
      <c r="U75" s="221">
        <f t="shared" si="8"/>
        <v>6509281.5845196247</v>
      </c>
      <c r="V75" s="221">
        <f t="shared" si="8"/>
        <v>6916981.5165725499</v>
      </c>
    </row>
    <row r="76" spans="1:22" hidden="1" x14ac:dyDescent="0.25">
      <c r="C76" s="222"/>
      <c r="D76" s="222"/>
      <c r="E76" s="222"/>
      <c r="F76" s="222"/>
      <c r="G76" s="222"/>
      <c r="H76" s="222"/>
      <c r="I76" s="222"/>
      <c r="J76" s="222"/>
    </row>
    <row r="77" spans="1:22" hidden="1" x14ac:dyDescent="0.25">
      <c r="C77" s="222"/>
      <c r="D77" s="222"/>
      <c r="E77" s="222"/>
      <c r="F77" s="222"/>
      <c r="G77" s="222"/>
      <c r="H77" s="222"/>
      <c r="I77" s="222"/>
      <c r="J77" s="222"/>
    </row>
    <row r="78" spans="1:22" ht="21.75" hidden="1" customHeight="1" x14ac:dyDescent="0.25">
      <c r="C78" s="222"/>
      <c r="D78" s="222"/>
      <c r="E78" s="222"/>
      <c r="F78" s="222"/>
      <c r="G78" s="222"/>
      <c r="H78" s="222"/>
      <c r="I78" s="222"/>
      <c r="J78" s="222"/>
    </row>
    <row r="79" spans="1:22" s="225" customFormat="1" x14ac:dyDescent="0.25">
      <c r="A79" s="224" t="s">
        <v>541</v>
      </c>
      <c r="C79" s="226">
        <v>3619620.0000000005</v>
      </c>
      <c r="D79" s="226">
        <v>2014118.0184262262</v>
      </c>
      <c r="E79" s="226">
        <v>1339907.3039072498</v>
      </c>
      <c r="F79" s="226">
        <v>587619.29291234224</v>
      </c>
      <c r="G79" s="226"/>
      <c r="H79" s="226"/>
      <c r="I79" s="226"/>
      <c r="J79" s="226"/>
      <c r="K79" s="226"/>
      <c r="L79" s="226"/>
      <c r="M79" s="226"/>
      <c r="N79" s="226"/>
      <c r="O79" s="226"/>
      <c r="P79" s="226"/>
      <c r="Q79" s="226"/>
      <c r="R79" s="226"/>
      <c r="S79" s="226"/>
      <c r="T79" s="226"/>
      <c r="U79" s="226"/>
      <c r="V79" s="226"/>
    </row>
    <row r="80" spans="1:22" ht="16.5" thickBot="1" x14ac:dyDescent="0.3">
      <c r="A80" s="193"/>
      <c r="B80" s="227"/>
      <c r="C80" s="227"/>
      <c r="D80" s="227"/>
      <c r="E80" s="227"/>
      <c r="F80" s="227"/>
      <c r="G80" s="227"/>
      <c r="H80" s="227"/>
      <c r="I80" s="227"/>
      <c r="J80" s="227"/>
      <c r="K80" s="227"/>
      <c r="L80" s="223"/>
      <c r="M80" s="223"/>
      <c r="N80" s="223"/>
      <c r="O80" s="223"/>
      <c r="P80" s="223"/>
      <c r="Q80" s="223"/>
      <c r="R80" s="223"/>
      <c r="S80" s="223"/>
      <c r="T80" s="223"/>
      <c r="U80" s="223"/>
      <c r="V80" s="223"/>
    </row>
    <row r="81" spans="1:22" s="193" customFormat="1" x14ac:dyDescent="0.25">
      <c r="A81" s="228" t="s">
        <v>480</v>
      </c>
      <c r="B81" s="229">
        <f t="shared" ref="B81:V81" si="9">B47</f>
        <v>2026</v>
      </c>
      <c r="C81" s="229">
        <f t="shared" si="9"/>
        <v>2027</v>
      </c>
      <c r="D81" s="229">
        <f t="shared" si="9"/>
        <v>2028</v>
      </c>
      <c r="E81" s="229">
        <f t="shared" si="9"/>
        <v>2029</v>
      </c>
      <c r="F81" s="229">
        <f t="shared" si="9"/>
        <v>2030</v>
      </c>
      <c r="G81" s="229">
        <f t="shared" si="9"/>
        <v>2031</v>
      </c>
      <c r="H81" s="229">
        <f t="shared" si="9"/>
        <v>2032</v>
      </c>
      <c r="I81" s="229">
        <f t="shared" si="9"/>
        <v>2033</v>
      </c>
      <c r="J81" s="229">
        <f t="shared" si="9"/>
        <v>2034</v>
      </c>
      <c r="K81" s="229">
        <f t="shared" si="9"/>
        <v>2035</v>
      </c>
      <c r="L81" s="229">
        <f t="shared" si="9"/>
        <v>2036</v>
      </c>
      <c r="M81" s="229">
        <f t="shared" si="9"/>
        <v>2037</v>
      </c>
      <c r="N81" s="229">
        <f t="shared" si="9"/>
        <v>2038</v>
      </c>
      <c r="O81" s="229">
        <f t="shared" si="9"/>
        <v>2039</v>
      </c>
      <c r="P81" s="229">
        <f t="shared" si="9"/>
        <v>2040</v>
      </c>
      <c r="Q81" s="229">
        <f t="shared" si="9"/>
        <v>2041</v>
      </c>
      <c r="R81" s="229">
        <f t="shared" si="9"/>
        <v>2042</v>
      </c>
      <c r="S81" s="229">
        <f t="shared" si="9"/>
        <v>2043</v>
      </c>
      <c r="T81" s="229">
        <f t="shared" si="9"/>
        <v>2044</v>
      </c>
      <c r="U81" s="229">
        <f t="shared" si="9"/>
        <v>2045</v>
      </c>
      <c r="V81" s="229">
        <f t="shared" si="9"/>
        <v>2046</v>
      </c>
    </row>
    <row r="82" spans="1:22" s="184" customFormat="1" ht="19.5" customHeight="1" x14ac:dyDescent="0.25">
      <c r="A82" s="230" t="s">
        <v>559</v>
      </c>
      <c r="B82" s="231">
        <f>B50*$B$28</f>
        <v>0</v>
      </c>
      <c r="C82" s="231">
        <f t="shared" ref="C82:V82" si="10">C50</f>
        <v>34852272.346575215</v>
      </c>
      <c r="D82" s="231">
        <f t="shared" si="10"/>
        <v>36199944.840438232</v>
      </c>
      <c r="E82" s="231">
        <f t="shared" si="10"/>
        <v>40200884.894379839</v>
      </c>
      <c r="F82" s="231">
        <f t="shared" si="10"/>
        <v>41329171.047702491</v>
      </c>
      <c r="G82" s="231">
        <f t="shared" si="10"/>
        <v>43815952.42151323</v>
      </c>
      <c r="H82" s="231">
        <f t="shared" si="10"/>
        <v>45824378.914431475</v>
      </c>
      <c r="I82" s="231">
        <f t="shared" si="10"/>
        <v>47506102.978915334</v>
      </c>
      <c r="J82" s="231">
        <f t="shared" si="10"/>
        <v>49732921.603902943</v>
      </c>
      <c r="K82" s="231">
        <f t="shared" si="10"/>
        <v>51647859.835305333</v>
      </c>
      <c r="L82" s="231">
        <f t="shared" si="10"/>
        <v>54004458.419217341</v>
      </c>
      <c r="M82" s="231">
        <f t="shared" si="10"/>
        <v>55530383.127175577</v>
      </c>
      <c r="N82" s="231">
        <f t="shared" si="10"/>
        <v>58137274.955923036</v>
      </c>
      <c r="O82" s="231">
        <f t="shared" si="10"/>
        <v>60261585.297625914</v>
      </c>
      <c r="P82" s="231">
        <f t="shared" si="10"/>
        <v>63018937.723908089</v>
      </c>
      <c r="Q82" s="231">
        <f t="shared" si="10"/>
        <v>64773616.251872778</v>
      </c>
      <c r="R82" s="231">
        <f t="shared" si="10"/>
        <v>67823418.428574413</v>
      </c>
      <c r="S82" s="231">
        <f t="shared" si="10"/>
        <v>70300556.496343702</v>
      </c>
      <c r="T82" s="231">
        <f t="shared" si="10"/>
        <v>73526282.33056666</v>
      </c>
      <c r="U82" s="231">
        <f t="shared" si="10"/>
        <v>75576892.115282699</v>
      </c>
      <c r="V82" s="231">
        <f t="shared" si="10"/>
        <v>79144718.128786266</v>
      </c>
    </row>
    <row r="83" spans="1:22" x14ac:dyDescent="0.25">
      <c r="A83" s="206" t="s">
        <v>271</v>
      </c>
      <c r="B83" s="232">
        <f t="shared" ref="B83" si="11">SUM(B84:B89)</f>
        <v>0</v>
      </c>
      <c r="C83" s="232">
        <f>SUM(C84:C89)</f>
        <v>-26542604.08507492</v>
      </c>
      <c r="D83" s="232">
        <f t="shared" ref="D83:V83" si="12">SUM(D84:D89)</f>
        <v>-24870940.516069513</v>
      </c>
      <c r="E83" s="232">
        <f t="shared" si="12"/>
        <v>-25865197.425044246</v>
      </c>
      <c r="F83" s="232">
        <f t="shared" si="12"/>
        <v>-26899237.808370426</v>
      </c>
      <c r="G83" s="232">
        <f t="shared" si="12"/>
        <v>-29051949.006751209</v>
      </c>
      <c r="H83" s="232">
        <f t="shared" si="12"/>
        <v>-29093098.007532321</v>
      </c>
      <c r="I83" s="232">
        <f t="shared" si="12"/>
        <v>-30256294.00813539</v>
      </c>
      <c r="J83" s="232">
        <f t="shared" si="12"/>
        <v>-31466031.046755038</v>
      </c>
      <c r="K83" s="232">
        <f t="shared" si="12"/>
        <v>-33984454.714188486</v>
      </c>
      <c r="L83" s="232">
        <f t="shared" si="12"/>
        <v>-34032649.269787543</v>
      </c>
      <c r="M83" s="232">
        <f t="shared" si="12"/>
        <v>-35393480.112850651</v>
      </c>
      <c r="N83" s="232">
        <f t="shared" si="12"/>
        <v>-36808757.387628734</v>
      </c>
      <c r="O83" s="232">
        <f t="shared" si="12"/>
        <v>-39755012.917482182</v>
      </c>
      <c r="P83" s="232">
        <f t="shared" si="12"/>
        <v>-39811449.775694974</v>
      </c>
      <c r="Q83" s="232">
        <f t="shared" si="12"/>
        <v>-41403485.430964202</v>
      </c>
      <c r="R83" s="232">
        <f t="shared" si="12"/>
        <v>-43059215.710436642</v>
      </c>
      <c r="S83" s="232">
        <f t="shared" si="12"/>
        <v>-46505974.006782882</v>
      </c>
      <c r="T83" s="232">
        <f t="shared" si="12"/>
        <v>-46572053.19326245</v>
      </c>
      <c r="U83" s="232">
        <f t="shared" si="12"/>
        <v>-48434565.777204201</v>
      </c>
      <c r="V83" s="232">
        <f t="shared" si="12"/>
        <v>-50371592.062496066</v>
      </c>
    </row>
    <row r="84" spans="1:22" x14ac:dyDescent="0.25">
      <c r="A84" s="233" t="s">
        <v>270</v>
      </c>
      <c r="B84" s="232">
        <f>-B53*1000/1.22</f>
        <v>0</v>
      </c>
      <c r="C84" s="232">
        <f t="shared" ref="C84:V84" si="13">-C70</f>
        <v>-760528.73199999996</v>
      </c>
      <c r="D84" s="232">
        <f t="shared" si="13"/>
        <v>0</v>
      </c>
      <c r="E84" s="232">
        <f t="shared" si="13"/>
        <v>0</v>
      </c>
      <c r="F84" s="232">
        <f t="shared" si="13"/>
        <v>0</v>
      </c>
      <c r="G84" s="232">
        <f t="shared" si="13"/>
        <v>-889711.04725614598</v>
      </c>
      <c r="H84" s="232">
        <f t="shared" si="13"/>
        <v>0</v>
      </c>
      <c r="I84" s="232">
        <f t="shared" si="13"/>
        <v>0</v>
      </c>
      <c r="J84" s="232">
        <f t="shared" si="13"/>
        <v>0</v>
      </c>
      <c r="K84" s="232">
        <f t="shared" si="13"/>
        <v>-1040836.0845591672</v>
      </c>
      <c r="L84" s="232">
        <f t="shared" si="13"/>
        <v>0</v>
      </c>
      <c r="M84" s="232">
        <f t="shared" si="13"/>
        <v>0</v>
      </c>
      <c r="N84" s="232">
        <f t="shared" si="13"/>
        <v>0</v>
      </c>
      <c r="O84" s="232">
        <f t="shared" si="13"/>
        <v>-1217631.0030784258</v>
      </c>
      <c r="P84" s="232">
        <f t="shared" si="13"/>
        <v>0</v>
      </c>
      <c r="Q84" s="232">
        <f t="shared" si="13"/>
        <v>0</v>
      </c>
      <c r="R84" s="232">
        <f t="shared" si="13"/>
        <v>0</v>
      </c>
      <c r="S84" s="232">
        <f t="shared" si="13"/>
        <v>-1424456.0518726828</v>
      </c>
      <c r="T84" s="232">
        <f t="shared" si="13"/>
        <v>0</v>
      </c>
      <c r="U84" s="232">
        <f t="shared" si="13"/>
        <v>0</v>
      </c>
      <c r="V84" s="232">
        <f t="shared" si="13"/>
        <v>0</v>
      </c>
    </row>
    <row r="85" spans="1:22" x14ac:dyDescent="0.25">
      <c r="A85" s="233" t="str">
        <f>A32</f>
        <v>Прочие расходы при эксплуатации объекта, руб. без НДС</v>
      </c>
      <c r="B85" s="232">
        <f>-B54*1000/1.22</f>
        <v>0</v>
      </c>
      <c r="C85" s="232">
        <f>-(C68+C69+C72+C73+C74)</f>
        <v>-25782075.353074919</v>
      </c>
      <c r="D85" s="232">
        <f t="shared" ref="D85:V85" si="14">-(D68+D72+D73+D74)</f>
        <v>-24870940.516069513</v>
      </c>
      <c r="E85" s="232">
        <f t="shared" si="14"/>
        <v>-25865197.425044246</v>
      </c>
      <c r="F85" s="232">
        <f t="shared" si="14"/>
        <v>-26899237.808370426</v>
      </c>
      <c r="G85" s="232">
        <f t="shared" si="14"/>
        <v>-28162237.959495064</v>
      </c>
      <c r="H85" s="232">
        <f t="shared" si="14"/>
        <v>-29093098.007532321</v>
      </c>
      <c r="I85" s="232">
        <f t="shared" si="14"/>
        <v>-30256294.00813539</v>
      </c>
      <c r="J85" s="232">
        <f t="shared" si="14"/>
        <v>-31466031.046755038</v>
      </c>
      <c r="K85" s="232">
        <f t="shared" si="14"/>
        <v>-32943618.629629321</v>
      </c>
      <c r="L85" s="232">
        <f t="shared" si="14"/>
        <v>-34032649.269787543</v>
      </c>
      <c r="M85" s="232">
        <f t="shared" si="14"/>
        <v>-35393480.112850651</v>
      </c>
      <c r="N85" s="232">
        <f t="shared" si="14"/>
        <v>-36808757.387628734</v>
      </c>
      <c r="O85" s="232">
        <f t="shared" si="14"/>
        <v>-38537381.914403759</v>
      </c>
      <c r="P85" s="232">
        <f t="shared" si="14"/>
        <v>-39811449.775694974</v>
      </c>
      <c r="Q85" s="232">
        <f t="shared" si="14"/>
        <v>-41403485.430964202</v>
      </c>
      <c r="R85" s="232">
        <f t="shared" si="14"/>
        <v>-43059215.710436642</v>
      </c>
      <c r="S85" s="232">
        <f t="shared" si="14"/>
        <v>-45081517.954910196</v>
      </c>
      <c r="T85" s="232">
        <f t="shared" si="14"/>
        <v>-46572053.19326245</v>
      </c>
      <c r="U85" s="232">
        <f t="shared" si="14"/>
        <v>-48434565.777204201</v>
      </c>
      <c r="V85" s="232">
        <f t="shared" si="14"/>
        <v>-50371592.062496066</v>
      </c>
    </row>
    <row r="86" spans="1:22" x14ac:dyDescent="0.25">
      <c r="A86" s="233" t="s">
        <v>477</v>
      </c>
      <c r="B86" s="232"/>
      <c r="C86" s="232"/>
      <c r="D86" s="232"/>
      <c r="E86" s="232"/>
      <c r="F86" s="232"/>
      <c r="G86" s="232"/>
      <c r="H86" s="232"/>
      <c r="I86" s="232"/>
      <c r="J86" s="232"/>
      <c r="K86" s="232"/>
      <c r="L86" s="232"/>
      <c r="M86" s="232"/>
      <c r="N86" s="232"/>
      <c r="O86" s="232"/>
      <c r="P86" s="232"/>
      <c r="Q86" s="232"/>
      <c r="R86" s="232"/>
      <c r="S86" s="232"/>
      <c r="T86" s="232"/>
      <c r="U86" s="232"/>
      <c r="V86" s="232"/>
    </row>
    <row r="87" spans="1:22" x14ac:dyDescent="0.25">
      <c r="A87" s="233" t="s">
        <v>477</v>
      </c>
      <c r="B87" s="232">
        <f t="shared" ref="B87" si="15">-$B$37*(1+B$49)*$B$28*365</f>
        <v>0</v>
      </c>
      <c r="C87" s="232">
        <v>0</v>
      </c>
      <c r="D87" s="232">
        <v>0</v>
      </c>
      <c r="E87" s="232">
        <v>0</v>
      </c>
      <c r="F87" s="232">
        <v>0</v>
      </c>
      <c r="G87" s="232">
        <v>0</v>
      </c>
      <c r="H87" s="232">
        <v>0</v>
      </c>
      <c r="I87" s="232">
        <v>0</v>
      </c>
      <c r="J87" s="232">
        <v>0</v>
      </c>
      <c r="K87" s="232">
        <v>0</v>
      </c>
      <c r="L87" s="232">
        <v>0</v>
      </c>
      <c r="M87" s="232">
        <v>0</v>
      </c>
      <c r="N87" s="232">
        <v>0</v>
      </c>
      <c r="O87" s="232">
        <v>0</v>
      </c>
      <c r="P87" s="232">
        <v>0</v>
      </c>
      <c r="Q87" s="232">
        <v>0</v>
      </c>
      <c r="R87" s="232">
        <v>0</v>
      </c>
      <c r="S87" s="232">
        <v>0</v>
      </c>
      <c r="T87" s="232">
        <v>0</v>
      </c>
      <c r="U87" s="232">
        <v>0</v>
      </c>
      <c r="V87" s="232">
        <v>0</v>
      </c>
    </row>
    <row r="88" spans="1:22" x14ac:dyDescent="0.25">
      <c r="A88" s="233" t="s">
        <v>477</v>
      </c>
      <c r="B88" s="232"/>
      <c r="C88" s="232">
        <v>0</v>
      </c>
      <c r="D88" s="232">
        <v>0</v>
      </c>
      <c r="E88" s="232">
        <v>0</v>
      </c>
      <c r="F88" s="232">
        <v>0</v>
      </c>
      <c r="G88" s="232">
        <v>0</v>
      </c>
      <c r="H88" s="232">
        <v>0</v>
      </c>
      <c r="I88" s="232">
        <v>0</v>
      </c>
      <c r="J88" s="232">
        <v>0</v>
      </c>
      <c r="K88" s="232">
        <v>0</v>
      </c>
      <c r="L88" s="232">
        <v>0</v>
      </c>
      <c r="M88" s="232">
        <v>0</v>
      </c>
      <c r="N88" s="232">
        <v>0</v>
      </c>
      <c r="O88" s="232">
        <v>0</v>
      </c>
      <c r="P88" s="232">
        <v>0</v>
      </c>
      <c r="Q88" s="232">
        <v>0</v>
      </c>
      <c r="R88" s="232">
        <v>0</v>
      </c>
      <c r="S88" s="232">
        <v>0</v>
      </c>
      <c r="T88" s="232">
        <v>0</v>
      </c>
      <c r="U88" s="232">
        <v>0</v>
      </c>
      <c r="V88" s="232">
        <v>0</v>
      </c>
    </row>
    <row r="89" spans="1:22" x14ac:dyDescent="0.25">
      <c r="A89" s="233" t="s">
        <v>268</v>
      </c>
      <c r="B89" s="232"/>
      <c r="C89" s="232">
        <f t="shared" ref="C89:V89" si="16">-C71</f>
        <v>0</v>
      </c>
      <c r="D89" s="232">
        <f t="shared" si="16"/>
        <v>0</v>
      </c>
      <c r="E89" s="232">
        <f t="shared" si="16"/>
        <v>0</v>
      </c>
      <c r="F89" s="232">
        <f t="shared" si="16"/>
        <v>0</v>
      </c>
      <c r="G89" s="232">
        <f t="shared" si="16"/>
        <v>0</v>
      </c>
      <c r="H89" s="232">
        <f t="shared" si="16"/>
        <v>0</v>
      </c>
      <c r="I89" s="232">
        <f t="shared" si="16"/>
        <v>0</v>
      </c>
      <c r="J89" s="232">
        <f t="shared" si="16"/>
        <v>0</v>
      </c>
      <c r="K89" s="232">
        <f t="shared" si="16"/>
        <v>0</v>
      </c>
      <c r="L89" s="232">
        <f t="shared" si="16"/>
        <v>0</v>
      </c>
      <c r="M89" s="232">
        <f t="shared" si="16"/>
        <v>0</v>
      </c>
      <c r="N89" s="232">
        <f t="shared" si="16"/>
        <v>0</v>
      </c>
      <c r="O89" s="232">
        <f t="shared" si="16"/>
        <v>0</v>
      </c>
      <c r="P89" s="232">
        <f t="shared" si="16"/>
        <v>0</v>
      </c>
      <c r="Q89" s="232">
        <f t="shared" si="16"/>
        <v>0</v>
      </c>
      <c r="R89" s="232">
        <f t="shared" si="16"/>
        <v>0</v>
      </c>
      <c r="S89" s="232">
        <f t="shared" si="16"/>
        <v>0</v>
      </c>
      <c r="T89" s="232">
        <f t="shared" si="16"/>
        <v>0</v>
      </c>
      <c r="U89" s="232">
        <f t="shared" si="16"/>
        <v>0</v>
      </c>
      <c r="V89" s="232">
        <f t="shared" si="16"/>
        <v>0</v>
      </c>
    </row>
    <row r="90" spans="1:22" s="184" customFormat="1" ht="17.25" customHeight="1" x14ac:dyDescent="0.25">
      <c r="A90" s="234" t="s">
        <v>481</v>
      </c>
      <c r="B90" s="231">
        <f t="shared" ref="B90" si="17">B82+B83</f>
        <v>0</v>
      </c>
      <c r="C90" s="231">
        <f>C82+C83</f>
        <v>8309668.2615002953</v>
      </c>
      <c r="D90" s="231">
        <f t="shared" ref="D90:V90" si="18">D82+D83</f>
        <v>11329004.324368719</v>
      </c>
      <c r="E90" s="231">
        <f t="shared" si="18"/>
        <v>14335687.469335593</v>
      </c>
      <c r="F90" s="231">
        <f t="shared" si="18"/>
        <v>14429933.239332065</v>
      </c>
      <c r="G90" s="231">
        <f t="shared" si="18"/>
        <v>14764003.41476202</v>
      </c>
      <c r="H90" s="231">
        <f t="shared" si="18"/>
        <v>16731280.906899154</v>
      </c>
      <c r="I90" s="231">
        <f t="shared" si="18"/>
        <v>17249808.970779944</v>
      </c>
      <c r="J90" s="231">
        <f t="shared" si="18"/>
        <v>18266890.557147905</v>
      </c>
      <c r="K90" s="231">
        <f t="shared" si="18"/>
        <v>17663405.121116847</v>
      </c>
      <c r="L90" s="231">
        <f t="shared" si="18"/>
        <v>19971809.149429798</v>
      </c>
      <c r="M90" s="231">
        <f t="shared" si="18"/>
        <v>20136903.014324926</v>
      </c>
      <c r="N90" s="231">
        <f t="shared" si="18"/>
        <v>21328517.568294302</v>
      </c>
      <c r="O90" s="231">
        <f t="shared" si="18"/>
        <v>20506572.380143732</v>
      </c>
      <c r="P90" s="231">
        <f t="shared" si="18"/>
        <v>23207487.948213115</v>
      </c>
      <c r="Q90" s="231">
        <f t="shared" si="18"/>
        <v>23370130.820908576</v>
      </c>
      <c r="R90" s="231">
        <f t="shared" si="18"/>
        <v>24764202.718137771</v>
      </c>
      <c r="S90" s="231">
        <f t="shared" si="18"/>
        <v>23794582.48956082</v>
      </c>
      <c r="T90" s="231">
        <f t="shared" si="18"/>
        <v>26954229.137304209</v>
      </c>
      <c r="U90" s="231">
        <f t="shared" si="18"/>
        <v>27142326.338078499</v>
      </c>
      <c r="V90" s="231">
        <f t="shared" si="18"/>
        <v>28773126.0662902</v>
      </c>
    </row>
    <row r="91" spans="1:22" x14ac:dyDescent="0.25">
      <c r="A91" s="233" t="s">
        <v>264</v>
      </c>
      <c r="B91" s="232">
        <v>0</v>
      </c>
      <c r="C91" s="232">
        <f>-B25/20</f>
        <v>-1105200</v>
      </c>
      <c r="D91" s="232">
        <f>C91</f>
        <v>-1105200</v>
      </c>
      <c r="E91" s="232">
        <f t="shared" ref="E91:V91" si="19">D91</f>
        <v>-1105200</v>
      </c>
      <c r="F91" s="232">
        <f t="shared" si="19"/>
        <v>-1105200</v>
      </c>
      <c r="G91" s="232">
        <f t="shared" si="19"/>
        <v>-1105200</v>
      </c>
      <c r="H91" s="232">
        <f t="shared" si="19"/>
        <v>-1105200</v>
      </c>
      <c r="I91" s="232">
        <f t="shared" si="19"/>
        <v>-1105200</v>
      </c>
      <c r="J91" s="232">
        <f t="shared" si="19"/>
        <v>-1105200</v>
      </c>
      <c r="K91" s="232">
        <f t="shared" si="19"/>
        <v>-1105200</v>
      </c>
      <c r="L91" s="232">
        <f t="shared" si="19"/>
        <v>-1105200</v>
      </c>
      <c r="M91" s="232">
        <f t="shared" si="19"/>
        <v>-1105200</v>
      </c>
      <c r="N91" s="232">
        <f t="shared" si="19"/>
        <v>-1105200</v>
      </c>
      <c r="O91" s="232">
        <f t="shared" si="19"/>
        <v>-1105200</v>
      </c>
      <c r="P91" s="232">
        <f t="shared" si="19"/>
        <v>-1105200</v>
      </c>
      <c r="Q91" s="232">
        <f t="shared" si="19"/>
        <v>-1105200</v>
      </c>
      <c r="R91" s="232">
        <f t="shared" si="19"/>
        <v>-1105200</v>
      </c>
      <c r="S91" s="232">
        <f t="shared" si="19"/>
        <v>-1105200</v>
      </c>
      <c r="T91" s="232">
        <f t="shared" si="19"/>
        <v>-1105200</v>
      </c>
      <c r="U91" s="232">
        <f t="shared" si="19"/>
        <v>-1105200</v>
      </c>
      <c r="V91" s="232">
        <f t="shared" si="19"/>
        <v>-1105200</v>
      </c>
    </row>
    <row r="92" spans="1:22" s="184" customFormat="1" ht="14.25" x14ac:dyDescent="0.25">
      <c r="A92" s="234" t="s">
        <v>482</v>
      </c>
      <c r="B92" s="231">
        <f t="shared" ref="B92" si="20">B90+B91</f>
        <v>0</v>
      </c>
      <c r="C92" s="231">
        <f>C90+C91</f>
        <v>7204468.2615002953</v>
      </c>
      <c r="D92" s="231">
        <f t="shared" ref="D92:V92" si="21">D90+D91</f>
        <v>10223804.324368719</v>
      </c>
      <c r="E92" s="231">
        <f t="shared" si="21"/>
        <v>13230487.469335593</v>
      </c>
      <c r="F92" s="231">
        <f t="shared" si="21"/>
        <v>13324733.239332065</v>
      </c>
      <c r="G92" s="231">
        <f t="shared" si="21"/>
        <v>13658803.41476202</v>
      </c>
      <c r="H92" s="231">
        <f t="shared" si="21"/>
        <v>15626080.906899154</v>
      </c>
      <c r="I92" s="231">
        <f t="shared" si="21"/>
        <v>16144608.970779944</v>
      </c>
      <c r="J92" s="231">
        <f t="shared" si="21"/>
        <v>17161690.557147905</v>
      </c>
      <c r="K92" s="231">
        <f t="shared" si="21"/>
        <v>16558205.121116847</v>
      </c>
      <c r="L92" s="231">
        <f t="shared" si="21"/>
        <v>18866609.149429798</v>
      </c>
      <c r="M92" s="231">
        <f t="shared" si="21"/>
        <v>19031703.014324926</v>
      </c>
      <c r="N92" s="231">
        <f t="shared" si="21"/>
        <v>20223317.568294302</v>
      </c>
      <c r="O92" s="231">
        <f t="shared" si="21"/>
        <v>19401372.380143732</v>
      </c>
      <c r="P92" s="231">
        <f t="shared" si="21"/>
        <v>22102287.948213115</v>
      </c>
      <c r="Q92" s="231">
        <f t="shared" si="21"/>
        <v>22264930.820908576</v>
      </c>
      <c r="R92" s="231">
        <f t="shared" si="21"/>
        <v>23659002.718137771</v>
      </c>
      <c r="S92" s="231">
        <f t="shared" si="21"/>
        <v>22689382.48956082</v>
      </c>
      <c r="T92" s="231">
        <f t="shared" si="21"/>
        <v>25849029.137304209</v>
      </c>
      <c r="U92" s="231">
        <f t="shared" si="21"/>
        <v>26037126.338078499</v>
      </c>
      <c r="V92" s="231">
        <f t="shared" si="21"/>
        <v>27667926.0662902</v>
      </c>
    </row>
    <row r="93" spans="1:22" x14ac:dyDescent="0.25">
      <c r="A93" s="233" t="s">
        <v>263</v>
      </c>
      <c r="B93" s="232">
        <f t="shared" ref="B93:V93" si="22">-B79</f>
        <v>0</v>
      </c>
      <c r="C93" s="232">
        <f t="shared" si="22"/>
        <v>-3619620.0000000005</v>
      </c>
      <c r="D93" s="232">
        <f t="shared" si="22"/>
        <v>-2014118.0184262262</v>
      </c>
      <c r="E93" s="232">
        <f t="shared" si="22"/>
        <v>-1339907.3039072498</v>
      </c>
      <c r="F93" s="232">
        <f t="shared" si="22"/>
        <v>-587619.29291234224</v>
      </c>
      <c r="G93" s="232">
        <f t="shared" si="22"/>
        <v>0</v>
      </c>
      <c r="H93" s="232">
        <f t="shared" si="22"/>
        <v>0</v>
      </c>
      <c r="I93" s="232">
        <f t="shared" si="22"/>
        <v>0</v>
      </c>
      <c r="J93" s="232">
        <f t="shared" si="22"/>
        <v>0</v>
      </c>
      <c r="K93" s="232">
        <f t="shared" si="22"/>
        <v>0</v>
      </c>
      <c r="L93" s="232">
        <f t="shared" si="22"/>
        <v>0</v>
      </c>
      <c r="M93" s="232">
        <f t="shared" si="22"/>
        <v>0</v>
      </c>
      <c r="N93" s="232">
        <f t="shared" si="22"/>
        <v>0</v>
      </c>
      <c r="O93" s="232">
        <f t="shared" si="22"/>
        <v>0</v>
      </c>
      <c r="P93" s="232">
        <f t="shared" si="22"/>
        <v>0</v>
      </c>
      <c r="Q93" s="232">
        <f t="shared" si="22"/>
        <v>0</v>
      </c>
      <c r="R93" s="232">
        <f t="shared" si="22"/>
        <v>0</v>
      </c>
      <c r="S93" s="232">
        <f t="shared" si="22"/>
        <v>0</v>
      </c>
      <c r="T93" s="232">
        <f t="shared" si="22"/>
        <v>0</v>
      </c>
      <c r="U93" s="232">
        <f t="shared" si="22"/>
        <v>0</v>
      </c>
      <c r="V93" s="232">
        <f t="shared" si="22"/>
        <v>0</v>
      </c>
    </row>
    <row r="94" spans="1:22" s="184" customFormat="1" ht="14.25" x14ac:dyDescent="0.25">
      <c r="A94" s="234" t="s">
        <v>267</v>
      </c>
      <c r="B94" s="231">
        <v>0</v>
      </c>
      <c r="C94" s="231">
        <f>C92+C93</f>
        <v>3584848.2615002948</v>
      </c>
      <c r="D94" s="231">
        <f t="shared" ref="D94:V94" si="23">D92+D93</f>
        <v>8209686.3059424926</v>
      </c>
      <c r="E94" s="231">
        <f t="shared" si="23"/>
        <v>11890580.165428344</v>
      </c>
      <c r="F94" s="231">
        <f t="shared" si="23"/>
        <v>12737113.946419723</v>
      </c>
      <c r="G94" s="231">
        <f t="shared" si="23"/>
        <v>13658803.41476202</v>
      </c>
      <c r="H94" s="231">
        <f t="shared" si="23"/>
        <v>15626080.906899154</v>
      </c>
      <c r="I94" s="231">
        <f t="shared" si="23"/>
        <v>16144608.970779944</v>
      </c>
      <c r="J94" s="231">
        <f t="shared" si="23"/>
        <v>17161690.557147905</v>
      </c>
      <c r="K94" s="231">
        <f t="shared" si="23"/>
        <v>16558205.121116847</v>
      </c>
      <c r="L94" s="231">
        <f t="shared" si="23"/>
        <v>18866609.149429798</v>
      </c>
      <c r="M94" s="231">
        <f t="shared" si="23"/>
        <v>19031703.014324926</v>
      </c>
      <c r="N94" s="231">
        <f t="shared" si="23"/>
        <v>20223317.568294302</v>
      </c>
      <c r="O94" s="231">
        <f t="shared" si="23"/>
        <v>19401372.380143732</v>
      </c>
      <c r="P94" s="231">
        <f t="shared" si="23"/>
        <v>22102287.948213115</v>
      </c>
      <c r="Q94" s="231">
        <f t="shared" si="23"/>
        <v>22264930.820908576</v>
      </c>
      <c r="R94" s="231">
        <f t="shared" si="23"/>
        <v>23659002.718137771</v>
      </c>
      <c r="S94" s="231">
        <f t="shared" si="23"/>
        <v>22689382.48956082</v>
      </c>
      <c r="T94" s="231">
        <f t="shared" si="23"/>
        <v>25849029.137304209</v>
      </c>
      <c r="U94" s="231">
        <f t="shared" si="23"/>
        <v>26037126.338078499</v>
      </c>
      <c r="V94" s="231">
        <f t="shared" si="23"/>
        <v>27667926.0662902</v>
      </c>
    </row>
    <row r="95" spans="1:22" x14ac:dyDescent="0.25">
      <c r="A95" s="233" t="s">
        <v>262</v>
      </c>
      <c r="B95" s="232">
        <v>0</v>
      </c>
      <c r="C95" s="232">
        <f>IF(C94&gt;=0,(C94*25%),0)</f>
        <v>896212.0653750737</v>
      </c>
      <c r="D95" s="232">
        <f t="shared" ref="D95:V95" si="24">IF(D94&gt;=0,(D94*25%),0)</f>
        <v>2052421.5764856231</v>
      </c>
      <c r="E95" s="232">
        <f t="shared" si="24"/>
        <v>2972645.041357086</v>
      </c>
      <c r="F95" s="232">
        <f t="shared" si="24"/>
        <v>3184278.4866049308</v>
      </c>
      <c r="G95" s="232">
        <f t="shared" si="24"/>
        <v>3414700.853690505</v>
      </c>
      <c r="H95" s="232">
        <f t="shared" si="24"/>
        <v>3906520.2267247885</v>
      </c>
      <c r="I95" s="232">
        <f t="shared" si="24"/>
        <v>4036152.2426949861</v>
      </c>
      <c r="J95" s="232">
        <f t="shared" si="24"/>
        <v>4290422.6392869763</v>
      </c>
      <c r="K95" s="232">
        <f t="shared" si="24"/>
        <v>4139551.2802792117</v>
      </c>
      <c r="L95" s="232">
        <f t="shared" si="24"/>
        <v>4716652.2873574495</v>
      </c>
      <c r="M95" s="232">
        <f t="shared" si="24"/>
        <v>4757925.7535812315</v>
      </c>
      <c r="N95" s="232">
        <f t="shared" si="24"/>
        <v>5055829.3920735754</v>
      </c>
      <c r="O95" s="232">
        <f t="shared" si="24"/>
        <v>4850343.095035933</v>
      </c>
      <c r="P95" s="232">
        <f t="shared" si="24"/>
        <v>5525571.9870532788</v>
      </c>
      <c r="Q95" s="232">
        <f t="shared" si="24"/>
        <v>5566232.7052271441</v>
      </c>
      <c r="R95" s="232">
        <f t="shared" si="24"/>
        <v>5914750.6795344427</v>
      </c>
      <c r="S95" s="232">
        <f t="shared" si="24"/>
        <v>5672345.622390205</v>
      </c>
      <c r="T95" s="232">
        <f t="shared" si="24"/>
        <v>6462257.2843260523</v>
      </c>
      <c r="U95" s="232">
        <f t="shared" si="24"/>
        <v>6509281.5845196247</v>
      </c>
      <c r="V95" s="232">
        <f t="shared" si="24"/>
        <v>6916981.5165725499</v>
      </c>
    </row>
    <row r="96" spans="1:22" ht="16.5" thickBot="1" x14ac:dyDescent="0.3">
      <c r="A96" s="235" t="s">
        <v>266</v>
      </c>
      <c r="B96" s="236">
        <f t="shared" ref="B96" si="25">B94+B95</f>
        <v>0</v>
      </c>
      <c r="C96" s="236">
        <f>C94+C95</f>
        <v>4481060.3268753681</v>
      </c>
      <c r="D96" s="236">
        <f t="shared" ref="D96" si="26">D94+D95</f>
        <v>10262107.882428115</v>
      </c>
      <c r="E96" s="236">
        <f>E94-E95</f>
        <v>8917935.1240712591</v>
      </c>
      <c r="F96" s="236">
        <f t="shared" ref="F96:V96" si="27">F94-F95</f>
        <v>9552835.4598147925</v>
      </c>
      <c r="G96" s="236">
        <f t="shared" si="27"/>
        <v>10244102.561071515</v>
      </c>
      <c r="H96" s="236">
        <f t="shared" si="27"/>
        <v>11719560.680174366</v>
      </c>
      <c r="I96" s="236">
        <f t="shared" si="27"/>
        <v>12108456.728084959</v>
      </c>
      <c r="J96" s="236">
        <f t="shared" si="27"/>
        <v>12871267.917860929</v>
      </c>
      <c r="K96" s="236">
        <f t="shared" si="27"/>
        <v>12418653.840837635</v>
      </c>
      <c r="L96" s="236">
        <f t="shared" si="27"/>
        <v>14149956.862072349</v>
      </c>
      <c r="M96" s="236">
        <f t="shared" si="27"/>
        <v>14273777.260743694</v>
      </c>
      <c r="N96" s="236">
        <f t="shared" si="27"/>
        <v>15167488.176220726</v>
      </c>
      <c r="O96" s="236">
        <f t="shared" si="27"/>
        <v>14551029.285107799</v>
      </c>
      <c r="P96" s="236">
        <f t="shared" si="27"/>
        <v>16576715.961159837</v>
      </c>
      <c r="Q96" s="236">
        <f t="shared" si="27"/>
        <v>16698698.115681432</v>
      </c>
      <c r="R96" s="236">
        <f t="shared" si="27"/>
        <v>17744252.038603328</v>
      </c>
      <c r="S96" s="236">
        <f t="shared" si="27"/>
        <v>17017036.867170617</v>
      </c>
      <c r="T96" s="236">
        <f t="shared" si="27"/>
        <v>19386771.852978155</v>
      </c>
      <c r="U96" s="236">
        <f t="shared" si="27"/>
        <v>19527844.753558874</v>
      </c>
      <c r="V96" s="236">
        <f t="shared" si="27"/>
        <v>20750944.54971765</v>
      </c>
    </row>
    <row r="97" spans="1:22" ht="12.75" customHeight="1" thickBot="1" x14ac:dyDescent="0.3">
      <c r="A97" s="193"/>
      <c r="B97" s="237">
        <v>1</v>
      </c>
      <c r="C97" s="237">
        <v>1</v>
      </c>
      <c r="D97" s="237">
        <f>C97+1</f>
        <v>2</v>
      </c>
      <c r="E97" s="237">
        <f t="shared" ref="E97:V97" si="28">D97+1</f>
        <v>3</v>
      </c>
      <c r="F97" s="237">
        <f t="shared" si="28"/>
        <v>4</v>
      </c>
      <c r="G97" s="237">
        <f t="shared" si="28"/>
        <v>5</v>
      </c>
      <c r="H97" s="237">
        <f t="shared" si="28"/>
        <v>6</v>
      </c>
      <c r="I97" s="237">
        <f t="shared" si="28"/>
        <v>7</v>
      </c>
      <c r="J97" s="237">
        <f t="shared" si="28"/>
        <v>8</v>
      </c>
      <c r="K97" s="237">
        <f t="shared" si="28"/>
        <v>9</v>
      </c>
      <c r="L97" s="237">
        <f t="shared" si="28"/>
        <v>10</v>
      </c>
      <c r="M97" s="237">
        <f t="shared" si="28"/>
        <v>11</v>
      </c>
      <c r="N97" s="237">
        <f t="shared" si="28"/>
        <v>12</v>
      </c>
      <c r="O97" s="237">
        <f t="shared" si="28"/>
        <v>13</v>
      </c>
      <c r="P97" s="237">
        <f t="shared" si="28"/>
        <v>14</v>
      </c>
      <c r="Q97" s="237">
        <f t="shared" si="28"/>
        <v>15</v>
      </c>
      <c r="R97" s="237">
        <f t="shared" si="28"/>
        <v>16</v>
      </c>
      <c r="S97" s="237">
        <f t="shared" si="28"/>
        <v>17</v>
      </c>
      <c r="T97" s="237">
        <f t="shared" si="28"/>
        <v>18</v>
      </c>
      <c r="U97" s="237">
        <f t="shared" si="28"/>
        <v>19</v>
      </c>
      <c r="V97" s="237">
        <f t="shared" si="28"/>
        <v>20</v>
      </c>
    </row>
    <row r="98" spans="1:22" x14ac:dyDescent="0.25">
      <c r="A98" s="228" t="s">
        <v>265</v>
      </c>
      <c r="B98" s="229">
        <f t="shared" ref="B98:V98" si="29">B47</f>
        <v>2026</v>
      </c>
      <c r="C98" s="229">
        <f t="shared" si="29"/>
        <v>2027</v>
      </c>
      <c r="D98" s="229">
        <f t="shared" si="29"/>
        <v>2028</v>
      </c>
      <c r="E98" s="229">
        <f t="shared" si="29"/>
        <v>2029</v>
      </c>
      <c r="F98" s="229">
        <f t="shared" si="29"/>
        <v>2030</v>
      </c>
      <c r="G98" s="229">
        <f t="shared" si="29"/>
        <v>2031</v>
      </c>
      <c r="H98" s="229">
        <f t="shared" si="29"/>
        <v>2032</v>
      </c>
      <c r="I98" s="229">
        <f t="shared" si="29"/>
        <v>2033</v>
      </c>
      <c r="J98" s="229">
        <f t="shared" si="29"/>
        <v>2034</v>
      </c>
      <c r="K98" s="229">
        <f t="shared" si="29"/>
        <v>2035</v>
      </c>
      <c r="L98" s="229">
        <f t="shared" si="29"/>
        <v>2036</v>
      </c>
      <c r="M98" s="229">
        <f t="shared" si="29"/>
        <v>2037</v>
      </c>
      <c r="N98" s="229">
        <f t="shared" si="29"/>
        <v>2038</v>
      </c>
      <c r="O98" s="229">
        <f t="shared" si="29"/>
        <v>2039</v>
      </c>
      <c r="P98" s="229">
        <f t="shared" si="29"/>
        <v>2040</v>
      </c>
      <c r="Q98" s="229">
        <f t="shared" si="29"/>
        <v>2041</v>
      </c>
      <c r="R98" s="229">
        <f t="shared" si="29"/>
        <v>2042</v>
      </c>
      <c r="S98" s="229">
        <f t="shared" si="29"/>
        <v>2043</v>
      </c>
      <c r="T98" s="229">
        <f t="shared" si="29"/>
        <v>2044</v>
      </c>
      <c r="U98" s="229">
        <f t="shared" si="29"/>
        <v>2045</v>
      </c>
      <c r="V98" s="229">
        <f t="shared" si="29"/>
        <v>2046</v>
      </c>
    </row>
    <row r="99" spans="1:22" s="184" customFormat="1" ht="14.25" x14ac:dyDescent="0.25">
      <c r="A99" s="230" t="s">
        <v>482</v>
      </c>
      <c r="B99" s="231">
        <f t="shared" ref="B99:V99" si="30">B92</f>
        <v>0</v>
      </c>
      <c r="C99" s="231">
        <f t="shared" si="30"/>
        <v>7204468.2615002953</v>
      </c>
      <c r="D99" s="231">
        <f t="shared" si="30"/>
        <v>10223804.324368719</v>
      </c>
      <c r="E99" s="231">
        <f t="shared" si="30"/>
        <v>13230487.469335593</v>
      </c>
      <c r="F99" s="231">
        <f t="shared" si="30"/>
        <v>13324733.239332065</v>
      </c>
      <c r="G99" s="231">
        <f t="shared" si="30"/>
        <v>13658803.41476202</v>
      </c>
      <c r="H99" s="231">
        <f t="shared" si="30"/>
        <v>15626080.906899154</v>
      </c>
      <c r="I99" s="231">
        <f t="shared" si="30"/>
        <v>16144608.970779944</v>
      </c>
      <c r="J99" s="231">
        <f t="shared" si="30"/>
        <v>17161690.557147905</v>
      </c>
      <c r="K99" s="231">
        <f t="shared" si="30"/>
        <v>16558205.121116847</v>
      </c>
      <c r="L99" s="231">
        <f t="shared" si="30"/>
        <v>18866609.149429798</v>
      </c>
      <c r="M99" s="231">
        <f t="shared" si="30"/>
        <v>19031703.014324926</v>
      </c>
      <c r="N99" s="231">
        <f t="shared" si="30"/>
        <v>20223317.568294302</v>
      </c>
      <c r="O99" s="231">
        <f t="shared" si="30"/>
        <v>19401372.380143732</v>
      </c>
      <c r="P99" s="231">
        <f t="shared" si="30"/>
        <v>22102287.948213115</v>
      </c>
      <c r="Q99" s="231">
        <f t="shared" si="30"/>
        <v>22264930.820908576</v>
      </c>
      <c r="R99" s="231">
        <f t="shared" si="30"/>
        <v>23659002.718137771</v>
      </c>
      <c r="S99" s="231">
        <f t="shared" si="30"/>
        <v>22689382.48956082</v>
      </c>
      <c r="T99" s="231">
        <f t="shared" si="30"/>
        <v>25849029.137304209</v>
      </c>
      <c r="U99" s="231">
        <f t="shared" si="30"/>
        <v>26037126.338078499</v>
      </c>
      <c r="V99" s="231">
        <f t="shared" si="30"/>
        <v>27667926.0662902</v>
      </c>
    </row>
    <row r="100" spans="1:22" x14ac:dyDescent="0.25">
      <c r="A100" s="233" t="s">
        <v>264</v>
      </c>
      <c r="B100" s="232">
        <f>-B91</f>
        <v>0</v>
      </c>
      <c r="C100" s="232"/>
      <c r="D100" s="232"/>
      <c r="E100" s="232"/>
      <c r="F100" s="232"/>
      <c r="G100" s="232"/>
      <c r="H100" s="232"/>
      <c r="I100" s="232"/>
      <c r="J100" s="232"/>
      <c r="K100" s="232"/>
      <c r="L100" s="232"/>
      <c r="M100" s="232"/>
      <c r="N100" s="232"/>
      <c r="O100" s="232"/>
      <c r="P100" s="232"/>
      <c r="Q100" s="232"/>
      <c r="R100" s="232"/>
      <c r="S100" s="232"/>
      <c r="T100" s="232"/>
      <c r="U100" s="232"/>
      <c r="V100" s="232"/>
    </row>
    <row r="101" spans="1:22" x14ac:dyDescent="0.25">
      <c r="A101" s="233" t="s">
        <v>263</v>
      </c>
      <c r="B101" s="232">
        <f t="shared" ref="B101:V101" si="31">B93</f>
        <v>0</v>
      </c>
      <c r="C101" s="232">
        <f t="shared" si="31"/>
        <v>-3619620.0000000005</v>
      </c>
      <c r="D101" s="232">
        <f t="shared" si="31"/>
        <v>-2014118.0184262262</v>
      </c>
      <c r="E101" s="232">
        <f t="shared" si="31"/>
        <v>-1339907.3039072498</v>
      </c>
      <c r="F101" s="232">
        <f t="shared" si="31"/>
        <v>-587619.29291234224</v>
      </c>
      <c r="G101" s="232">
        <f t="shared" si="31"/>
        <v>0</v>
      </c>
      <c r="H101" s="232">
        <f t="shared" si="31"/>
        <v>0</v>
      </c>
      <c r="I101" s="232">
        <f t="shared" si="31"/>
        <v>0</v>
      </c>
      <c r="J101" s="232">
        <f t="shared" si="31"/>
        <v>0</v>
      </c>
      <c r="K101" s="232">
        <f t="shared" si="31"/>
        <v>0</v>
      </c>
      <c r="L101" s="232">
        <f t="shared" si="31"/>
        <v>0</v>
      </c>
      <c r="M101" s="232">
        <f t="shared" si="31"/>
        <v>0</v>
      </c>
      <c r="N101" s="232">
        <f t="shared" si="31"/>
        <v>0</v>
      </c>
      <c r="O101" s="232">
        <f t="shared" si="31"/>
        <v>0</v>
      </c>
      <c r="P101" s="232">
        <f t="shared" si="31"/>
        <v>0</v>
      </c>
      <c r="Q101" s="232">
        <f t="shared" si="31"/>
        <v>0</v>
      </c>
      <c r="R101" s="232">
        <f t="shared" si="31"/>
        <v>0</v>
      </c>
      <c r="S101" s="232">
        <f t="shared" si="31"/>
        <v>0</v>
      </c>
      <c r="T101" s="232">
        <f t="shared" si="31"/>
        <v>0</v>
      </c>
      <c r="U101" s="232">
        <f t="shared" si="31"/>
        <v>0</v>
      </c>
      <c r="V101" s="232">
        <f t="shared" si="31"/>
        <v>0</v>
      </c>
    </row>
    <row r="102" spans="1:22" x14ac:dyDescent="0.25">
      <c r="A102" s="233" t="s">
        <v>262</v>
      </c>
      <c r="B102" s="232">
        <f>IF(SUM($B$95:B95)+SUM($A$102:A102)&gt;0,0,SUM($B$95:B95)-SUM($A$102:A102))</f>
        <v>0</v>
      </c>
      <c r="C102" s="232">
        <f>IF(SUM($B$95:C95)+SUM($A$102:B102)&gt;0,0,SUM($B$95:C95)-SUM($A$102:B102))</f>
        <v>0</v>
      </c>
      <c r="D102" s="232">
        <f>IF(SUM($B$95:D95)+SUM($A$102:C102)&gt;0,0,SUM($B$95:D95)-SUM($A$102:C102))</f>
        <v>0</v>
      </c>
      <c r="E102" s="232">
        <f>IF(SUM($B$95:E95)+SUM($A$102:D102)&gt;0,0,SUM($B$95:E95)-SUM($A$102:D102))</f>
        <v>0</v>
      </c>
      <c r="F102" s="232">
        <f>IF(SUM($B$95:F95)+SUM($A$102:E102)&gt;0,0,SUM($B$95:F95)-SUM($A$102:E102))</f>
        <v>0</v>
      </c>
      <c r="G102" s="232">
        <f>IF(SUM($B$95:G95)+SUM($A$102:F102)&gt;0,0,SUM($B$95:G95)-SUM($A$102:F102))</f>
        <v>0</v>
      </c>
      <c r="H102" s="232">
        <f>IF(SUM($B$95:H95)+SUM($A$102:G102)&gt;0,0,SUM($B$95:H95)-SUM($A$102:G102))</f>
        <v>0</v>
      </c>
      <c r="I102" s="232">
        <f>IF(SUM($B$95:I95)+SUM($A$102:H102)&gt;0,0,SUM($B$95:I95)-SUM($A$102:H102))</f>
        <v>0</v>
      </c>
      <c r="J102" s="232">
        <f>IF(SUM($B$95:J95)+SUM($A$102:I102)&gt;0,0,SUM($B$95:J95)-SUM($A$102:I102))</f>
        <v>0</v>
      </c>
      <c r="K102" s="232">
        <f>IF(SUM($B$95:K95)+SUM($A$102:J102)&gt;0,0,SUM($B$95:K95)-SUM($A$102:J102))</f>
        <v>0</v>
      </c>
      <c r="L102" s="232">
        <f>IF(SUM($B$95:L95)+SUM($A$102:K102)&gt;0,0,SUM($B$95:L95)-SUM($A$102:K102))</f>
        <v>0</v>
      </c>
      <c r="M102" s="232">
        <f>IF(SUM($B$95:M95)+SUM($A$102:L102)&gt;0,0,SUM($B$95:M95)-SUM($A$102:L102))</f>
        <v>0</v>
      </c>
      <c r="N102" s="232">
        <f>IF(SUM($B$95:N95)+SUM($A$102:M102)&gt;0,0,SUM($B$95:N95)-SUM($A$102:M102))</f>
        <v>0</v>
      </c>
      <c r="O102" s="232">
        <f>IF(SUM($B$95:O95)+SUM($A$102:N102)&gt;0,0,SUM($B$95:O95)-SUM($A$102:N102))</f>
        <v>0</v>
      </c>
      <c r="P102" s="232">
        <f>IF(SUM($B$95:P95)+SUM($A$102:O102)&gt;0,0,SUM($B$95:P95)-SUM($A$102:O102))</f>
        <v>0</v>
      </c>
      <c r="Q102" s="232">
        <f>IF(SUM($B$95:Q95)+SUM($A$102:P102)&gt;0,0,SUM($B$95:Q95)-SUM($A$102:P102))</f>
        <v>0</v>
      </c>
      <c r="R102" s="232">
        <f>IF(SUM($B$95:R95)+SUM($A$102:Q102)&gt;0,0,SUM($B$95:R95)-SUM($A$102:Q102))</f>
        <v>0</v>
      </c>
      <c r="S102" s="232">
        <f>IF(SUM($B$95:S95)+SUM($A$102:R102)&gt;0,0,SUM($B$95:S95)-SUM($A$102:R102))</f>
        <v>0</v>
      </c>
      <c r="T102" s="232">
        <f>IF(SUM($B$95:T95)+SUM($A$102:S102)&gt;0,0,SUM($B$95:T95)-SUM($A$102:S102))</f>
        <v>0</v>
      </c>
      <c r="U102" s="232">
        <f>IF(SUM($B$95:U95)+SUM($A$102:T102)&gt;0,0,SUM($B$95:U95)-SUM($A$102:T102))</f>
        <v>0</v>
      </c>
      <c r="V102" s="232">
        <f>IF(SUM($B$95:V95)+SUM($A$102:U102)&gt;0,0,SUM($B$95:V95)-SUM($A$102:U102))</f>
        <v>0</v>
      </c>
    </row>
    <row r="103" spans="1:22" x14ac:dyDescent="0.25">
      <c r="A103" s="233" t="s">
        <v>261</v>
      </c>
      <c r="B103" s="232">
        <f>-(B25-704000)*22%</f>
        <v>-4708000</v>
      </c>
      <c r="C103" s="232">
        <f>IF(((SUM($B$82:C82)+SUM($B$84:C88))+SUM($B$105:C105))&lt;0,((SUM($B$82:C82)+SUM($B$84:C88))+SUM($B$105:C105))*0.22-SUM($A$103:B103),IF(SUM($A$103:B103)&lt;0,0-SUM($A$103:B103),0))</f>
        <v>1673247.017530065</v>
      </c>
      <c r="D103" s="232">
        <f>IF(((SUM($B$82:D82)+SUM($B$84:D88))+SUM($B$105:D105))&lt;0,((SUM($B$82:D82)+SUM($B$84:D88))+SUM($B$105:D105))*0.22-SUM($A$103:C103),IF(SUM($A$103:C103)&lt;0,0-SUM($A$103:C103),0))</f>
        <v>2492380.9513611179</v>
      </c>
      <c r="E103" s="232">
        <f>IF(((SUM($B$82:E82)+SUM($B$84:E88))+SUM($B$105:E105))&lt;0,((SUM($B$82:E82)+SUM($B$84:E88))+SUM($B$105:E105))*0.22-SUM($A$103:D103),IF(SUM($A$103:D103)&lt;0,0-SUM($A$103:D103),0))</f>
        <v>542372.03110881709</v>
      </c>
      <c r="F103" s="232">
        <f>IF(((SUM($B$82:F82)+SUM($B$84:F88))+SUM($B$105:F105))&lt;0,((SUM($B$82:F82)+SUM($B$84:F88))+SUM($B$105:F105))*0.2-SUM($A$103:E103),IF(SUM($A$103:E103)&lt;0,0-SUM($A$103:E103),0))</f>
        <v>0</v>
      </c>
      <c r="G103" s="232">
        <f>IF(((SUM($B$82:G82)+SUM($B$84:G88))+SUM($B$105:G105))&lt;0,((SUM($B$82:G82)+SUM($B$84:G88))+SUM($B$105:G105))*0.2-SUM($A$103:F103),IF(SUM($A$103:F103)&lt;0,0-SUM($A$103:F103),0))</f>
        <v>0</v>
      </c>
      <c r="H103" s="232">
        <f>IF(((SUM($B$82:H82)+SUM($B$84:H88))+SUM($B$105:H105))&lt;0,((SUM($B$82:H82)+SUM($B$84:H88))+SUM($B$105:H105))*0.2-SUM($A$103:G103),IF(SUM($A$103:G103)&lt;0,0-SUM($A$103:G103),0))</f>
        <v>0</v>
      </c>
      <c r="I103" s="232">
        <f>IF(((SUM($B$82:I82)+SUM($B$84:I88))+SUM($B$105:I105))&lt;0,((SUM($B$82:I82)+SUM($B$84:I88))+SUM($B$105:I105))*0.2-SUM($A$103:H103),IF(SUM($A$103:H103)&lt;0,0-SUM($A$103:H103),0))</f>
        <v>0</v>
      </c>
      <c r="J103" s="232">
        <f>IF(((SUM($B$82:J82)+SUM($B$84:J88))+SUM($B$105:J105))&lt;0,((SUM($B$82:J82)+SUM($B$84:J88))+SUM($B$105:J105))*0.2-SUM($A$103:I103),IF(SUM($A$103:I103)&lt;0,0-SUM($A$103:I103),0))</f>
        <v>0</v>
      </c>
      <c r="K103" s="232">
        <f>IF(((SUM($B$82:K82)+SUM($B$84:K88))+SUM($B$105:K105))&lt;0,((SUM($B$82:K82)+SUM($B$84:K88))+SUM($B$105:K105))*0.2-SUM($A$103:J103),IF(SUM($A$103:J103)&lt;0,0-SUM($A$103:J103),0))</f>
        <v>0</v>
      </c>
      <c r="L103" s="232">
        <f>IF(((SUM($B$82:L82)+SUM($B$84:L88))+SUM($B$105:L105))&lt;0,((SUM($B$82:L82)+SUM($B$84:L88))+SUM($B$105:L105))*0.2-SUM($A$103:K103),IF(SUM($A$103:K103)&lt;0,0-SUM($A$103:K103),0))</f>
        <v>0</v>
      </c>
      <c r="M103" s="232">
        <f>IF(((SUM($B$82:M82)+SUM($B$84:M88))+SUM($B$105:M105))&lt;0,((SUM($B$82:M82)+SUM($B$84:M88))+SUM($B$105:M105))*0.2-SUM($A$103:L103),IF(SUM($A$103:L103)&lt;0,0-SUM($A$103:L103),0))</f>
        <v>0</v>
      </c>
      <c r="N103" s="232">
        <f>IF(((SUM($B$82:N82)+SUM($B$84:N88))+SUM($B$105:N105))&lt;0,((SUM($B$82:N82)+SUM($B$84:N88))+SUM($B$105:N105))*0.2-SUM($A$103:M103),IF(SUM($A$103:M103)&lt;0,0-SUM($A$103:M103),0))</f>
        <v>0</v>
      </c>
      <c r="O103" s="232">
        <f>IF(((SUM($B$82:O82)+SUM($B$84:O88))+SUM($B$105:O105))&lt;0,((SUM($B$82:O82)+SUM($B$84:O88))+SUM($B$105:O105))*0.2-SUM($A$103:N103),IF(SUM($A$103:N103)&lt;0,0-SUM($A$103:N103),0))</f>
        <v>0</v>
      </c>
      <c r="P103" s="232">
        <f>IF(((SUM($B$82:P82)+SUM($B$84:P88))+SUM($B$105:P105))&lt;0,((SUM($B$82:P82)+SUM($B$84:P88))+SUM($B$105:P105))*0.2-SUM($A$103:O103),IF(SUM($A$103:O103)&lt;0,0-SUM($A$103:O103),0))</f>
        <v>0</v>
      </c>
      <c r="Q103" s="232">
        <f>IF(((SUM($B$82:Q82)+SUM($B$84:Q88))+SUM($B$105:Q105))&lt;0,((SUM($B$82:Q82)+SUM($B$84:Q88))+SUM($B$105:Q105))*0.2-SUM($A$103:P103),IF(SUM($A$103:P103)&lt;0,0-SUM($A$103:P103),0))</f>
        <v>0</v>
      </c>
      <c r="R103" s="232">
        <f>IF(((SUM($B$82:R82)+SUM($B$84:R88))+SUM($B$105:R105))&lt;0,((SUM($B$82:R82)+SUM($B$84:R88))+SUM($B$105:R105))*0.2-SUM($A$103:Q103),IF(SUM($A$103:Q103)&lt;0,0-SUM($A$103:Q103),0))</f>
        <v>0</v>
      </c>
      <c r="S103" s="232">
        <f>IF(((SUM($B$82:S82)+SUM($B$84:S88))+SUM($B$105:S105))&lt;0,((SUM($B$82:S82)+SUM($B$84:S88))+SUM($B$105:S105))*0.2-SUM($A$103:R103),IF(SUM($A$103:R103)&lt;0,0-SUM($A$103:R103),0))</f>
        <v>0</v>
      </c>
      <c r="T103" s="232">
        <f>IF(((SUM($B$82:T82)+SUM($B$84:T88))+SUM($B$105:T105))&lt;0,((SUM($B$82:T82)+SUM($B$84:T88))+SUM($B$105:T105))*0.2-SUM($A$103:S103),IF(SUM($A$103:S103)&lt;0,0-SUM($A$103:S103),0))</f>
        <v>0</v>
      </c>
      <c r="U103" s="232">
        <f>IF(((SUM($B$82:U82)+SUM($B$84:U88))+SUM($B$105:U105))&lt;0,((SUM($B$82:U82)+SUM($B$84:U88))+SUM($B$105:U105))*0.2-SUM($A$103:T103),IF(SUM($A$103:T103)&lt;0,0-SUM($A$103:T103),0))</f>
        <v>0</v>
      </c>
      <c r="V103" s="232">
        <f>IF(((SUM($B$82:V82)+SUM($B$84:V88))+SUM($B$105:V105))&lt;0,((SUM($B$82:V82)+SUM($B$84:V88))+SUM($B$105:V105))*0.2-SUM($A$103:U103),IF(SUM($A$103:U103)&lt;0,0-SUM($A$103:U103),0))</f>
        <v>0</v>
      </c>
    </row>
    <row r="104" spans="1:22" x14ac:dyDescent="0.25">
      <c r="A104" s="233" t="s">
        <v>260</v>
      </c>
      <c r="B104" s="232">
        <f>-B82*(B39)</f>
        <v>0</v>
      </c>
      <c r="C104" s="232">
        <v>0</v>
      </c>
      <c r="D104" s="232">
        <v>0</v>
      </c>
      <c r="E104" s="232">
        <v>0</v>
      </c>
      <c r="F104" s="232">
        <v>0</v>
      </c>
      <c r="G104" s="232">
        <v>0</v>
      </c>
      <c r="H104" s="232">
        <v>0</v>
      </c>
      <c r="I104" s="232">
        <v>0</v>
      </c>
      <c r="J104" s="232">
        <v>0</v>
      </c>
      <c r="K104" s="232">
        <v>0</v>
      </c>
      <c r="L104" s="232">
        <v>0</v>
      </c>
      <c r="M104" s="232">
        <v>0</v>
      </c>
      <c r="N104" s="232">
        <v>0</v>
      </c>
      <c r="O104" s="232">
        <v>0</v>
      </c>
      <c r="P104" s="232">
        <v>0</v>
      </c>
      <c r="Q104" s="232">
        <v>0</v>
      </c>
      <c r="R104" s="232">
        <v>0</v>
      </c>
      <c r="S104" s="232">
        <v>0</v>
      </c>
      <c r="T104" s="232">
        <v>0</v>
      </c>
      <c r="U104" s="232">
        <v>0</v>
      </c>
      <c r="V104" s="232">
        <v>0</v>
      </c>
    </row>
    <row r="105" spans="1:22" x14ac:dyDescent="0.25">
      <c r="A105" s="233" t="s">
        <v>259</v>
      </c>
      <c r="B105" s="232">
        <f>-($B$25+$B$26)*$B$28</f>
        <v>-22104000</v>
      </c>
      <c r="C105" s="232">
        <v>0</v>
      </c>
      <c r="D105" s="232">
        <v>0</v>
      </c>
      <c r="E105" s="232">
        <v>0</v>
      </c>
      <c r="F105" s="232">
        <v>0</v>
      </c>
      <c r="G105" s="232">
        <v>0</v>
      </c>
      <c r="H105" s="232">
        <v>0</v>
      </c>
      <c r="I105" s="232">
        <v>0</v>
      </c>
      <c r="J105" s="232">
        <v>0</v>
      </c>
      <c r="K105" s="232">
        <v>0</v>
      </c>
      <c r="L105" s="232">
        <v>0</v>
      </c>
      <c r="M105" s="232">
        <v>0</v>
      </c>
      <c r="N105" s="232">
        <v>0</v>
      </c>
      <c r="O105" s="232">
        <v>0</v>
      </c>
      <c r="P105" s="232">
        <v>0</v>
      </c>
      <c r="Q105" s="232">
        <v>0</v>
      </c>
      <c r="R105" s="232">
        <v>0</v>
      </c>
      <c r="S105" s="232">
        <v>0</v>
      </c>
      <c r="T105" s="232">
        <v>0</v>
      </c>
      <c r="U105" s="232">
        <v>0</v>
      </c>
      <c r="V105" s="232">
        <v>1</v>
      </c>
    </row>
    <row r="106" spans="1:22" x14ac:dyDescent="0.25">
      <c r="A106" s="233" t="s">
        <v>258</v>
      </c>
      <c r="B106" s="232">
        <f t="shared" ref="B106:V106" si="32">B77-B78</f>
        <v>0</v>
      </c>
      <c r="C106" s="232">
        <v>0</v>
      </c>
      <c r="D106" s="232">
        <f t="shared" si="32"/>
        <v>0</v>
      </c>
      <c r="E106" s="232">
        <f t="shared" si="32"/>
        <v>0</v>
      </c>
      <c r="F106" s="232">
        <f t="shared" si="32"/>
        <v>0</v>
      </c>
      <c r="G106" s="232">
        <f t="shared" si="32"/>
        <v>0</v>
      </c>
      <c r="H106" s="232">
        <f t="shared" si="32"/>
        <v>0</v>
      </c>
      <c r="I106" s="232">
        <f t="shared" si="32"/>
        <v>0</v>
      </c>
      <c r="J106" s="232">
        <f t="shared" si="32"/>
        <v>0</v>
      </c>
      <c r="K106" s="232">
        <f t="shared" si="32"/>
        <v>0</v>
      </c>
      <c r="L106" s="232">
        <f t="shared" si="32"/>
        <v>0</v>
      </c>
      <c r="M106" s="232">
        <f t="shared" si="32"/>
        <v>0</v>
      </c>
      <c r="N106" s="232">
        <f t="shared" si="32"/>
        <v>0</v>
      </c>
      <c r="O106" s="232">
        <f t="shared" si="32"/>
        <v>0</v>
      </c>
      <c r="P106" s="232">
        <f t="shared" si="32"/>
        <v>0</v>
      </c>
      <c r="Q106" s="232">
        <f t="shared" si="32"/>
        <v>0</v>
      </c>
      <c r="R106" s="232">
        <f t="shared" si="32"/>
        <v>0</v>
      </c>
      <c r="S106" s="232">
        <f t="shared" si="32"/>
        <v>0</v>
      </c>
      <c r="T106" s="232">
        <f t="shared" si="32"/>
        <v>0</v>
      </c>
      <c r="U106" s="232">
        <f t="shared" si="32"/>
        <v>0</v>
      </c>
      <c r="V106" s="232">
        <f t="shared" si="32"/>
        <v>0</v>
      </c>
    </row>
    <row r="107" spans="1:22" s="184" customFormat="1" ht="14.25" x14ac:dyDescent="0.25">
      <c r="A107" s="234" t="s">
        <v>257</v>
      </c>
      <c r="B107" s="231">
        <f>SUM(B99:B106)</f>
        <v>-26812000</v>
      </c>
      <c r="C107" s="231">
        <f>SUM(C99:C106)</f>
        <v>5258095.2790303603</v>
      </c>
      <c r="D107" s="231">
        <f t="shared" ref="D107:V107" si="33">SUM(D99:D106)</f>
        <v>10702067.25730361</v>
      </c>
      <c r="E107" s="231">
        <f t="shared" si="33"/>
        <v>12432952.196537161</v>
      </c>
      <c r="F107" s="231">
        <f t="shared" si="33"/>
        <v>12737113.946419723</v>
      </c>
      <c r="G107" s="231">
        <f t="shared" si="33"/>
        <v>13658803.41476202</v>
      </c>
      <c r="H107" s="231">
        <f t="shared" si="33"/>
        <v>15626080.906899154</v>
      </c>
      <c r="I107" s="231">
        <f t="shared" si="33"/>
        <v>16144608.970779944</v>
      </c>
      <c r="J107" s="231">
        <f t="shared" si="33"/>
        <v>17161690.557147905</v>
      </c>
      <c r="K107" s="231">
        <f t="shared" si="33"/>
        <v>16558205.121116847</v>
      </c>
      <c r="L107" s="231">
        <f t="shared" si="33"/>
        <v>18866609.149429798</v>
      </c>
      <c r="M107" s="231">
        <f t="shared" si="33"/>
        <v>19031703.014324926</v>
      </c>
      <c r="N107" s="231">
        <f t="shared" si="33"/>
        <v>20223317.568294302</v>
      </c>
      <c r="O107" s="231">
        <f t="shared" si="33"/>
        <v>19401372.380143732</v>
      </c>
      <c r="P107" s="231">
        <f t="shared" si="33"/>
        <v>22102287.948213115</v>
      </c>
      <c r="Q107" s="231">
        <f t="shared" si="33"/>
        <v>22264930.820908576</v>
      </c>
      <c r="R107" s="231">
        <f t="shared" si="33"/>
        <v>23659002.718137771</v>
      </c>
      <c r="S107" s="231">
        <f t="shared" si="33"/>
        <v>22689382.48956082</v>
      </c>
      <c r="T107" s="231">
        <f t="shared" si="33"/>
        <v>25849029.137304209</v>
      </c>
      <c r="U107" s="231">
        <f t="shared" si="33"/>
        <v>26037126.338078499</v>
      </c>
      <c r="V107" s="231">
        <f t="shared" si="33"/>
        <v>27667927.0662902</v>
      </c>
    </row>
    <row r="108" spans="1:22" s="184" customFormat="1" ht="14.25" x14ac:dyDescent="0.25">
      <c r="A108" s="234" t="s">
        <v>483</v>
      </c>
      <c r="B108" s="231">
        <f>SUM($B$107:B107)</f>
        <v>-26812000</v>
      </c>
      <c r="C108" s="231">
        <f>SUM($B$107:C107)</f>
        <v>-21553904.72096964</v>
      </c>
      <c r="D108" s="231">
        <f>SUM($B$107:D107)</f>
        <v>-10851837.463666029</v>
      </c>
      <c r="E108" s="231">
        <f>SUM($B$107:E107)</f>
        <v>1581114.732871132</v>
      </c>
      <c r="F108" s="231">
        <f>SUM($B$107:F107)</f>
        <v>14318228.679290855</v>
      </c>
      <c r="G108" s="231">
        <f>SUM($B$107:G107)</f>
        <v>27977032.094052874</v>
      </c>
      <c r="H108" s="231">
        <f>SUM($B$107:H107)</f>
        <v>43603113.000952028</v>
      </c>
      <c r="I108" s="231">
        <f>SUM($B$107:I107)</f>
        <v>59747721.971731976</v>
      </c>
      <c r="J108" s="231">
        <f>SUM($B$107:J107)</f>
        <v>76909412.528879881</v>
      </c>
      <c r="K108" s="231">
        <f>SUM($B$107:K107)</f>
        <v>93467617.649996728</v>
      </c>
      <c r="L108" s="231">
        <f>SUM($B$107:L107)</f>
        <v>112334226.79942653</v>
      </c>
      <c r="M108" s="231">
        <f>SUM($B$107:M107)</f>
        <v>131365929.81375146</v>
      </c>
      <c r="N108" s="231">
        <f>SUM($B$107:N107)</f>
        <v>151589247.38204575</v>
      </c>
      <c r="O108" s="231">
        <f>SUM($B$107:O107)</f>
        <v>170990619.76218948</v>
      </c>
      <c r="P108" s="231">
        <f>SUM($B$107:P107)</f>
        <v>193092907.71040261</v>
      </c>
      <c r="Q108" s="231">
        <f>SUM($B$107:Q107)</f>
        <v>215357838.53131118</v>
      </c>
      <c r="R108" s="231">
        <f>SUM($B$107:R107)</f>
        <v>239016841.24944896</v>
      </c>
      <c r="S108" s="231">
        <f>SUM($B$107:S107)</f>
        <v>261706223.73900977</v>
      </c>
      <c r="T108" s="231">
        <f>SUM($B$107:T107)</f>
        <v>287555252.87631398</v>
      </c>
      <c r="U108" s="231">
        <f>SUM($B$107:U107)</f>
        <v>313592379.21439248</v>
      </c>
      <c r="V108" s="231">
        <f>SUM($B$107:V107)</f>
        <v>341260306.28068268</v>
      </c>
    </row>
    <row r="109" spans="1:22" x14ac:dyDescent="0.25">
      <c r="A109" s="233" t="s">
        <v>256</v>
      </c>
      <c r="B109" s="238">
        <v>1</v>
      </c>
      <c r="C109" s="238">
        <v>1</v>
      </c>
      <c r="D109" s="238">
        <f t="shared" ref="D109:V109" si="34">(1/POWER((1+$B$46),D97))</f>
        <v>0.77339735227880491</v>
      </c>
      <c r="E109" s="238">
        <f t="shared" si="34"/>
        <v>0.68014893349644256</v>
      </c>
      <c r="F109" s="238">
        <f t="shared" si="34"/>
        <v>0.59814346451186584</v>
      </c>
      <c r="G109" s="238">
        <f t="shared" si="34"/>
        <v>0.52602538432140167</v>
      </c>
      <c r="H109" s="238">
        <f t="shared" si="34"/>
        <v>0.46260257173634828</v>
      </c>
      <c r="I109" s="238">
        <f t="shared" si="34"/>
        <v>0.40682663946561276</v>
      </c>
      <c r="J109" s="238">
        <f t="shared" si="34"/>
        <v>0.35777560413825771</v>
      </c>
      <c r="K109" s="238">
        <f t="shared" si="34"/>
        <v>0.31463864579918893</v>
      </c>
      <c r="L109" s="238">
        <f t="shared" si="34"/>
        <v>0.27670270495047833</v>
      </c>
      <c r="M109" s="238">
        <f t="shared" si="34"/>
        <v>0.24334069558568142</v>
      </c>
      <c r="N109" s="238">
        <f t="shared" si="34"/>
        <v>0.21400113937708332</v>
      </c>
      <c r="O109" s="238">
        <f t="shared" si="34"/>
        <v>0.18819904966764867</v>
      </c>
      <c r="P109" s="238">
        <f t="shared" si="34"/>
        <v>0.1655079145788837</v>
      </c>
      <c r="Q109" s="238">
        <f t="shared" si="34"/>
        <v>0.14555264671434676</v>
      </c>
      <c r="R109" s="238">
        <f t="shared" si="34"/>
        <v>0.1280033829164953</v>
      </c>
      <c r="S109" s="238">
        <f t="shared" si="34"/>
        <v>0.11257003158604809</v>
      </c>
      <c r="T109" s="238">
        <f t="shared" si="34"/>
        <v>9.8997477430347466E-2</v>
      </c>
      <c r="U109" s="238">
        <f t="shared" si="34"/>
        <v>8.7061364374591027E-2</v>
      </c>
      <c r="V109" s="238">
        <f t="shared" si="34"/>
        <v>7.6564386926911476E-2</v>
      </c>
    </row>
    <row r="110" spans="1:22" s="184" customFormat="1" ht="14.25" x14ac:dyDescent="0.25">
      <c r="A110" s="230" t="s">
        <v>484</v>
      </c>
      <c r="B110" s="231">
        <f>B107*B109</f>
        <v>-26812000</v>
      </c>
      <c r="C110" s="231">
        <f t="shared" ref="C110:V110" si="35">C107*C109</f>
        <v>5258095.2790303603</v>
      </c>
      <c r="D110" s="231">
        <f t="shared" si="35"/>
        <v>8276950.4807083039</v>
      </c>
      <c r="E110" s="231">
        <f t="shared" si="35"/>
        <v>8456259.176687004</v>
      </c>
      <c r="F110" s="231">
        <f t="shared" si="35"/>
        <v>7618621.4637938971</v>
      </c>
      <c r="G110" s="231">
        <f t="shared" si="35"/>
        <v>7184877.3156206654</v>
      </c>
      <c r="H110" s="231">
        <f t="shared" si="35"/>
        <v>7228665.213691798</v>
      </c>
      <c r="I110" s="231">
        <f t="shared" si="35"/>
        <v>6568057.0130687896</v>
      </c>
      <c r="J110" s="231">
        <f t="shared" si="35"/>
        <v>6140034.2071174243</v>
      </c>
      <c r="K110" s="231">
        <f t="shared" si="35"/>
        <v>5209851.2361733997</v>
      </c>
      <c r="L110" s="231">
        <f t="shared" si="35"/>
        <v>5220441.7848906685</v>
      </c>
      <c r="M110" s="231">
        <f t="shared" si="35"/>
        <v>4631187.8496859372</v>
      </c>
      <c r="N110" s="231">
        <f t="shared" si="35"/>
        <v>4327813.0015995661</v>
      </c>
      <c r="O110" s="231">
        <f t="shared" si="35"/>
        <v>3651319.8441912173</v>
      </c>
      <c r="P110" s="231">
        <f t="shared" si="35"/>
        <v>3658103.5857307469</v>
      </c>
      <c r="Q110" s="231">
        <f t="shared" si="35"/>
        <v>3240719.6098950766</v>
      </c>
      <c r="R110" s="231">
        <f t="shared" si="35"/>
        <v>3028432.3843521923</v>
      </c>
      <c r="S110" s="231">
        <f t="shared" si="35"/>
        <v>2554144.5035177879</v>
      </c>
      <c r="T110" s="231">
        <f t="shared" si="35"/>
        <v>2558988.6786166676</v>
      </c>
      <c r="U110" s="231">
        <f t="shared" si="35"/>
        <v>2266827.7433867133</v>
      </c>
      <c r="V110" s="231">
        <f t="shared" si="35"/>
        <v>2118377.8733690097</v>
      </c>
    </row>
    <row r="111" spans="1:22" s="184" customFormat="1" ht="14.25" x14ac:dyDescent="0.25">
      <c r="A111" s="230" t="s">
        <v>485</v>
      </c>
      <c r="B111" s="231">
        <f>SUM($B$110:B110)</f>
        <v>-26812000</v>
      </c>
      <c r="C111" s="231">
        <f>SUM($B$110:C110)</f>
        <v>-21553904.72096964</v>
      </c>
      <c r="D111" s="231">
        <f>SUM($B$110:D110)</f>
        <v>-13276954.240261335</v>
      </c>
      <c r="E111" s="231">
        <f>SUM($B$110:E110)</f>
        <v>-4820695.0635743309</v>
      </c>
      <c r="F111" s="231">
        <f>SUM($B$110:F110)</f>
        <v>2797926.4002195662</v>
      </c>
      <c r="G111" s="231">
        <f>SUM($B$110:G110)</f>
        <v>9982803.7158402316</v>
      </c>
      <c r="H111" s="231">
        <f>SUM($B$110:H110)</f>
        <v>17211468.929532029</v>
      </c>
      <c r="I111" s="231">
        <f>SUM($B$110:I110)</f>
        <v>23779525.942600816</v>
      </c>
      <c r="J111" s="231">
        <f>SUM($B$110:J110)</f>
        <v>29919560.14971824</v>
      </c>
      <c r="K111" s="231">
        <f>SUM($B$110:K110)</f>
        <v>35129411.385891639</v>
      </c>
      <c r="L111" s="231">
        <f>SUM($B$110:L110)</f>
        <v>40349853.170782305</v>
      </c>
      <c r="M111" s="231">
        <f>SUM($B$110:M110)</f>
        <v>44981041.020468242</v>
      </c>
      <c r="N111" s="231">
        <f>SUM($B$110:N110)</f>
        <v>49308854.022067808</v>
      </c>
      <c r="O111" s="231">
        <f>SUM($B$110:O110)</f>
        <v>52960173.866259024</v>
      </c>
      <c r="P111" s="231">
        <f>SUM($B$110:P110)</f>
        <v>56618277.45198977</v>
      </c>
      <c r="Q111" s="231">
        <f>SUM($B$110:Q110)</f>
        <v>59858997.06188485</v>
      </c>
      <c r="R111" s="231">
        <f>SUM($B$110:R110)</f>
        <v>62887429.446237043</v>
      </c>
      <c r="S111" s="231">
        <f>SUM($B$110:S110)</f>
        <v>65441573.949754834</v>
      </c>
      <c r="T111" s="231">
        <f>SUM($B$110:T110)</f>
        <v>68000562.628371507</v>
      </c>
      <c r="U111" s="231">
        <f>SUM($B$110:U110)</f>
        <v>70267390.371758223</v>
      </c>
      <c r="V111" s="231">
        <f>SUM($B$110:V110)</f>
        <v>72385768.245127231</v>
      </c>
    </row>
    <row r="112" spans="1:22" s="184" customFormat="1" ht="14.25" x14ac:dyDescent="0.25">
      <c r="A112" s="230" t="s">
        <v>486</v>
      </c>
      <c r="B112" s="239">
        <f>IF((ISERR(IRR($B$107:B107))),0,IF(IRR($B$107:B107)&lt;0,0,IRR($B$107:B107)))</f>
        <v>0</v>
      </c>
      <c r="C112" s="239">
        <f>IF((ISERR(IRR($B$107:C107))),0,IF(IRR($B$107:C107)&lt;0,0,IRR($B$107:C107)))</f>
        <v>0</v>
      </c>
      <c r="D112" s="239">
        <f>IF((ISERR(IRR($B$107:D107))),0,IF(IRR($B$107:D107)&lt;0,0,IRR($B$107:D107)))</f>
        <v>0</v>
      </c>
      <c r="E112" s="239">
        <f>IF((ISERR(IRR($B$107:E107))),0,IF(IRR($B$107:E107)&lt;0,0,IRR($B$107:E107)))</f>
        <v>2.5844258685095323E-2</v>
      </c>
      <c r="F112" s="239">
        <f>IF((ISERR(IRR($B$107:F107))),0,IF(IRR($B$107:F107)&lt;0,0,IRR($B$107:F107)))</f>
        <v>0.17099651584133002</v>
      </c>
      <c r="G112" s="239">
        <f>IF((ISERR(IRR($B$107:G107))),0,IF(IRR($B$107:G107)&lt;0,0,IRR($B$107:G107)))</f>
        <v>0.25474959952719334</v>
      </c>
      <c r="H112" s="239">
        <f>IF((ISERR(IRR($B$107:H107))),0,IF(IRR($B$107:H107)&lt;0,0,IRR($B$107:H107)))</f>
        <v>0.30888099704066785</v>
      </c>
      <c r="I112" s="239">
        <f>IF((ISERR(IRR($B$107:I107))),0,IF(IRR($B$107:I107)&lt;0,0,IRR($B$107:I107)))</f>
        <v>0.34188817959513784</v>
      </c>
      <c r="J112" s="239">
        <f>IF((ISERR(IRR($B$107:J107))),0,IF(IRR($B$107:J107)&lt;0,0,IRR($B$107:J107)))</f>
        <v>0.36349686514838164</v>
      </c>
      <c r="K112" s="239">
        <f>IF((ISERR(IRR($B$107:K107))),0,IF(IRR($B$107:K107)&lt;0,0,IRR($B$107:K107)))</f>
        <v>0.37678568837327164</v>
      </c>
      <c r="L112" s="239">
        <f>IF((ISERR(IRR($B$107:L107))),0,IF(IRR($B$107:L107)&lt;0,0,IRR($B$107:L107)))</f>
        <v>0.38666518069768463</v>
      </c>
      <c r="M112" s="239">
        <f>IF((ISERR(IRR($B$107:M107))),0,IF(IRR($B$107:M107)&lt;0,0,IRR($B$107:M107)))</f>
        <v>0.39326303532895879</v>
      </c>
      <c r="N112" s="239">
        <f>IF((ISERR(IRR($B$107:N107))),0,IF(IRR($B$107:N107)&lt;0,0,IRR($B$107:N107)))</f>
        <v>0.39797534721887362</v>
      </c>
      <c r="O112" s="239">
        <f>IF((ISERR(IRR($B$107:O107))),0,IF(IRR($B$107:O107)&lt;0,0,IRR($B$107:O107)))</f>
        <v>0.40105180735304402</v>
      </c>
      <c r="P112" s="239">
        <f>IF((ISERR(IRR($B$107:P107))),0,IF(IRR($B$107:P107)&lt;0,0,IRR($B$107:P107)))</f>
        <v>0.40345819785668247</v>
      </c>
      <c r="Q112" s="239">
        <f>IF((ISERR(IRR($B$107:Q107))),0,IF(IRR($B$107:Q107)&lt;0,0,IRR($B$107:Q107)))</f>
        <v>0.40513207722057576</v>
      </c>
      <c r="R112" s="239">
        <f>IF((ISERR(IRR($B$107:R107))),0,IF(IRR($B$107:R107)&lt;0,0,IRR($B$107:R107)))</f>
        <v>0.40636753882076415</v>
      </c>
      <c r="S112" s="239">
        <f>IF((ISERR(IRR($B$107:S107))),0,IF(IRR($B$107:S107)&lt;0,0,IRR($B$107:S107)))</f>
        <v>0.40719452763584418</v>
      </c>
      <c r="T112" s="239">
        <f>IF((ISERR(IRR($B$107:T107))),0,IF(IRR($B$107:T107)&lt;0,0,IRR($B$107:T107)))</f>
        <v>0.40785446912220569</v>
      </c>
      <c r="U112" s="239">
        <f>IF((ISERR(IRR($B$107:U107))),0,IF(IRR($B$107:U107)&lt;0,0,IRR($B$107:U107)))</f>
        <v>0.40832116340356928</v>
      </c>
      <c r="V112" s="239">
        <f>IF((ISERR(IRR($B$107:V107))),0,IF(IRR($B$107:V107)&lt;0,0,IRR($B$107:V107)))</f>
        <v>0.40867014570401827</v>
      </c>
    </row>
    <row r="113" spans="1:22" s="184" customFormat="1" ht="14.25" x14ac:dyDescent="0.25">
      <c r="A113" s="230" t="s">
        <v>487</v>
      </c>
      <c r="B113" s="240">
        <f>IF(AND(B108&gt;0,A108&lt;0),(B97-(B108/(B108-A108))),0)</f>
        <v>0</v>
      </c>
      <c r="C113" s="240">
        <f t="shared" ref="C113:V113" si="36">IF(AND(C108&gt;0,B108&lt;0),(C97-(C108/(C108-B108))),0)</f>
        <v>0</v>
      </c>
      <c r="D113" s="240">
        <f t="shared" si="36"/>
        <v>0</v>
      </c>
      <c r="E113" s="240">
        <f t="shared" si="36"/>
        <v>2.8728286968471171</v>
      </c>
      <c r="F113" s="240">
        <f t="shared" si="36"/>
        <v>0</v>
      </c>
      <c r="G113" s="240">
        <f t="shared" si="36"/>
        <v>0</v>
      </c>
      <c r="H113" s="240">
        <f t="shared" si="36"/>
        <v>0</v>
      </c>
      <c r="I113" s="240">
        <f t="shared" si="36"/>
        <v>0</v>
      </c>
      <c r="J113" s="240">
        <f t="shared" si="36"/>
        <v>0</v>
      </c>
      <c r="K113" s="240">
        <f t="shared" si="36"/>
        <v>0</v>
      </c>
      <c r="L113" s="240">
        <f t="shared" si="36"/>
        <v>0</v>
      </c>
      <c r="M113" s="240">
        <f t="shared" si="36"/>
        <v>0</v>
      </c>
      <c r="N113" s="240">
        <f t="shared" si="36"/>
        <v>0</v>
      </c>
      <c r="O113" s="240">
        <f t="shared" si="36"/>
        <v>0</v>
      </c>
      <c r="P113" s="240">
        <f t="shared" si="36"/>
        <v>0</v>
      </c>
      <c r="Q113" s="240">
        <f t="shared" si="36"/>
        <v>0</v>
      </c>
      <c r="R113" s="240">
        <f t="shared" si="36"/>
        <v>0</v>
      </c>
      <c r="S113" s="240">
        <f t="shared" si="36"/>
        <v>0</v>
      </c>
      <c r="T113" s="240">
        <f t="shared" si="36"/>
        <v>0</v>
      </c>
      <c r="U113" s="240">
        <f t="shared" si="36"/>
        <v>0</v>
      </c>
      <c r="V113" s="240">
        <f t="shared" si="36"/>
        <v>0</v>
      </c>
    </row>
    <row r="114" spans="1:22" s="184" customFormat="1" ht="15" thickBot="1" x14ac:dyDescent="0.3">
      <c r="A114" s="241" t="s">
        <v>488</v>
      </c>
      <c r="B114" s="242">
        <f>IF(AND(B111&gt;0,A111&lt;0),(B97-(B111/(B111-A111))),0)</f>
        <v>0</v>
      </c>
      <c r="C114" s="242">
        <f t="shared" ref="C114:V114" si="37">IF(AND(C111&gt;0,B111&lt;0),(C97-(C111/(C111-B111))),0)</f>
        <v>0</v>
      </c>
      <c r="D114" s="242">
        <f t="shared" si="37"/>
        <v>0</v>
      </c>
      <c r="E114" s="242">
        <f t="shared" si="37"/>
        <v>0</v>
      </c>
      <c r="F114" s="242">
        <f t="shared" si="37"/>
        <v>3.6327516187126241</v>
      </c>
      <c r="G114" s="242">
        <f t="shared" si="37"/>
        <v>0</v>
      </c>
      <c r="H114" s="242">
        <f t="shared" si="37"/>
        <v>0</v>
      </c>
      <c r="I114" s="242">
        <f t="shared" si="37"/>
        <v>0</v>
      </c>
      <c r="J114" s="242">
        <f t="shared" si="37"/>
        <v>0</v>
      </c>
      <c r="K114" s="242">
        <f t="shared" si="37"/>
        <v>0</v>
      </c>
      <c r="L114" s="242">
        <f t="shared" si="37"/>
        <v>0</v>
      </c>
      <c r="M114" s="242">
        <f t="shared" si="37"/>
        <v>0</v>
      </c>
      <c r="N114" s="242">
        <f t="shared" si="37"/>
        <v>0</v>
      </c>
      <c r="O114" s="242">
        <f t="shared" si="37"/>
        <v>0</v>
      </c>
      <c r="P114" s="242">
        <f t="shared" si="37"/>
        <v>0</v>
      </c>
      <c r="Q114" s="242">
        <f t="shared" si="37"/>
        <v>0</v>
      </c>
      <c r="R114" s="242">
        <f t="shared" si="37"/>
        <v>0</v>
      </c>
      <c r="S114" s="242">
        <f t="shared" si="37"/>
        <v>0</v>
      </c>
      <c r="T114" s="242">
        <f t="shared" si="37"/>
        <v>0</v>
      </c>
      <c r="U114" s="242">
        <f t="shared" si="37"/>
        <v>0</v>
      </c>
      <c r="V114" s="242">
        <f t="shared" si="37"/>
        <v>0</v>
      </c>
    </row>
    <row r="115" spans="1:22" x14ac:dyDescent="0.25">
      <c r="C115" s="243"/>
      <c r="D115" s="243"/>
      <c r="E115" s="243"/>
      <c r="F115" s="243"/>
      <c r="G115" s="243"/>
      <c r="H115" s="243"/>
      <c r="I115" s="243"/>
      <c r="J115" s="243"/>
    </row>
    <row r="116" spans="1:22" x14ac:dyDescent="0.25">
      <c r="A116" s="300"/>
      <c r="B116" s="300"/>
      <c r="C116" s="300"/>
      <c r="D116" s="300"/>
      <c r="E116" s="300"/>
      <c r="F116" s="300"/>
      <c r="G116" s="300"/>
      <c r="H116" s="300"/>
      <c r="I116" s="300"/>
      <c r="J116" s="300"/>
      <c r="K116" s="300"/>
    </row>
    <row r="118" spans="1:22" x14ac:dyDescent="0.25">
      <c r="C118" s="243"/>
    </row>
    <row r="120" spans="1:22" x14ac:dyDescent="0.25">
      <c r="C120" s="173" t="s">
        <v>477</v>
      </c>
    </row>
    <row r="121" spans="1:22" ht="27.75" x14ac:dyDescent="0.25">
      <c r="B121" s="244"/>
    </row>
    <row r="122" spans="1:22" ht="27.75" x14ac:dyDescent="0.25">
      <c r="B122" s="244"/>
    </row>
  </sheetData>
  <mergeCells count="15">
    <mergeCell ref="A13:S13"/>
    <mergeCell ref="A15:S15"/>
    <mergeCell ref="A16:S16"/>
    <mergeCell ref="A18:S18"/>
    <mergeCell ref="A1:A3"/>
    <mergeCell ref="A5:S5"/>
    <mergeCell ref="A7:S7"/>
    <mergeCell ref="A9:S9"/>
    <mergeCell ref="A10:S10"/>
    <mergeCell ref="A12:S12"/>
    <mergeCell ref="A116:K116"/>
    <mergeCell ref="D26:E26"/>
    <mergeCell ref="D27:E27"/>
    <mergeCell ref="D28:E28"/>
    <mergeCell ref="D29:E29"/>
  </mergeCells>
  <pageMargins left="0.7" right="0.7" top="0.75" bottom="0.75" header="0.3" footer="0.3"/>
  <pageSetup paperSize="9" orientation="portrait" r:id="rId1"/>
  <colBreaks count="2" manualBreakCount="2">
    <brk id="16" max="110" man="1"/>
    <brk id="22" max="110"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3" zoomScale="60" workbookViewId="0">
      <selection activeCell="K53" sqref="K53"/>
    </sheetView>
  </sheetViews>
  <sheetFormatPr defaultRowHeight="15.75" x14ac:dyDescent="0.25"/>
  <cols>
    <col min="1" max="1" width="9.140625" style="54"/>
    <col min="2" max="2" width="37.7109375" style="54" customWidth="1"/>
    <col min="3" max="3" width="12.5703125" style="54" bestFit="1" customWidth="1"/>
    <col min="4" max="4" width="12.85546875" style="54" customWidth="1"/>
    <col min="5" max="6" width="0" style="54" hidden="1" customWidth="1"/>
    <col min="7" max="7" width="13.570312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2" t="s">
        <v>68</v>
      </c>
    </row>
    <row r="2" spans="1:44" ht="18.75" x14ac:dyDescent="0.3">
      <c r="L2" s="13" t="s">
        <v>9</v>
      </c>
    </row>
    <row r="3" spans="1:44" ht="18.75" x14ac:dyDescent="0.3">
      <c r="L3" s="13" t="s">
        <v>67</v>
      </c>
    </row>
    <row r="4" spans="1:44" ht="18.75" x14ac:dyDescent="0.3">
      <c r="K4" s="13"/>
    </row>
    <row r="5" spans="1:44" x14ac:dyDescent="0.25">
      <c r="A5" s="259" t="str">
        <f>'1. паспорт местоположение'!A5:C5</f>
        <v>Год раскрытия информации: 2026 год</v>
      </c>
      <c r="B5" s="259"/>
      <c r="C5" s="259"/>
      <c r="D5" s="259"/>
      <c r="E5" s="259"/>
      <c r="F5" s="259"/>
      <c r="G5" s="259"/>
      <c r="H5" s="259"/>
      <c r="I5" s="259"/>
      <c r="J5" s="259"/>
      <c r="K5" s="259"/>
      <c r="L5" s="259"/>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3"/>
    </row>
    <row r="7" spans="1:44" ht="18.75" x14ac:dyDescent="0.25">
      <c r="A7" s="263" t="s">
        <v>8</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x14ac:dyDescent="0.25">
      <c r="A9" s="316" t="str">
        <f>'1. паспорт местоположение'!A9:C9</f>
        <v>АО "Россети Тюмень"</v>
      </c>
      <c r="B9" s="316"/>
      <c r="C9" s="316"/>
      <c r="D9" s="316"/>
      <c r="E9" s="316"/>
      <c r="F9" s="316"/>
      <c r="G9" s="316"/>
      <c r="H9" s="316"/>
      <c r="I9" s="316"/>
      <c r="J9" s="316"/>
      <c r="K9" s="316"/>
      <c r="L9" s="316"/>
    </row>
    <row r="10" spans="1:44" x14ac:dyDescent="0.25">
      <c r="A10" s="260" t="s">
        <v>7</v>
      </c>
      <c r="B10" s="260"/>
      <c r="C10" s="260"/>
      <c r="D10" s="260"/>
      <c r="E10" s="260"/>
      <c r="F10" s="260"/>
      <c r="G10" s="260"/>
      <c r="H10" s="260"/>
      <c r="I10" s="260"/>
      <c r="J10" s="260"/>
      <c r="K10" s="260"/>
      <c r="L10" s="260"/>
    </row>
    <row r="11" spans="1:44" ht="18.75" x14ac:dyDescent="0.25">
      <c r="A11" s="263"/>
      <c r="B11" s="263"/>
      <c r="C11" s="263"/>
      <c r="D11" s="263"/>
      <c r="E11" s="263"/>
      <c r="F11" s="263"/>
      <c r="G11" s="263"/>
      <c r="H11" s="263"/>
      <c r="I11" s="263"/>
      <c r="J11" s="263"/>
      <c r="K11" s="263"/>
      <c r="L11" s="263"/>
    </row>
    <row r="12" spans="1:44" x14ac:dyDescent="0.25">
      <c r="A12" s="316" t="str">
        <f>'1. паспорт местоположение'!A12:C12</f>
        <v>Q_PO1100.0016</v>
      </c>
      <c r="B12" s="316"/>
      <c r="C12" s="316"/>
      <c r="D12" s="316"/>
      <c r="E12" s="316"/>
      <c r="F12" s="316"/>
      <c r="G12" s="316"/>
      <c r="H12" s="316"/>
      <c r="I12" s="316"/>
      <c r="J12" s="316"/>
      <c r="K12" s="316"/>
      <c r="L12" s="316"/>
    </row>
    <row r="13" spans="1:44" x14ac:dyDescent="0.25">
      <c r="A13" s="260" t="s">
        <v>6</v>
      </c>
      <c r="B13" s="260"/>
      <c r="C13" s="260"/>
      <c r="D13" s="260"/>
      <c r="E13" s="260"/>
      <c r="F13" s="260"/>
      <c r="G13" s="260"/>
      <c r="H13" s="260"/>
      <c r="I13" s="260"/>
      <c r="J13" s="260"/>
      <c r="K13" s="260"/>
      <c r="L13" s="260"/>
    </row>
    <row r="14" spans="1:44" ht="18.75" x14ac:dyDescent="0.25">
      <c r="A14" s="271"/>
      <c r="B14" s="271"/>
      <c r="C14" s="271"/>
      <c r="D14" s="271"/>
      <c r="E14" s="271"/>
      <c r="F14" s="271"/>
      <c r="G14" s="271"/>
      <c r="H14" s="271"/>
      <c r="I14" s="271"/>
      <c r="J14" s="271"/>
      <c r="K14" s="271"/>
      <c r="L14" s="271"/>
    </row>
    <row r="15" spans="1:44" ht="31.5" customHeight="1" x14ac:dyDescent="0.25">
      <c r="A15" s="265" t="str">
        <f>'1. паспорт местоположение'!A15:C15</f>
        <v>Приобретение электросетевого имущества, принадлежащего ООО «Элек» (ВЛ 10/6 кВ общей протяжённостью 0,24 км, ВЛ 0,4 кВ общей протяжённостью 10,879 км, КЛ 10/6 кВ общей протяжённостью 0,445 км, КЛ 0,4 кВ общей протяжённостью 1,776 км, однотрансформаторные подстанции в кол-ве 4 шт., общей мощностью 1,305 МВА, двухтрансформаторные подстанции в кол-ве 1 шт., общей мощностью 2,0 МВА, КРУН - 2 шт.)</v>
      </c>
      <c r="B15" s="265"/>
      <c r="C15" s="265"/>
      <c r="D15" s="265"/>
      <c r="E15" s="265"/>
      <c r="F15" s="265"/>
      <c r="G15" s="265"/>
      <c r="H15" s="265"/>
      <c r="I15" s="265"/>
      <c r="J15" s="265"/>
      <c r="K15" s="265"/>
      <c r="L15" s="265"/>
    </row>
    <row r="16" spans="1:44" x14ac:dyDescent="0.25">
      <c r="A16" s="260" t="s">
        <v>5</v>
      </c>
      <c r="B16" s="260"/>
      <c r="C16" s="260"/>
      <c r="D16" s="260"/>
      <c r="E16" s="260"/>
      <c r="F16" s="260"/>
      <c r="G16" s="260"/>
      <c r="H16" s="260"/>
      <c r="I16" s="260"/>
      <c r="J16" s="260"/>
      <c r="K16" s="260"/>
      <c r="L16" s="260"/>
    </row>
    <row r="17" spans="1:12" ht="15.75" customHeight="1" x14ac:dyDescent="0.25">
      <c r="L17" s="68"/>
    </row>
    <row r="18" spans="1:12" x14ac:dyDescent="0.25">
      <c r="K18" s="37"/>
    </row>
    <row r="19" spans="1:12" ht="15.75" customHeight="1" x14ac:dyDescent="0.25">
      <c r="A19" s="315" t="s">
        <v>427</v>
      </c>
      <c r="B19" s="315"/>
      <c r="C19" s="315"/>
      <c r="D19" s="315"/>
      <c r="E19" s="315"/>
      <c r="F19" s="315"/>
      <c r="G19" s="315"/>
      <c r="H19" s="315"/>
      <c r="I19" s="315"/>
      <c r="J19" s="315"/>
      <c r="K19" s="315"/>
      <c r="L19" s="315"/>
    </row>
    <row r="20" spans="1:12" x14ac:dyDescent="0.25">
      <c r="A20" s="55"/>
      <c r="B20" s="55"/>
    </row>
    <row r="21" spans="1:12" ht="28.5" customHeight="1" x14ac:dyDescent="0.25">
      <c r="A21" s="306" t="s">
        <v>226</v>
      </c>
      <c r="B21" s="306" t="s">
        <v>225</v>
      </c>
      <c r="C21" s="311" t="s">
        <v>358</v>
      </c>
      <c r="D21" s="311"/>
      <c r="E21" s="311"/>
      <c r="F21" s="311"/>
      <c r="G21" s="311"/>
      <c r="H21" s="311"/>
      <c r="I21" s="306" t="s">
        <v>224</v>
      </c>
      <c r="J21" s="308" t="s">
        <v>360</v>
      </c>
      <c r="K21" s="306" t="s">
        <v>223</v>
      </c>
      <c r="L21" s="307" t="s">
        <v>359</v>
      </c>
    </row>
    <row r="22" spans="1:12" ht="58.5" customHeight="1" x14ac:dyDescent="0.25">
      <c r="A22" s="306"/>
      <c r="B22" s="306"/>
      <c r="C22" s="312" t="s">
        <v>1</v>
      </c>
      <c r="D22" s="312"/>
      <c r="E22" s="151"/>
      <c r="F22" s="152"/>
      <c r="G22" s="313" t="s">
        <v>545</v>
      </c>
      <c r="H22" s="314"/>
      <c r="I22" s="306"/>
      <c r="J22" s="309"/>
      <c r="K22" s="306"/>
      <c r="L22" s="307"/>
    </row>
    <row r="23" spans="1:12" ht="47.25" x14ac:dyDescent="0.25">
      <c r="A23" s="306"/>
      <c r="B23" s="306"/>
      <c r="C23" s="153" t="s">
        <v>222</v>
      </c>
      <c r="D23" s="153" t="s">
        <v>221</v>
      </c>
      <c r="E23" s="153" t="s">
        <v>222</v>
      </c>
      <c r="F23" s="153" t="s">
        <v>221</v>
      </c>
      <c r="G23" s="153" t="s">
        <v>222</v>
      </c>
      <c r="H23" s="153" t="s">
        <v>221</v>
      </c>
      <c r="I23" s="306"/>
      <c r="J23" s="310"/>
      <c r="K23" s="306"/>
      <c r="L23" s="307"/>
    </row>
    <row r="24" spans="1:12" x14ac:dyDescent="0.25">
      <c r="A24" s="56">
        <v>1</v>
      </c>
      <c r="B24" s="56">
        <v>2</v>
      </c>
      <c r="C24" s="153">
        <v>3</v>
      </c>
      <c r="D24" s="153">
        <v>4</v>
      </c>
      <c r="E24" s="153">
        <v>5</v>
      </c>
      <c r="F24" s="153">
        <v>6</v>
      </c>
      <c r="G24" s="153">
        <v>7</v>
      </c>
      <c r="H24" s="153">
        <v>8</v>
      </c>
      <c r="I24" s="62">
        <v>9</v>
      </c>
      <c r="J24" s="62">
        <v>10</v>
      </c>
      <c r="K24" s="62">
        <v>11</v>
      </c>
      <c r="L24" s="62">
        <v>12</v>
      </c>
    </row>
    <row r="25" spans="1:12" x14ac:dyDescent="0.25">
      <c r="A25" s="62">
        <v>1</v>
      </c>
      <c r="B25" s="63" t="s">
        <v>220</v>
      </c>
      <c r="C25" s="154"/>
      <c r="D25" s="155"/>
      <c r="E25" s="155"/>
      <c r="F25" s="155"/>
      <c r="G25" s="155"/>
      <c r="H25" s="155"/>
      <c r="I25" s="66"/>
      <c r="J25" s="66"/>
      <c r="K25" s="60"/>
      <c r="L25" s="71"/>
    </row>
    <row r="26" spans="1:12" ht="21.75" customHeight="1" x14ac:dyDescent="0.25">
      <c r="A26" s="62" t="s">
        <v>219</v>
      </c>
      <c r="B26" s="67" t="s">
        <v>365</v>
      </c>
      <c r="C26" s="156" t="s">
        <v>466</v>
      </c>
      <c r="D26" s="156" t="s">
        <v>466</v>
      </c>
      <c r="E26" s="155"/>
      <c r="F26" s="155"/>
      <c r="G26" s="156" t="s">
        <v>466</v>
      </c>
      <c r="H26" s="156" t="s">
        <v>466</v>
      </c>
      <c r="I26" s="66"/>
      <c r="J26" s="66"/>
      <c r="K26" s="60"/>
      <c r="L26" s="60"/>
    </row>
    <row r="27" spans="1:12" ht="39" customHeight="1" x14ac:dyDescent="0.25">
      <c r="A27" s="62" t="s">
        <v>218</v>
      </c>
      <c r="B27" s="67" t="s">
        <v>367</v>
      </c>
      <c r="C27" s="156" t="s">
        <v>466</v>
      </c>
      <c r="D27" s="156" t="s">
        <v>466</v>
      </c>
      <c r="E27" s="155"/>
      <c r="F27" s="155"/>
      <c r="G27" s="156" t="s">
        <v>466</v>
      </c>
      <c r="H27" s="156" t="s">
        <v>466</v>
      </c>
      <c r="I27" s="66"/>
      <c r="J27" s="66"/>
      <c r="K27" s="60"/>
      <c r="L27" s="60"/>
    </row>
    <row r="28" spans="1:12" ht="70.5" customHeight="1" x14ac:dyDescent="0.25">
      <c r="A28" s="62" t="s">
        <v>366</v>
      </c>
      <c r="B28" s="67" t="s">
        <v>371</v>
      </c>
      <c r="C28" s="156" t="s">
        <v>466</v>
      </c>
      <c r="D28" s="156" t="s">
        <v>466</v>
      </c>
      <c r="E28" s="155"/>
      <c r="F28" s="155"/>
      <c r="G28" s="156" t="s">
        <v>466</v>
      </c>
      <c r="H28" s="156" t="s">
        <v>466</v>
      </c>
      <c r="I28" s="66"/>
      <c r="J28" s="66"/>
      <c r="K28" s="60"/>
      <c r="L28" s="60"/>
    </row>
    <row r="29" spans="1:12" ht="54" customHeight="1" x14ac:dyDescent="0.25">
      <c r="A29" s="62" t="s">
        <v>217</v>
      </c>
      <c r="B29" s="67" t="s">
        <v>370</v>
      </c>
      <c r="C29" s="156" t="s">
        <v>466</v>
      </c>
      <c r="D29" s="156" t="s">
        <v>466</v>
      </c>
      <c r="E29" s="155"/>
      <c r="F29" s="155"/>
      <c r="G29" s="156" t="s">
        <v>466</v>
      </c>
      <c r="H29" s="156" t="s">
        <v>466</v>
      </c>
      <c r="I29" s="66"/>
      <c r="J29" s="66"/>
      <c r="K29" s="60"/>
      <c r="L29" s="60"/>
    </row>
    <row r="30" spans="1:12" ht="42" customHeight="1" x14ac:dyDescent="0.25">
      <c r="A30" s="62" t="s">
        <v>216</v>
      </c>
      <c r="B30" s="67" t="s">
        <v>372</v>
      </c>
      <c r="C30" s="156" t="s">
        <v>466</v>
      </c>
      <c r="D30" s="156" t="s">
        <v>466</v>
      </c>
      <c r="E30" s="155"/>
      <c r="F30" s="155"/>
      <c r="G30" s="156" t="s">
        <v>466</v>
      </c>
      <c r="H30" s="156" t="s">
        <v>466</v>
      </c>
      <c r="I30" s="66"/>
      <c r="J30" s="66"/>
      <c r="K30" s="60"/>
      <c r="L30" s="60"/>
    </row>
    <row r="31" spans="1:12" ht="37.5" customHeight="1" x14ac:dyDescent="0.25">
      <c r="A31" s="62" t="s">
        <v>215</v>
      </c>
      <c r="B31" s="61" t="s">
        <v>368</v>
      </c>
      <c r="C31" s="156" t="s">
        <v>466</v>
      </c>
      <c r="D31" s="156" t="s">
        <v>466</v>
      </c>
      <c r="E31" s="155"/>
      <c r="F31" s="155"/>
      <c r="G31" s="156" t="s">
        <v>466</v>
      </c>
      <c r="H31" s="156" t="s">
        <v>466</v>
      </c>
      <c r="I31" s="66"/>
      <c r="J31" s="66"/>
      <c r="K31" s="60"/>
      <c r="L31" s="60"/>
    </row>
    <row r="32" spans="1:12" ht="31.5" x14ac:dyDescent="0.25">
      <c r="A32" s="62" t="s">
        <v>213</v>
      </c>
      <c r="B32" s="61" t="s">
        <v>373</v>
      </c>
      <c r="C32" s="156" t="s">
        <v>466</v>
      </c>
      <c r="D32" s="156" t="s">
        <v>466</v>
      </c>
      <c r="E32" s="155"/>
      <c r="F32" s="155"/>
      <c r="G32" s="156" t="s">
        <v>466</v>
      </c>
      <c r="H32" s="156" t="s">
        <v>466</v>
      </c>
      <c r="I32" s="66"/>
      <c r="J32" s="66"/>
      <c r="K32" s="60"/>
      <c r="L32" s="60"/>
    </row>
    <row r="33" spans="1:12" ht="37.5" customHeight="1" x14ac:dyDescent="0.25">
      <c r="A33" s="62" t="s">
        <v>384</v>
      </c>
      <c r="B33" s="61" t="s">
        <v>301</v>
      </c>
      <c r="C33" s="156" t="s">
        <v>466</v>
      </c>
      <c r="D33" s="156" t="s">
        <v>466</v>
      </c>
      <c r="E33" s="155"/>
      <c r="F33" s="155"/>
      <c r="G33" s="156" t="s">
        <v>466</v>
      </c>
      <c r="H33" s="156" t="s">
        <v>466</v>
      </c>
      <c r="I33" s="66"/>
      <c r="J33" s="66"/>
      <c r="K33" s="60"/>
      <c r="L33" s="60"/>
    </row>
    <row r="34" spans="1:12" ht="47.25" customHeight="1" x14ac:dyDescent="0.25">
      <c r="A34" s="62" t="s">
        <v>385</v>
      </c>
      <c r="B34" s="61" t="s">
        <v>377</v>
      </c>
      <c r="C34" s="156" t="s">
        <v>466</v>
      </c>
      <c r="D34" s="156" t="s">
        <v>466</v>
      </c>
      <c r="E34" s="157"/>
      <c r="F34" s="157"/>
      <c r="G34" s="156" t="s">
        <v>466</v>
      </c>
      <c r="H34" s="156" t="s">
        <v>466</v>
      </c>
      <c r="I34" s="65"/>
      <c r="J34" s="65"/>
      <c r="K34" s="65"/>
      <c r="L34" s="60"/>
    </row>
    <row r="35" spans="1:12" ht="49.5" customHeight="1" x14ac:dyDescent="0.25">
      <c r="A35" s="62" t="s">
        <v>386</v>
      </c>
      <c r="B35" s="61" t="s">
        <v>214</v>
      </c>
      <c r="C35" s="156" t="s">
        <v>466</v>
      </c>
      <c r="D35" s="156" t="s">
        <v>466</v>
      </c>
      <c r="E35" s="157"/>
      <c r="F35" s="157"/>
      <c r="G35" s="156" t="s">
        <v>466</v>
      </c>
      <c r="H35" s="156" t="s">
        <v>466</v>
      </c>
      <c r="I35" s="65"/>
      <c r="J35" s="65"/>
      <c r="K35" s="65"/>
      <c r="L35" s="60"/>
    </row>
    <row r="36" spans="1:12" ht="37.5" customHeight="1" x14ac:dyDescent="0.25">
      <c r="A36" s="62" t="s">
        <v>387</v>
      </c>
      <c r="B36" s="61" t="s">
        <v>369</v>
      </c>
      <c r="C36" s="156" t="s">
        <v>466</v>
      </c>
      <c r="D36" s="156" t="s">
        <v>466</v>
      </c>
      <c r="E36" s="158"/>
      <c r="F36" s="159"/>
      <c r="G36" s="156" t="s">
        <v>466</v>
      </c>
      <c r="H36" s="156" t="s">
        <v>466</v>
      </c>
      <c r="I36" s="64"/>
      <c r="J36" s="64"/>
      <c r="K36" s="60"/>
      <c r="L36" s="60"/>
    </row>
    <row r="37" spans="1:12" ht="31.5" x14ac:dyDescent="0.25">
      <c r="A37" s="62" t="s">
        <v>388</v>
      </c>
      <c r="B37" s="61" t="s">
        <v>212</v>
      </c>
      <c r="C37" s="156" t="s">
        <v>466</v>
      </c>
      <c r="D37" s="156" t="s">
        <v>466</v>
      </c>
      <c r="E37" s="158"/>
      <c r="F37" s="159"/>
      <c r="G37" s="156" t="s">
        <v>466</v>
      </c>
      <c r="H37" s="156" t="s">
        <v>466</v>
      </c>
      <c r="I37" s="64"/>
      <c r="J37" s="64"/>
      <c r="K37" s="60"/>
      <c r="L37" s="60"/>
    </row>
    <row r="38" spans="1:12" x14ac:dyDescent="0.25">
      <c r="A38" s="62" t="s">
        <v>389</v>
      </c>
      <c r="B38" s="63" t="s">
        <v>211</v>
      </c>
      <c r="C38" s="156"/>
      <c r="D38" s="156"/>
      <c r="E38" s="160"/>
      <c r="F38" s="160"/>
      <c r="G38" s="156"/>
      <c r="H38" s="156"/>
      <c r="I38" s="60"/>
      <c r="J38" s="60"/>
      <c r="K38" s="60"/>
      <c r="L38" s="60"/>
    </row>
    <row r="39" spans="1:12" ht="63" x14ac:dyDescent="0.25">
      <c r="A39" s="62">
        <v>2</v>
      </c>
      <c r="B39" s="61" t="s">
        <v>374</v>
      </c>
      <c r="C39" s="156" t="s">
        <v>466</v>
      </c>
      <c r="D39" s="156" t="s">
        <v>466</v>
      </c>
      <c r="E39" s="160"/>
      <c r="F39" s="160"/>
      <c r="G39" s="156" t="s">
        <v>466</v>
      </c>
      <c r="H39" s="156" t="s">
        <v>466</v>
      </c>
      <c r="I39" s="60"/>
      <c r="J39" s="60"/>
      <c r="K39" s="60"/>
      <c r="L39" s="60"/>
    </row>
    <row r="40" spans="1:12" ht="33.75" customHeight="1" x14ac:dyDescent="0.25">
      <c r="A40" s="62" t="s">
        <v>210</v>
      </c>
      <c r="B40" s="61" t="s">
        <v>376</v>
      </c>
      <c r="C40" s="156" t="s">
        <v>466</v>
      </c>
      <c r="D40" s="156" t="s">
        <v>466</v>
      </c>
      <c r="E40" s="160"/>
      <c r="F40" s="160"/>
      <c r="G40" s="156" t="s">
        <v>466</v>
      </c>
      <c r="H40" s="156" t="s">
        <v>466</v>
      </c>
      <c r="I40" s="60"/>
      <c r="J40" s="60"/>
      <c r="K40" s="60"/>
      <c r="L40" s="60"/>
    </row>
    <row r="41" spans="1:12" ht="63" customHeight="1" x14ac:dyDescent="0.25">
      <c r="A41" s="62" t="s">
        <v>209</v>
      </c>
      <c r="B41" s="63" t="s">
        <v>458</v>
      </c>
      <c r="C41" s="156"/>
      <c r="D41" s="156"/>
      <c r="E41" s="160"/>
      <c r="F41" s="160"/>
      <c r="G41" s="156"/>
      <c r="H41" s="156"/>
      <c r="I41" s="60"/>
      <c r="J41" s="60"/>
      <c r="K41" s="60"/>
      <c r="L41" s="60"/>
    </row>
    <row r="42" spans="1:12" ht="58.5" customHeight="1" x14ac:dyDescent="0.25">
      <c r="A42" s="62">
        <v>3</v>
      </c>
      <c r="B42" s="61" t="s">
        <v>375</v>
      </c>
      <c r="C42" s="156" t="s">
        <v>466</v>
      </c>
      <c r="D42" s="156" t="s">
        <v>466</v>
      </c>
      <c r="E42" s="160"/>
      <c r="F42" s="160"/>
      <c r="G42" s="156" t="s">
        <v>466</v>
      </c>
      <c r="H42" s="156" t="s">
        <v>466</v>
      </c>
      <c r="I42" s="60"/>
      <c r="J42" s="60"/>
      <c r="K42" s="60"/>
      <c r="L42" s="60"/>
    </row>
    <row r="43" spans="1:12" ht="34.5" customHeight="1" x14ac:dyDescent="0.25">
      <c r="A43" s="62" t="s">
        <v>208</v>
      </c>
      <c r="B43" s="61" t="s">
        <v>206</v>
      </c>
      <c r="C43" s="156" t="s">
        <v>466</v>
      </c>
      <c r="D43" s="156" t="s">
        <v>466</v>
      </c>
      <c r="E43" s="160"/>
      <c r="F43" s="160"/>
      <c r="G43" s="156" t="s">
        <v>466</v>
      </c>
      <c r="H43" s="156" t="s">
        <v>466</v>
      </c>
      <c r="I43" s="60"/>
      <c r="J43" s="60"/>
      <c r="K43" s="60"/>
      <c r="L43" s="60"/>
    </row>
    <row r="44" spans="1:12" ht="24.75" customHeight="1" x14ac:dyDescent="0.25">
      <c r="A44" s="62" t="s">
        <v>207</v>
      </c>
      <c r="B44" s="61" t="s">
        <v>204</v>
      </c>
      <c r="C44" s="156" t="s">
        <v>466</v>
      </c>
      <c r="D44" s="156" t="s">
        <v>466</v>
      </c>
      <c r="E44" s="160"/>
      <c r="F44" s="160"/>
      <c r="G44" s="156" t="s">
        <v>466</v>
      </c>
      <c r="H44" s="156" t="s">
        <v>466</v>
      </c>
      <c r="I44" s="60"/>
      <c r="J44" s="60"/>
      <c r="K44" s="60"/>
      <c r="L44" s="60"/>
    </row>
    <row r="45" spans="1:12" ht="90.75" customHeight="1" x14ac:dyDescent="0.25">
      <c r="A45" s="62" t="s">
        <v>205</v>
      </c>
      <c r="B45" s="61" t="s">
        <v>380</v>
      </c>
      <c r="C45" s="156" t="s">
        <v>466</v>
      </c>
      <c r="D45" s="156" t="s">
        <v>466</v>
      </c>
      <c r="E45" s="160"/>
      <c r="F45" s="160"/>
      <c r="G45" s="156" t="s">
        <v>466</v>
      </c>
      <c r="H45" s="156" t="s">
        <v>466</v>
      </c>
      <c r="I45" s="60"/>
      <c r="J45" s="60"/>
      <c r="K45" s="60"/>
      <c r="L45" s="60"/>
    </row>
    <row r="46" spans="1:12" ht="167.25" customHeight="1" x14ac:dyDescent="0.25">
      <c r="A46" s="62" t="s">
        <v>203</v>
      </c>
      <c r="B46" s="61" t="s">
        <v>378</v>
      </c>
      <c r="C46" s="156" t="s">
        <v>466</v>
      </c>
      <c r="D46" s="156" t="s">
        <v>466</v>
      </c>
      <c r="E46" s="160"/>
      <c r="F46" s="160"/>
      <c r="G46" s="156" t="s">
        <v>466</v>
      </c>
      <c r="H46" s="156" t="s">
        <v>466</v>
      </c>
      <c r="I46" s="60"/>
      <c r="J46" s="60"/>
      <c r="K46" s="60"/>
      <c r="L46" s="60"/>
    </row>
    <row r="47" spans="1:12" ht="30.75" customHeight="1" x14ac:dyDescent="0.25">
      <c r="A47" s="62" t="s">
        <v>201</v>
      </c>
      <c r="B47" s="61" t="s">
        <v>202</v>
      </c>
      <c r="C47" s="156" t="s">
        <v>466</v>
      </c>
      <c r="D47" s="156" t="s">
        <v>466</v>
      </c>
      <c r="E47" s="160"/>
      <c r="F47" s="160"/>
      <c r="G47" s="156" t="s">
        <v>466</v>
      </c>
      <c r="H47" s="156" t="s">
        <v>466</v>
      </c>
      <c r="I47" s="60"/>
      <c r="J47" s="60"/>
      <c r="K47" s="60"/>
      <c r="L47" s="60"/>
    </row>
    <row r="48" spans="1:12" ht="37.5" customHeight="1" x14ac:dyDescent="0.25">
      <c r="A48" s="62" t="s">
        <v>390</v>
      </c>
      <c r="B48" s="63" t="s">
        <v>200</v>
      </c>
      <c r="C48" s="156"/>
      <c r="D48" s="156"/>
      <c r="E48" s="160"/>
      <c r="F48" s="160"/>
      <c r="G48" s="156"/>
      <c r="H48" s="156"/>
      <c r="I48" s="60"/>
      <c r="J48" s="60"/>
      <c r="K48" s="60"/>
      <c r="L48" s="60"/>
    </row>
    <row r="49" spans="1:12" ht="35.25" customHeight="1" x14ac:dyDescent="0.25">
      <c r="A49" s="62">
        <v>4</v>
      </c>
      <c r="B49" s="61" t="s">
        <v>198</v>
      </c>
      <c r="C49" s="156" t="s">
        <v>466</v>
      </c>
      <c r="D49" s="156" t="s">
        <v>466</v>
      </c>
      <c r="E49" s="160"/>
      <c r="F49" s="160"/>
      <c r="G49" s="156" t="s">
        <v>466</v>
      </c>
      <c r="H49" s="156" t="s">
        <v>466</v>
      </c>
      <c r="I49" s="60"/>
      <c r="J49" s="60"/>
      <c r="K49" s="60"/>
      <c r="L49" s="60"/>
    </row>
    <row r="50" spans="1:12" ht="86.25" customHeight="1" x14ac:dyDescent="0.25">
      <c r="A50" s="62" t="s">
        <v>199</v>
      </c>
      <c r="B50" s="61" t="s">
        <v>379</v>
      </c>
      <c r="C50" s="156" t="s">
        <v>466</v>
      </c>
      <c r="D50" s="156" t="s">
        <v>466</v>
      </c>
      <c r="E50" s="160"/>
      <c r="F50" s="160"/>
      <c r="G50" s="156" t="s">
        <v>466</v>
      </c>
      <c r="H50" s="156" t="s">
        <v>466</v>
      </c>
      <c r="I50" s="60"/>
      <c r="J50" s="60"/>
      <c r="K50" s="60"/>
      <c r="L50" s="60"/>
    </row>
    <row r="51" spans="1:12" ht="77.25" customHeight="1" x14ac:dyDescent="0.25">
      <c r="A51" s="62" t="s">
        <v>197</v>
      </c>
      <c r="B51" s="61" t="s">
        <v>381</v>
      </c>
      <c r="C51" s="156" t="s">
        <v>466</v>
      </c>
      <c r="D51" s="156" t="s">
        <v>466</v>
      </c>
      <c r="E51" s="160"/>
      <c r="F51" s="160"/>
      <c r="G51" s="156" t="s">
        <v>466</v>
      </c>
      <c r="H51" s="156" t="s">
        <v>466</v>
      </c>
      <c r="I51" s="60"/>
      <c r="J51" s="60"/>
      <c r="K51" s="60"/>
      <c r="L51" s="60"/>
    </row>
    <row r="52" spans="1:12" ht="71.25" customHeight="1" x14ac:dyDescent="0.25">
      <c r="A52" s="62" t="s">
        <v>195</v>
      </c>
      <c r="B52" s="61" t="s">
        <v>196</v>
      </c>
      <c r="C52" s="156" t="s">
        <v>466</v>
      </c>
      <c r="D52" s="156" t="s">
        <v>466</v>
      </c>
      <c r="E52" s="160"/>
      <c r="F52" s="160"/>
      <c r="G52" s="156" t="s">
        <v>466</v>
      </c>
      <c r="H52" s="156" t="s">
        <v>466</v>
      </c>
      <c r="I52" s="60"/>
      <c r="J52" s="60"/>
      <c r="K52" s="60"/>
      <c r="L52" s="60"/>
    </row>
    <row r="53" spans="1:12" ht="48" customHeight="1" x14ac:dyDescent="0.25">
      <c r="A53" s="62" t="s">
        <v>193</v>
      </c>
      <c r="B53" s="117" t="s">
        <v>382</v>
      </c>
      <c r="C53" s="161">
        <v>46690</v>
      </c>
      <c r="D53" s="161">
        <v>46751</v>
      </c>
      <c r="E53" s="160"/>
      <c r="F53" s="160"/>
      <c r="G53" s="161" t="s">
        <v>544</v>
      </c>
      <c r="H53" s="161" t="s">
        <v>544</v>
      </c>
      <c r="I53" s="60"/>
      <c r="J53" s="60"/>
      <c r="K53" s="60"/>
      <c r="L53" s="60"/>
    </row>
    <row r="54" spans="1:12" ht="46.5" customHeight="1" x14ac:dyDescent="0.25">
      <c r="A54" s="62" t="s">
        <v>383</v>
      </c>
      <c r="B54" s="61" t="s">
        <v>194</v>
      </c>
      <c r="C54" s="156" t="s">
        <v>466</v>
      </c>
      <c r="D54" s="156" t="s">
        <v>466</v>
      </c>
      <c r="E54" s="160"/>
      <c r="F54" s="160"/>
      <c r="G54" s="156" t="s">
        <v>466</v>
      </c>
      <c r="H54" s="156" t="s">
        <v>466</v>
      </c>
      <c r="I54" s="60"/>
      <c r="J54" s="60"/>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view="pageBreakPreview" topLeftCell="A47" zoomScale="85" zoomScaleNormal="70" zoomScaleSheetLayoutView="85" workbookViewId="0">
      <selection activeCell="D71" activeCellId="2" sqref="D64 D66 D71"/>
    </sheetView>
  </sheetViews>
  <sheetFormatPr defaultColWidth="9.140625"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4" customWidth="1"/>
    <col min="8" max="8" width="7.7109375" style="54" customWidth="1"/>
    <col min="9" max="9" width="5.28515625" style="54" customWidth="1"/>
    <col min="10" max="10" width="8.5703125" style="54" customWidth="1"/>
    <col min="11" max="13" width="6.140625" style="54" customWidth="1"/>
    <col min="14" max="14" width="6.140625" style="166" customWidth="1"/>
    <col min="15" max="15" width="6.140625" style="54" customWidth="1"/>
    <col min="16" max="16" width="9.5703125" style="54" customWidth="1"/>
    <col min="17" max="17" width="8.28515625" style="54" customWidth="1"/>
    <col min="18" max="16384" width="9.140625" style="54"/>
  </cols>
  <sheetData>
    <row r="1" spans="1:29" ht="18.75" x14ac:dyDescent="0.25">
      <c r="Q1" s="32"/>
      <c r="AC1" s="37" t="s">
        <v>68</v>
      </c>
    </row>
    <row r="2" spans="1:29" ht="18.75" x14ac:dyDescent="0.3">
      <c r="Q2" s="13"/>
      <c r="AC2" s="37" t="s">
        <v>9</v>
      </c>
    </row>
    <row r="3" spans="1:29" ht="18.75" x14ac:dyDescent="0.3">
      <c r="Q3" s="13"/>
      <c r="AC3" s="37" t="s">
        <v>67</v>
      </c>
    </row>
    <row r="4" spans="1:29" ht="18.75" customHeight="1" x14ac:dyDescent="0.25">
      <c r="A4" s="259" t="str">
        <f>'1. паспорт местоположение'!A5:C5</f>
        <v>Год раскрытия информации: 2026 год</v>
      </c>
      <c r="B4" s="259"/>
      <c r="C4" s="259"/>
      <c r="D4" s="259"/>
      <c r="E4" s="259"/>
      <c r="F4" s="259"/>
      <c r="G4" s="259"/>
      <c r="H4" s="259"/>
      <c r="I4" s="259"/>
      <c r="J4" s="259"/>
      <c r="K4" s="259"/>
      <c r="L4" s="259"/>
      <c r="M4" s="259"/>
      <c r="N4" s="259"/>
      <c r="O4" s="259"/>
      <c r="P4" s="259"/>
      <c r="Q4" s="259"/>
    </row>
    <row r="5" spans="1:29" ht="18.75" x14ac:dyDescent="0.3">
      <c r="Q5" s="13"/>
    </row>
    <row r="6" spans="1:29" ht="18.75" x14ac:dyDescent="0.25">
      <c r="A6" s="263" t="s">
        <v>8</v>
      </c>
      <c r="B6" s="263"/>
      <c r="C6" s="263"/>
      <c r="D6" s="263"/>
      <c r="E6" s="263"/>
      <c r="F6" s="263"/>
      <c r="G6" s="263"/>
      <c r="H6" s="263"/>
      <c r="I6" s="263"/>
      <c r="J6" s="263"/>
      <c r="K6" s="263"/>
      <c r="L6" s="263"/>
      <c r="M6" s="263"/>
      <c r="N6" s="263"/>
      <c r="O6" s="263"/>
      <c r="P6" s="263"/>
      <c r="Q6" s="263"/>
    </row>
    <row r="7" spans="1:29" ht="18.75" x14ac:dyDescent="0.25">
      <c r="A7" s="11"/>
      <c r="B7" s="11"/>
      <c r="C7" s="11"/>
      <c r="D7" s="11"/>
      <c r="E7" s="11"/>
      <c r="F7" s="11"/>
      <c r="G7" s="11"/>
      <c r="H7" s="58"/>
      <c r="I7" s="58"/>
      <c r="J7" s="58"/>
      <c r="K7" s="58"/>
      <c r="L7" s="58"/>
      <c r="M7" s="58"/>
      <c r="N7" s="167"/>
      <c r="O7" s="58"/>
      <c r="P7" s="58"/>
      <c r="Q7" s="58"/>
    </row>
    <row r="8" spans="1:29"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row>
    <row r="9" spans="1:29" ht="18.75" customHeight="1" x14ac:dyDescent="0.25">
      <c r="A9" s="260" t="s">
        <v>7</v>
      </c>
      <c r="B9" s="260"/>
      <c r="C9" s="260"/>
      <c r="D9" s="260"/>
      <c r="E9" s="260"/>
      <c r="F9" s="260"/>
      <c r="G9" s="260"/>
      <c r="H9" s="260"/>
      <c r="I9" s="260"/>
      <c r="J9" s="260"/>
      <c r="K9" s="260"/>
      <c r="L9" s="260"/>
      <c r="M9" s="260"/>
      <c r="N9" s="260"/>
      <c r="O9" s="260"/>
      <c r="P9" s="260"/>
      <c r="Q9" s="260"/>
    </row>
    <row r="10" spans="1:29" ht="18.75" x14ac:dyDescent="0.25">
      <c r="A10" s="11"/>
      <c r="B10" s="11"/>
      <c r="C10" s="11"/>
      <c r="D10" s="11"/>
      <c r="E10" s="11"/>
      <c r="F10" s="11"/>
      <c r="G10" s="11"/>
      <c r="H10" s="58"/>
      <c r="I10" s="58"/>
      <c r="J10" s="58"/>
      <c r="K10" s="58"/>
      <c r="L10" s="58"/>
      <c r="M10" s="58"/>
      <c r="N10" s="167"/>
      <c r="O10" s="58"/>
      <c r="P10" s="58"/>
      <c r="Q10" s="58"/>
    </row>
    <row r="11" spans="1:29" x14ac:dyDescent="0.25">
      <c r="A11" s="267" t="str">
        <f>'1. паспорт местоположение'!A12:C12</f>
        <v>Q_PO1100.0016</v>
      </c>
      <c r="B11" s="267"/>
      <c r="C11" s="267"/>
      <c r="D11" s="267"/>
      <c r="E11" s="267"/>
      <c r="F11" s="267"/>
      <c r="G11" s="267"/>
      <c r="H11" s="267"/>
      <c r="I11" s="267"/>
      <c r="J11" s="267"/>
      <c r="K11" s="267"/>
      <c r="L11" s="267"/>
      <c r="M11" s="267"/>
      <c r="N11" s="267"/>
      <c r="O11" s="267"/>
      <c r="P11" s="267"/>
      <c r="Q11" s="267"/>
    </row>
    <row r="12" spans="1:29" x14ac:dyDescent="0.25">
      <c r="A12" s="260" t="s">
        <v>6</v>
      </c>
      <c r="B12" s="260"/>
      <c r="C12" s="260"/>
      <c r="D12" s="260"/>
      <c r="E12" s="260"/>
      <c r="F12" s="260"/>
      <c r="G12" s="260"/>
      <c r="H12" s="260"/>
      <c r="I12" s="260"/>
      <c r="J12" s="260"/>
      <c r="K12" s="260"/>
      <c r="L12" s="260"/>
      <c r="M12" s="260"/>
      <c r="N12" s="260"/>
      <c r="O12" s="260"/>
      <c r="P12" s="260"/>
      <c r="Q12" s="260"/>
    </row>
    <row r="13" spans="1:29" ht="16.5" customHeight="1" x14ac:dyDescent="0.3">
      <c r="A13" s="10"/>
      <c r="B13" s="10"/>
      <c r="C13" s="10"/>
      <c r="D13" s="10"/>
      <c r="E13" s="10"/>
      <c r="F13" s="10"/>
      <c r="G13" s="10"/>
      <c r="H13" s="57"/>
      <c r="I13" s="57"/>
      <c r="J13" s="57"/>
      <c r="K13" s="57"/>
      <c r="L13" s="57"/>
      <c r="M13" s="57"/>
      <c r="N13" s="168"/>
      <c r="O13" s="57"/>
      <c r="P13" s="57"/>
      <c r="Q13" s="57"/>
    </row>
    <row r="14" spans="1:29" ht="66.75" customHeight="1" x14ac:dyDescent="0.25">
      <c r="A14" s="272" t="str">
        <f>'1. паспорт местоположение'!A15:C15</f>
        <v>Приобретение электросетевого имущества, принадлежащего ООО «Элек» (ВЛ 10/6 кВ общей протяжённостью 0,24 км, ВЛ 0,4 кВ общей протяжённостью 10,879 км, КЛ 10/6 кВ общей протяжённостью 0,445 км, КЛ 0,4 кВ общей протяжённостью 1,776 км, однотрансформаторные подстанции в кол-ве 4 шт., общей мощностью 1,305 МВА, двухтрансформаторные подстанции в кол-ве 1 шт., общей мощностью 2,0 МВА, КРУН - 2 шт.)</v>
      </c>
      <c r="B14" s="272"/>
      <c r="C14" s="272"/>
      <c r="D14" s="272"/>
      <c r="E14" s="272"/>
      <c r="F14" s="272"/>
      <c r="G14" s="272"/>
      <c r="H14" s="272"/>
      <c r="I14" s="272"/>
      <c r="J14" s="272"/>
      <c r="K14" s="272"/>
      <c r="L14" s="272"/>
      <c r="M14" s="272"/>
      <c r="N14" s="272"/>
      <c r="O14" s="272"/>
      <c r="P14" s="272"/>
      <c r="Q14" s="272"/>
    </row>
    <row r="15" spans="1:29" ht="15.75" customHeight="1" x14ac:dyDescent="0.25">
      <c r="A15" s="260" t="s">
        <v>5</v>
      </c>
      <c r="B15" s="260"/>
      <c r="C15" s="260"/>
      <c r="D15" s="260"/>
      <c r="E15" s="260"/>
      <c r="F15" s="260"/>
      <c r="G15" s="260"/>
      <c r="H15" s="260"/>
      <c r="I15" s="260"/>
      <c r="J15" s="260"/>
      <c r="K15" s="260"/>
      <c r="L15" s="260"/>
      <c r="M15" s="260"/>
      <c r="N15" s="260"/>
      <c r="O15" s="260"/>
      <c r="P15" s="260"/>
      <c r="Q15" s="260"/>
    </row>
    <row r="16" spans="1:29" x14ac:dyDescent="0.25">
      <c r="A16" s="321"/>
      <c r="B16" s="321"/>
      <c r="C16" s="321"/>
      <c r="D16" s="321"/>
      <c r="E16" s="321"/>
      <c r="F16" s="321"/>
      <c r="G16" s="321"/>
      <c r="H16" s="321"/>
      <c r="I16" s="321"/>
      <c r="J16" s="321"/>
      <c r="K16" s="321"/>
      <c r="L16" s="321"/>
      <c r="M16" s="321"/>
      <c r="N16" s="321"/>
      <c r="O16" s="321"/>
      <c r="P16" s="321"/>
      <c r="Q16" s="321"/>
    </row>
    <row r="18" spans="1:29" x14ac:dyDescent="0.25">
      <c r="A18" s="322" t="s">
        <v>428</v>
      </c>
      <c r="B18" s="322"/>
      <c r="C18" s="322"/>
      <c r="D18" s="322"/>
      <c r="E18" s="322"/>
      <c r="F18" s="322"/>
      <c r="G18" s="322"/>
      <c r="H18" s="322"/>
      <c r="I18" s="322"/>
      <c r="J18" s="322"/>
      <c r="K18" s="322"/>
      <c r="L18" s="322"/>
      <c r="M18" s="322"/>
      <c r="N18" s="322"/>
      <c r="O18" s="322"/>
      <c r="P18" s="322"/>
      <c r="Q18" s="322"/>
    </row>
    <row r="20" spans="1:29" ht="33" customHeight="1" x14ac:dyDescent="0.25">
      <c r="A20" s="323" t="s">
        <v>192</v>
      </c>
      <c r="B20" s="323" t="s">
        <v>191</v>
      </c>
      <c r="C20" s="326" t="s">
        <v>190</v>
      </c>
      <c r="D20" s="326"/>
      <c r="E20" s="327" t="s">
        <v>189</v>
      </c>
      <c r="F20" s="327"/>
      <c r="G20" s="328" t="s">
        <v>563</v>
      </c>
      <c r="H20" s="317" t="s">
        <v>489</v>
      </c>
      <c r="I20" s="318"/>
      <c r="J20" s="318"/>
      <c r="K20" s="318"/>
      <c r="L20" s="317" t="s">
        <v>490</v>
      </c>
      <c r="M20" s="318"/>
      <c r="N20" s="318"/>
      <c r="O20" s="318"/>
      <c r="P20" s="317" t="s">
        <v>543</v>
      </c>
      <c r="Q20" s="318"/>
      <c r="R20" s="318"/>
      <c r="S20" s="318"/>
      <c r="T20" s="317" t="s">
        <v>546</v>
      </c>
      <c r="U20" s="318"/>
      <c r="V20" s="318"/>
      <c r="W20" s="318"/>
      <c r="X20" s="317" t="s">
        <v>548</v>
      </c>
      <c r="Y20" s="318"/>
      <c r="Z20" s="318"/>
      <c r="AA20" s="318"/>
      <c r="AB20" s="319" t="s">
        <v>188</v>
      </c>
      <c r="AC20" s="319"/>
    </row>
    <row r="21" spans="1:29" ht="99.75" customHeight="1" x14ac:dyDescent="0.25">
      <c r="A21" s="324"/>
      <c r="B21" s="324"/>
      <c r="C21" s="326"/>
      <c r="D21" s="326"/>
      <c r="E21" s="327"/>
      <c r="F21" s="327"/>
      <c r="G21" s="329"/>
      <c r="H21" s="320" t="s">
        <v>1</v>
      </c>
      <c r="I21" s="320"/>
      <c r="J21" s="320" t="s">
        <v>527</v>
      </c>
      <c r="K21" s="320"/>
      <c r="L21" s="320" t="s">
        <v>1</v>
      </c>
      <c r="M21" s="320"/>
      <c r="N21" s="320" t="s">
        <v>527</v>
      </c>
      <c r="O21" s="320"/>
      <c r="P21" s="320" t="s">
        <v>1</v>
      </c>
      <c r="Q21" s="320"/>
      <c r="R21" s="320" t="s">
        <v>527</v>
      </c>
      <c r="S21" s="320"/>
      <c r="T21" s="320" t="s">
        <v>1</v>
      </c>
      <c r="U21" s="320"/>
      <c r="V21" s="320" t="s">
        <v>527</v>
      </c>
      <c r="W21" s="320"/>
      <c r="X21" s="320" t="s">
        <v>1</v>
      </c>
      <c r="Y21" s="320"/>
      <c r="Z21" s="320" t="s">
        <v>527</v>
      </c>
      <c r="AA21" s="320"/>
      <c r="AB21" s="319"/>
      <c r="AC21" s="319"/>
    </row>
    <row r="22" spans="1:29" ht="89.25" customHeight="1" x14ac:dyDescent="0.25">
      <c r="A22" s="325"/>
      <c r="B22" s="325"/>
      <c r="C22" s="148" t="s">
        <v>1</v>
      </c>
      <c r="D22" s="148" t="s">
        <v>527</v>
      </c>
      <c r="E22" s="149" t="s">
        <v>564</v>
      </c>
      <c r="F22" s="149" t="s">
        <v>549</v>
      </c>
      <c r="G22" s="330"/>
      <c r="H22" s="150" t="s">
        <v>408</v>
      </c>
      <c r="I22" s="150" t="s">
        <v>409</v>
      </c>
      <c r="J22" s="150" t="s">
        <v>408</v>
      </c>
      <c r="K22" s="150" t="s">
        <v>409</v>
      </c>
      <c r="L22" s="150" t="s">
        <v>408</v>
      </c>
      <c r="M22" s="150" t="s">
        <v>409</v>
      </c>
      <c r="N22" s="150" t="s">
        <v>408</v>
      </c>
      <c r="O22" s="150" t="s">
        <v>409</v>
      </c>
      <c r="P22" s="150" t="s">
        <v>408</v>
      </c>
      <c r="Q22" s="150" t="s">
        <v>409</v>
      </c>
      <c r="R22" s="150" t="s">
        <v>408</v>
      </c>
      <c r="S22" s="150" t="s">
        <v>409</v>
      </c>
      <c r="T22" s="150" t="s">
        <v>408</v>
      </c>
      <c r="U22" s="150" t="s">
        <v>409</v>
      </c>
      <c r="V22" s="150" t="s">
        <v>408</v>
      </c>
      <c r="W22" s="150" t="s">
        <v>409</v>
      </c>
      <c r="X22" s="150" t="s">
        <v>408</v>
      </c>
      <c r="Y22" s="150" t="s">
        <v>409</v>
      </c>
      <c r="Z22" s="150" t="s">
        <v>408</v>
      </c>
      <c r="AA22" s="150" t="s">
        <v>409</v>
      </c>
      <c r="AB22" s="148" t="s">
        <v>187</v>
      </c>
      <c r="AC22" s="148" t="s">
        <v>527</v>
      </c>
    </row>
    <row r="23" spans="1:29" ht="19.5" customHeight="1" x14ac:dyDescent="0.25">
      <c r="A23" s="142">
        <v>1</v>
      </c>
      <c r="B23" s="142">
        <v>2</v>
      </c>
      <c r="C23" s="142">
        <v>3</v>
      </c>
      <c r="D23" s="142">
        <v>4</v>
      </c>
      <c r="E23" s="142">
        <v>5</v>
      </c>
      <c r="F23" s="142">
        <v>6</v>
      </c>
      <c r="G23" s="142">
        <v>7</v>
      </c>
      <c r="H23" s="142">
        <v>8</v>
      </c>
      <c r="I23" s="142">
        <v>9</v>
      </c>
      <c r="J23" s="142">
        <v>10</v>
      </c>
      <c r="K23" s="142">
        <v>11</v>
      </c>
      <c r="L23" s="142">
        <v>12</v>
      </c>
      <c r="M23" s="142">
        <v>13</v>
      </c>
      <c r="N23" s="165">
        <v>14</v>
      </c>
      <c r="O23" s="142">
        <v>15</v>
      </c>
      <c r="P23" s="142">
        <v>16</v>
      </c>
      <c r="Q23" s="142">
        <v>17</v>
      </c>
      <c r="R23" s="142">
        <v>18</v>
      </c>
      <c r="S23" s="142">
        <v>19</v>
      </c>
      <c r="T23" s="142">
        <v>20</v>
      </c>
      <c r="U23" s="142">
        <v>21</v>
      </c>
      <c r="V23" s="142">
        <v>22</v>
      </c>
      <c r="W23" s="142">
        <v>23</v>
      </c>
      <c r="X23" s="142">
        <v>24</v>
      </c>
      <c r="Y23" s="142">
        <v>25</v>
      </c>
      <c r="Z23" s="142">
        <v>26</v>
      </c>
      <c r="AA23" s="142">
        <v>27</v>
      </c>
      <c r="AB23" s="142">
        <v>28</v>
      </c>
      <c r="AC23" s="142">
        <v>29</v>
      </c>
    </row>
    <row r="24" spans="1:29" ht="47.25" customHeight="1" x14ac:dyDescent="0.25">
      <c r="A24" s="129">
        <v>1</v>
      </c>
      <c r="B24" s="130" t="s">
        <v>186</v>
      </c>
      <c r="C24" s="131" t="s">
        <v>544</v>
      </c>
      <c r="D24" s="131">
        <v>26.812000000000001</v>
      </c>
      <c r="E24" s="131" t="s">
        <v>544</v>
      </c>
      <c r="F24" s="131" t="s">
        <v>544</v>
      </c>
      <c r="G24" s="131">
        <v>0</v>
      </c>
      <c r="H24" s="131" t="s">
        <v>544</v>
      </c>
      <c r="I24" s="131"/>
      <c r="J24" s="131">
        <v>0</v>
      </c>
      <c r="K24" s="131"/>
      <c r="L24" s="131" t="s">
        <v>544</v>
      </c>
      <c r="M24" s="131"/>
      <c r="N24" s="169">
        <v>26.812000000000001</v>
      </c>
      <c r="O24" s="131"/>
      <c r="P24" s="131" t="s">
        <v>544</v>
      </c>
      <c r="Q24" s="131"/>
      <c r="R24" s="131">
        <v>0</v>
      </c>
      <c r="S24" s="131"/>
      <c r="T24" s="131" t="s">
        <v>544</v>
      </c>
      <c r="U24" s="131"/>
      <c r="V24" s="131">
        <v>0</v>
      </c>
      <c r="W24" s="131"/>
      <c r="X24" s="131">
        <v>0</v>
      </c>
      <c r="Y24" s="131"/>
      <c r="Z24" s="131" t="s">
        <v>544</v>
      </c>
      <c r="AA24" s="131"/>
      <c r="AB24" s="131">
        <v>0</v>
      </c>
      <c r="AC24" s="131">
        <v>26.812000000000001</v>
      </c>
    </row>
    <row r="25" spans="1:29" ht="24" customHeight="1" x14ac:dyDescent="0.25">
      <c r="A25" s="132" t="s">
        <v>185</v>
      </c>
      <c r="B25" s="128" t="s">
        <v>184</v>
      </c>
      <c r="C25" s="131"/>
      <c r="D25" s="131"/>
      <c r="E25" s="131"/>
      <c r="F25" s="131"/>
      <c r="G25" s="131">
        <v>0</v>
      </c>
      <c r="H25" s="131" t="s">
        <v>544</v>
      </c>
      <c r="I25" s="131"/>
      <c r="J25" s="131">
        <v>0</v>
      </c>
      <c r="K25" s="131"/>
      <c r="L25" s="131" t="s">
        <v>544</v>
      </c>
      <c r="M25" s="131"/>
      <c r="N25" s="169">
        <v>0</v>
      </c>
      <c r="O25" s="131"/>
      <c r="P25" s="131" t="s">
        <v>544</v>
      </c>
      <c r="Q25" s="131"/>
      <c r="R25" s="131">
        <v>0</v>
      </c>
      <c r="S25" s="131"/>
      <c r="T25" s="131" t="s">
        <v>544</v>
      </c>
      <c r="U25" s="131"/>
      <c r="V25" s="131">
        <v>0</v>
      </c>
      <c r="W25" s="131"/>
      <c r="X25" s="131">
        <v>0</v>
      </c>
      <c r="Y25" s="131"/>
      <c r="Z25" s="131" t="s">
        <v>544</v>
      </c>
      <c r="AA25" s="131"/>
      <c r="AB25" s="131">
        <v>0</v>
      </c>
      <c r="AC25" s="131">
        <v>0</v>
      </c>
    </row>
    <row r="26" spans="1:29" x14ac:dyDescent="0.25">
      <c r="A26" s="132" t="s">
        <v>183</v>
      </c>
      <c r="B26" s="128" t="s">
        <v>182</v>
      </c>
      <c r="C26" s="131"/>
      <c r="D26" s="131"/>
      <c r="E26" s="131"/>
      <c r="F26" s="131"/>
      <c r="G26" s="131">
        <v>0</v>
      </c>
      <c r="H26" s="131" t="s">
        <v>544</v>
      </c>
      <c r="I26" s="131"/>
      <c r="J26" s="131">
        <v>0</v>
      </c>
      <c r="K26" s="131"/>
      <c r="L26" s="131" t="s">
        <v>544</v>
      </c>
      <c r="M26" s="131"/>
      <c r="N26" s="169">
        <v>0</v>
      </c>
      <c r="O26" s="131"/>
      <c r="P26" s="131" t="s">
        <v>544</v>
      </c>
      <c r="Q26" s="131"/>
      <c r="R26" s="131">
        <v>0</v>
      </c>
      <c r="S26" s="131"/>
      <c r="T26" s="131" t="s">
        <v>544</v>
      </c>
      <c r="U26" s="131"/>
      <c r="V26" s="131">
        <v>0</v>
      </c>
      <c r="W26" s="131"/>
      <c r="X26" s="131">
        <v>0</v>
      </c>
      <c r="Y26" s="131"/>
      <c r="Z26" s="131" t="s">
        <v>544</v>
      </c>
      <c r="AA26" s="131"/>
      <c r="AB26" s="131">
        <v>0</v>
      </c>
      <c r="AC26" s="131">
        <v>0</v>
      </c>
    </row>
    <row r="27" spans="1:29" ht="31.5" x14ac:dyDescent="0.25">
      <c r="A27" s="132" t="s">
        <v>181</v>
      </c>
      <c r="B27" s="128" t="s">
        <v>364</v>
      </c>
      <c r="C27" s="131"/>
      <c r="D27" s="131"/>
      <c r="E27" s="131"/>
      <c r="F27" s="131"/>
      <c r="G27" s="131">
        <v>0</v>
      </c>
      <c r="H27" s="131" t="s">
        <v>544</v>
      </c>
      <c r="I27" s="131"/>
      <c r="J27" s="131">
        <v>0</v>
      </c>
      <c r="K27" s="131"/>
      <c r="L27" s="131" t="s">
        <v>544</v>
      </c>
      <c r="M27" s="131"/>
      <c r="N27" s="169">
        <v>0</v>
      </c>
      <c r="O27" s="131"/>
      <c r="P27" s="131" t="s">
        <v>544</v>
      </c>
      <c r="Q27" s="131"/>
      <c r="R27" s="131">
        <v>0</v>
      </c>
      <c r="S27" s="131"/>
      <c r="T27" s="131" t="s">
        <v>544</v>
      </c>
      <c r="U27" s="131"/>
      <c r="V27" s="131">
        <v>0</v>
      </c>
      <c r="W27" s="131"/>
      <c r="X27" s="131">
        <v>0</v>
      </c>
      <c r="Y27" s="131"/>
      <c r="Z27" s="131" t="s">
        <v>544</v>
      </c>
      <c r="AA27" s="131"/>
      <c r="AB27" s="131">
        <v>0</v>
      </c>
      <c r="AC27" s="131">
        <v>0</v>
      </c>
    </row>
    <row r="28" spans="1:29" x14ac:dyDescent="0.25">
      <c r="A28" s="132" t="s">
        <v>180</v>
      </c>
      <c r="B28" s="128" t="s">
        <v>179</v>
      </c>
      <c r="C28" s="131"/>
      <c r="D28" s="131"/>
      <c r="E28" s="131"/>
      <c r="F28" s="131"/>
      <c r="G28" s="131">
        <v>0</v>
      </c>
      <c r="H28" s="131">
        <v>0</v>
      </c>
      <c r="I28" s="131"/>
      <c r="J28" s="131">
        <v>0</v>
      </c>
      <c r="K28" s="131"/>
      <c r="L28" s="131">
        <v>0</v>
      </c>
      <c r="M28" s="131"/>
      <c r="N28" s="169">
        <v>0</v>
      </c>
      <c r="O28" s="131"/>
      <c r="P28" s="131">
        <v>0</v>
      </c>
      <c r="Q28" s="131"/>
      <c r="R28" s="131">
        <v>0</v>
      </c>
      <c r="S28" s="131"/>
      <c r="T28" s="131">
        <v>0</v>
      </c>
      <c r="U28" s="131"/>
      <c r="V28" s="131">
        <v>0</v>
      </c>
      <c r="W28" s="131"/>
      <c r="X28" s="131">
        <v>0</v>
      </c>
      <c r="Y28" s="131"/>
      <c r="Z28" s="131">
        <v>0</v>
      </c>
      <c r="AA28" s="131"/>
      <c r="AB28" s="131">
        <v>0</v>
      </c>
      <c r="AC28" s="131">
        <v>0</v>
      </c>
    </row>
    <row r="29" spans="1:29" x14ac:dyDescent="0.25">
      <c r="A29" s="132" t="s">
        <v>178</v>
      </c>
      <c r="B29" s="133" t="s">
        <v>177</v>
      </c>
      <c r="C29" s="131"/>
      <c r="D29" s="131"/>
      <c r="E29" s="131"/>
      <c r="F29" s="131"/>
      <c r="G29" s="131">
        <v>0</v>
      </c>
      <c r="H29" s="131" t="s">
        <v>544</v>
      </c>
      <c r="I29" s="131"/>
      <c r="J29" s="131">
        <v>0</v>
      </c>
      <c r="K29" s="131"/>
      <c r="L29" s="131" t="s">
        <v>544</v>
      </c>
      <c r="M29" s="131"/>
      <c r="N29" s="169">
        <v>26.812000000000001</v>
      </c>
      <c r="O29" s="131"/>
      <c r="P29" s="131" t="s">
        <v>544</v>
      </c>
      <c r="Q29" s="131"/>
      <c r="R29" s="131">
        <v>0</v>
      </c>
      <c r="S29" s="131"/>
      <c r="T29" s="131" t="s">
        <v>544</v>
      </c>
      <c r="U29" s="131"/>
      <c r="V29" s="131">
        <v>0</v>
      </c>
      <c r="W29" s="131"/>
      <c r="X29" s="131">
        <v>0</v>
      </c>
      <c r="Y29" s="131"/>
      <c r="Z29" s="131" t="s">
        <v>544</v>
      </c>
      <c r="AA29" s="131"/>
      <c r="AB29" s="131">
        <v>0</v>
      </c>
      <c r="AC29" s="131">
        <v>26.812000000000001</v>
      </c>
    </row>
    <row r="30" spans="1:29" ht="47.25" x14ac:dyDescent="0.25">
      <c r="A30" s="129" t="s">
        <v>62</v>
      </c>
      <c r="B30" s="130" t="s">
        <v>176</v>
      </c>
      <c r="C30" s="131" t="s">
        <v>544</v>
      </c>
      <c r="D30" s="131">
        <v>22.103999999999999</v>
      </c>
      <c r="E30" s="131" t="s">
        <v>544</v>
      </c>
      <c r="F30" s="131" t="s">
        <v>544</v>
      </c>
      <c r="G30" s="131">
        <v>0</v>
      </c>
      <c r="H30" s="131" t="s">
        <v>544</v>
      </c>
      <c r="I30" s="131"/>
      <c r="J30" s="131">
        <v>0</v>
      </c>
      <c r="K30" s="131"/>
      <c r="L30" s="131" t="s">
        <v>544</v>
      </c>
      <c r="M30" s="131"/>
      <c r="N30" s="169">
        <v>22.103999999999999</v>
      </c>
      <c r="O30" s="131"/>
      <c r="P30" s="131" t="s">
        <v>544</v>
      </c>
      <c r="Q30" s="131"/>
      <c r="R30" s="131">
        <v>0</v>
      </c>
      <c r="S30" s="131"/>
      <c r="T30" s="131" t="s">
        <v>544</v>
      </c>
      <c r="U30" s="131"/>
      <c r="V30" s="131">
        <v>0</v>
      </c>
      <c r="W30" s="131"/>
      <c r="X30" s="131">
        <v>0</v>
      </c>
      <c r="Y30" s="131"/>
      <c r="Z30" s="131" t="s">
        <v>544</v>
      </c>
      <c r="AA30" s="131"/>
      <c r="AB30" s="131">
        <v>0</v>
      </c>
      <c r="AC30" s="131">
        <v>22.103999999999999</v>
      </c>
    </row>
    <row r="31" spans="1:29" x14ac:dyDescent="0.25">
      <c r="A31" s="129" t="s">
        <v>175</v>
      </c>
      <c r="B31" s="128" t="s">
        <v>174</v>
      </c>
      <c r="C31" s="131" t="s">
        <v>544</v>
      </c>
      <c r="D31" s="131">
        <v>0</v>
      </c>
      <c r="E31" s="131"/>
      <c r="F31" s="131"/>
      <c r="G31" s="131"/>
      <c r="H31" s="131"/>
      <c r="I31" s="131"/>
      <c r="J31" s="131"/>
      <c r="K31" s="131"/>
      <c r="L31" s="131"/>
      <c r="M31" s="131"/>
      <c r="N31" s="169"/>
      <c r="O31" s="131"/>
      <c r="P31" s="131"/>
      <c r="Q31" s="131"/>
      <c r="R31" s="131"/>
      <c r="S31" s="131"/>
      <c r="T31" s="131"/>
      <c r="U31" s="131"/>
      <c r="V31" s="131"/>
      <c r="W31" s="131"/>
      <c r="X31" s="131"/>
      <c r="Y31" s="131"/>
      <c r="Z31" s="131"/>
      <c r="AA31" s="131"/>
      <c r="AB31" s="131">
        <v>0</v>
      </c>
      <c r="AC31" s="131">
        <v>0</v>
      </c>
    </row>
    <row r="32" spans="1:29" ht="31.5" x14ac:dyDescent="0.25">
      <c r="A32" s="129" t="s">
        <v>173</v>
      </c>
      <c r="B32" s="128" t="s">
        <v>172</v>
      </c>
      <c r="C32" s="131" t="s">
        <v>544</v>
      </c>
      <c r="D32" s="131">
        <v>0</v>
      </c>
      <c r="E32" s="131"/>
      <c r="F32" s="131"/>
      <c r="G32" s="131"/>
      <c r="H32" s="131"/>
      <c r="I32" s="131"/>
      <c r="J32" s="131"/>
      <c r="K32" s="131"/>
      <c r="L32" s="131"/>
      <c r="M32" s="131"/>
      <c r="N32" s="169"/>
      <c r="O32" s="131"/>
      <c r="P32" s="131"/>
      <c r="Q32" s="131"/>
      <c r="R32" s="131"/>
      <c r="S32" s="131"/>
      <c r="T32" s="131"/>
      <c r="U32" s="131"/>
      <c r="V32" s="131"/>
      <c r="W32" s="131"/>
      <c r="X32" s="131"/>
      <c r="Y32" s="131"/>
      <c r="Z32" s="131"/>
      <c r="AA32" s="131"/>
      <c r="AB32" s="131">
        <v>0</v>
      </c>
      <c r="AC32" s="131">
        <v>0</v>
      </c>
    </row>
    <row r="33" spans="1:29" x14ac:dyDescent="0.25">
      <c r="A33" s="129" t="s">
        <v>171</v>
      </c>
      <c r="B33" s="128" t="s">
        <v>170</v>
      </c>
      <c r="C33" s="131" t="s">
        <v>544</v>
      </c>
      <c r="D33" s="131">
        <v>21.4</v>
      </c>
      <c r="E33" s="131"/>
      <c r="F33" s="131"/>
      <c r="G33" s="131"/>
      <c r="H33" s="131"/>
      <c r="I33" s="131"/>
      <c r="J33" s="131"/>
      <c r="K33" s="131"/>
      <c r="L33" s="131"/>
      <c r="M33" s="131"/>
      <c r="N33" s="169"/>
      <c r="O33" s="131"/>
      <c r="P33" s="131"/>
      <c r="Q33" s="131"/>
      <c r="R33" s="131"/>
      <c r="S33" s="131"/>
      <c r="T33" s="131"/>
      <c r="U33" s="131"/>
      <c r="V33" s="131"/>
      <c r="W33" s="131"/>
      <c r="X33" s="131"/>
      <c r="Y33" s="131"/>
      <c r="Z33" s="131"/>
      <c r="AA33" s="131"/>
      <c r="AB33" s="131">
        <v>0</v>
      </c>
      <c r="AC33" s="131">
        <v>0</v>
      </c>
    </row>
    <row r="34" spans="1:29" x14ac:dyDescent="0.25">
      <c r="A34" s="129" t="s">
        <v>169</v>
      </c>
      <c r="B34" s="128" t="s">
        <v>168</v>
      </c>
      <c r="C34" s="131" t="s">
        <v>544</v>
      </c>
      <c r="D34" s="131">
        <v>0.70399999999999996</v>
      </c>
      <c r="E34" s="131"/>
      <c r="F34" s="131"/>
      <c r="G34" s="131"/>
      <c r="H34" s="131"/>
      <c r="I34" s="131"/>
      <c r="J34" s="131"/>
      <c r="K34" s="131"/>
      <c r="L34" s="131"/>
      <c r="M34" s="131"/>
      <c r="N34" s="169"/>
      <c r="O34" s="131"/>
      <c r="P34" s="131"/>
      <c r="Q34" s="131"/>
      <c r="R34" s="131"/>
      <c r="S34" s="131"/>
      <c r="T34" s="131"/>
      <c r="U34" s="131"/>
      <c r="V34" s="131"/>
      <c r="W34" s="131"/>
      <c r="X34" s="131"/>
      <c r="Y34" s="131"/>
      <c r="Z34" s="131"/>
      <c r="AA34" s="131"/>
      <c r="AB34" s="131">
        <v>0</v>
      </c>
      <c r="AC34" s="131">
        <v>0</v>
      </c>
    </row>
    <row r="35" spans="1:29" ht="31.5" x14ac:dyDescent="0.25">
      <c r="A35" s="129" t="s">
        <v>61</v>
      </c>
      <c r="B35" s="130" t="s">
        <v>167</v>
      </c>
      <c r="C35" s="131"/>
      <c r="D35" s="131"/>
      <c r="E35" s="131"/>
      <c r="F35" s="131"/>
      <c r="G35" s="131"/>
      <c r="H35" s="131"/>
      <c r="I35" s="131"/>
      <c r="J35" s="131"/>
      <c r="K35" s="131"/>
      <c r="L35" s="131"/>
      <c r="M35" s="131"/>
      <c r="N35" s="169"/>
      <c r="O35" s="131"/>
      <c r="P35" s="131"/>
      <c r="Q35" s="131"/>
      <c r="R35" s="131"/>
      <c r="S35" s="131"/>
      <c r="T35" s="131"/>
      <c r="U35" s="131"/>
      <c r="V35" s="131"/>
      <c r="W35" s="131"/>
      <c r="X35" s="131"/>
      <c r="Y35" s="131"/>
      <c r="Z35" s="131"/>
      <c r="AA35" s="131"/>
      <c r="AB35" s="131"/>
      <c r="AC35" s="131"/>
    </row>
    <row r="36" spans="1:29" x14ac:dyDescent="0.25">
      <c r="A36" s="132" t="s">
        <v>166</v>
      </c>
      <c r="B36" s="128" t="s">
        <v>491</v>
      </c>
      <c r="C36" s="131"/>
      <c r="D36" s="131"/>
      <c r="E36" s="131"/>
      <c r="F36" s="131"/>
      <c r="G36" s="131">
        <v>0</v>
      </c>
      <c r="H36" s="131" t="s">
        <v>544</v>
      </c>
      <c r="I36" s="140" t="s">
        <v>544</v>
      </c>
      <c r="J36" s="131">
        <v>0</v>
      </c>
      <c r="K36" s="140" t="s">
        <v>477</v>
      </c>
      <c r="L36" s="131" t="s">
        <v>544</v>
      </c>
      <c r="M36" s="140" t="s">
        <v>544</v>
      </c>
      <c r="N36" s="169">
        <v>0</v>
      </c>
      <c r="O36" s="140" t="s">
        <v>477</v>
      </c>
      <c r="P36" s="131" t="s">
        <v>544</v>
      </c>
      <c r="Q36" s="140" t="s">
        <v>544</v>
      </c>
      <c r="R36" s="131">
        <v>0</v>
      </c>
      <c r="S36" s="140" t="s">
        <v>477</v>
      </c>
      <c r="T36" s="131" t="s">
        <v>544</v>
      </c>
      <c r="U36" s="140" t="s">
        <v>544</v>
      </c>
      <c r="V36" s="131">
        <v>0</v>
      </c>
      <c r="W36" s="140" t="s">
        <v>477</v>
      </c>
      <c r="X36" s="131">
        <v>0</v>
      </c>
      <c r="Y36" s="140" t="s">
        <v>477</v>
      </c>
      <c r="Z36" s="131" t="s">
        <v>544</v>
      </c>
      <c r="AA36" s="131" t="s">
        <v>544</v>
      </c>
      <c r="AB36" s="131">
        <v>0</v>
      </c>
      <c r="AC36" s="131">
        <v>0</v>
      </c>
    </row>
    <row r="37" spans="1:29" ht="31.5" x14ac:dyDescent="0.25">
      <c r="A37" s="132" t="s">
        <v>165</v>
      </c>
      <c r="B37" s="134" t="s">
        <v>492</v>
      </c>
      <c r="C37" s="131"/>
      <c r="D37" s="131"/>
      <c r="E37" s="131"/>
      <c r="F37" s="131"/>
      <c r="G37" s="131">
        <v>0</v>
      </c>
      <c r="H37" s="131" t="s">
        <v>544</v>
      </c>
      <c r="I37" s="140" t="s">
        <v>544</v>
      </c>
      <c r="J37" s="131">
        <v>0</v>
      </c>
      <c r="K37" s="140" t="s">
        <v>477</v>
      </c>
      <c r="L37" s="131" t="s">
        <v>544</v>
      </c>
      <c r="M37" s="140" t="s">
        <v>544</v>
      </c>
      <c r="N37" s="169">
        <v>0</v>
      </c>
      <c r="O37" s="140" t="s">
        <v>477</v>
      </c>
      <c r="P37" s="131" t="s">
        <v>544</v>
      </c>
      <c r="Q37" s="140" t="s">
        <v>544</v>
      </c>
      <c r="R37" s="131">
        <v>0</v>
      </c>
      <c r="S37" s="140" t="s">
        <v>477</v>
      </c>
      <c r="T37" s="131" t="s">
        <v>544</v>
      </c>
      <c r="U37" s="140" t="s">
        <v>544</v>
      </c>
      <c r="V37" s="131">
        <v>0</v>
      </c>
      <c r="W37" s="140" t="s">
        <v>477</v>
      </c>
      <c r="X37" s="131">
        <v>0</v>
      </c>
      <c r="Y37" s="140" t="s">
        <v>477</v>
      </c>
      <c r="Z37" s="131" t="s">
        <v>544</v>
      </c>
      <c r="AA37" s="131" t="s">
        <v>544</v>
      </c>
      <c r="AB37" s="131">
        <v>0</v>
      </c>
      <c r="AC37" s="131">
        <v>0</v>
      </c>
    </row>
    <row r="38" spans="1:29" x14ac:dyDescent="0.25">
      <c r="A38" s="132" t="s">
        <v>164</v>
      </c>
      <c r="B38" s="134" t="s">
        <v>155</v>
      </c>
      <c r="C38" s="131"/>
      <c r="D38" s="131"/>
      <c r="E38" s="131"/>
      <c r="F38" s="131"/>
      <c r="G38" s="131">
        <v>0</v>
      </c>
      <c r="H38" s="131" t="s">
        <v>544</v>
      </c>
      <c r="I38" s="140" t="s">
        <v>544</v>
      </c>
      <c r="J38" s="131">
        <v>0</v>
      </c>
      <c r="K38" s="140" t="s">
        <v>477</v>
      </c>
      <c r="L38" s="131" t="s">
        <v>544</v>
      </c>
      <c r="M38" s="140" t="s">
        <v>544</v>
      </c>
      <c r="N38" s="169">
        <v>0</v>
      </c>
      <c r="O38" s="140" t="s">
        <v>477</v>
      </c>
      <c r="P38" s="131" t="s">
        <v>544</v>
      </c>
      <c r="Q38" s="140" t="s">
        <v>544</v>
      </c>
      <c r="R38" s="131">
        <v>0</v>
      </c>
      <c r="S38" s="140" t="s">
        <v>477</v>
      </c>
      <c r="T38" s="131" t="s">
        <v>544</v>
      </c>
      <c r="U38" s="140" t="s">
        <v>544</v>
      </c>
      <c r="V38" s="131">
        <v>0</v>
      </c>
      <c r="W38" s="140" t="s">
        <v>477</v>
      </c>
      <c r="X38" s="131">
        <v>0</v>
      </c>
      <c r="Y38" s="140" t="s">
        <v>477</v>
      </c>
      <c r="Z38" s="131" t="s">
        <v>544</v>
      </c>
      <c r="AA38" s="131" t="s">
        <v>544</v>
      </c>
      <c r="AB38" s="131">
        <v>0</v>
      </c>
      <c r="AC38" s="131">
        <v>0</v>
      </c>
    </row>
    <row r="39" spans="1:29" x14ac:dyDescent="0.25">
      <c r="A39" s="132" t="s">
        <v>163</v>
      </c>
      <c r="B39" s="128" t="s">
        <v>493</v>
      </c>
      <c r="C39" s="131"/>
      <c r="D39" s="131"/>
      <c r="E39" s="131"/>
      <c r="F39" s="131"/>
      <c r="G39" s="131">
        <v>0</v>
      </c>
      <c r="H39" s="131" t="s">
        <v>544</v>
      </c>
      <c r="I39" s="140" t="s">
        <v>544</v>
      </c>
      <c r="J39" s="131">
        <v>0</v>
      </c>
      <c r="K39" s="140" t="s">
        <v>477</v>
      </c>
      <c r="L39" s="131" t="s">
        <v>544</v>
      </c>
      <c r="M39" s="140" t="s">
        <v>544</v>
      </c>
      <c r="N39" s="169">
        <v>0</v>
      </c>
      <c r="O39" s="140" t="s">
        <v>477</v>
      </c>
      <c r="P39" s="131" t="s">
        <v>544</v>
      </c>
      <c r="Q39" s="140" t="s">
        <v>544</v>
      </c>
      <c r="R39" s="131">
        <v>0</v>
      </c>
      <c r="S39" s="140" t="s">
        <v>477</v>
      </c>
      <c r="T39" s="131" t="s">
        <v>544</v>
      </c>
      <c r="U39" s="140" t="s">
        <v>544</v>
      </c>
      <c r="V39" s="131">
        <v>0</v>
      </c>
      <c r="W39" s="140" t="s">
        <v>477</v>
      </c>
      <c r="X39" s="131">
        <v>0</v>
      </c>
      <c r="Y39" s="140" t="s">
        <v>477</v>
      </c>
      <c r="Z39" s="131" t="s">
        <v>544</v>
      </c>
      <c r="AA39" s="131" t="s">
        <v>544</v>
      </c>
      <c r="AB39" s="131">
        <v>0</v>
      </c>
      <c r="AC39" s="131">
        <v>0</v>
      </c>
    </row>
    <row r="40" spans="1:29" x14ac:dyDescent="0.25">
      <c r="A40" s="132" t="s">
        <v>162</v>
      </c>
      <c r="B40" s="128" t="s">
        <v>494</v>
      </c>
      <c r="C40" s="131"/>
      <c r="D40" s="131"/>
      <c r="E40" s="131"/>
      <c r="F40" s="131"/>
      <c r="G40" s="131">
        <v>0</v>
      </c>
      <c r="H40" s="131" t="s">
        <v>544</v>
      </c>
      <c r="I40" s="140" t="s">
        <v>544</v>
      </c>
      <c r="J40" s="131">
        <v>0</v>
      </c>
      <c r="K40" s="140" t="s">
        <v>477</v>
      </c>
      <c r="L40" s="131" t="s">
        <v>544</v>
      </c>
      <c r="M40" s="140" t="s">
        <v>544</v>
      </c>
      <c r="N40" s="169">
        <v>0</v>
      </c>
      <c r="O40" s="140" t="s">
        <v>477</v>
      </c>
      <c r="P40" s="131" t="s">
        <v>544</v>
      </c>
      <c r="Q40" s="140" t="s">
        <v>544</v>
      </c>
      <c r="R40" s="131">
        <v>0</v>
      </c>
      <c r="S40" s="140" t="s">
        <v>477</v>
      </c>
      <c r="T40" s="131" t="s">
        <v>544</v>
      </c>
      <c r="U40" s="140" t="s">
        <v>544</v>
      </c>
      <c r="V40" s="131">
        <v>0</v>
      </c>
      <c r="W40" s="140" t="s">
        <v>477</v>
      </c>
      <c r="X40" s="131">
        <v>0</v>
      </c>
      <c r="Y40" s="140" t="s">
        <v>477</v>
      </c>
      <c r="Z40" s="131" t="s">
        <v>544</v>
      </c>
      <c r="AA40" s="131" t="s">
        <v>544</v>
      </c>
      <c r="AB40" s="131">
        <v>0</v>
      </c>
      <c r="AC40" s="131">
        <v>0</v>
      </c>
    </row>
    <row r="41" spans="1:29" x14ac:dyDescent="0.25">
      <c r="A41" s="132" t="s">
        <v>161</v>
      </c>
      <c r="B41" s="128" t="s">
        <v>495</v>
      </c>
      <c r="C41" s="131"/>
      <c r="D41" s="131"/>
      <c r="E41" s="131"/>
      <c r="F41" s="131"/>
      <c r="G41" s="131">
        <v>0</v>
      </c>
      <c r="H41" s="131" t="s">
        <v>544</v>
      </c>
      <c r="I41" s="140" t="s">
        <v>544</v>
      </c>
      <c r="J41" s="131">
        <v>0</v>
      </c>
      <c r="K41" s="140" t="s">
        <v>477</v>
      </c>
      <c r="L41" s="131" t="s">
        <v>544</v>
      </c>
      <c r="M41" s="140" t="s">
        <v>544</v>
      </c>
      <c r="N41" s="169">
        <v>0</v>
      </c>
      <c r="O41" s="140" t="s">
        <v>477</v>
      </c>
      <c r="P41" s="131" t="s">
        <v>544</v>
      </c>
      <c r="Q41" s="140" t="s">
        <v>544</v>
      </c>
      <c r="R41" s="131">
        <v>0</v>
      </c>
      <c r="S41" s="140" t="s">
        <v>477</v>
      </c>
      <c r="T41" s="131" t="s">
        <v>544</v>
      </c>
      <c r="U41" s="140" t="s">
        <v>544</v>
      </c>
      <c r="V41" s="131">
        <v>0</v>
      </c>
      <c r="W41" s="140" t="s">
        <v>477</v>
      </c>
      <c r="X41" s="131">
        <v>0</v>
      </c>
      <c r="Y41" s="140" t="s">
        <v>477</v>
      </c>
      <c r="Z41" s="131" t="s">
        <v>544</v>
      </c>
      <c r="AA41" s="131" t="s">
        <v>544</v>
      </c>
      <c r="AB41" s="131">
        <v>0</v>
      </c>
      <c r="AC41" s="131">
        <v>0</v>
      </c>
    </row>
    <row r="42" spans="1:29" x14ac:dyDescent="0.25">
      <c r="A42" s="132" t="s">
        <v>160</v>
      </c>
      <c r="B42" s="128" t="s">
        <v>496</v>
      </c>
      <c r="C42" s="131"/>
      <c r="D42" s="131"/>
      <c r="E42" s="131"/>
      <c r="F42" s="131"/>
      <c r="G42" s="131">
        <v>0</v>
      </c>
      <c r="H42" s="131" t="s">
        <v>544</v>
      </c>
      <c r="I42" s="140" t="s">
        <v>544</v>
      </c>
      <c r="J42" s="131">
        <v>0</v>
      </c>
      <c r="K42" s="140" t="s">
        <v>477</v>
      </c>
      <c r="L42" s="131" t="s">
        <v>544</v>
      </c>
      <c r="M42" s="140" t="s">
        <v>544</v>
      </c>
      <c r="N42" s="169">
        <v>0</v>
      </c>
      <c r="O42" s="140" t="s">
        <v>477</v>
      </c>
      <c r="P42" s="131" t="s">
        <v>544</v>
      </c>
      <c r="Q42" s="140" t="s">
        <v>544</v>
      </c>
      <c r="R42" s="131">
        <v>0</v>
      </c>
      <c r="S42" s="140" t="s">
        <v>477</v>
      </c>
      <c r="T42" s="131" t="s">
        <v>544</v>
      </c>
      <c r="U42" s="140" t="s">
        <v>544</v>
      </c>
      <c r="V42" s="131">
        <v>0</v>
      </c>
      <c r="W42" s="140" t="s">
        <v>477</v>
      </c>
      <c r="X42" s="131">
        <v>0</v>
      </c>
      <c r="Y42" s="140" t="s">
        <v>477</v>
      </c>
      <c r="Z42" s="131" t="s">
        <v>544</v>
      </c>
      <c r="AA42" s="131" t="s">
        <v>544</v>
      </c>
      <c r="AB42" s="131">
        <v>0</v>
      </c>
      <c r="AC42" s="131">
        <v>0</v>
      </c>
    </row>
    <row r="43" spans="1:29" x14ac:dyDescent="0.25">
      <c r="A43" s="132" t="s">
        <v>497</v>
      </c>
      <c r="B43" s="128" t="s">
        <v>498</v>
      </c>
      <c r="C43" s="131"/>
      <c r="D43" s="131"/>
      <c r="E43" s="131"/>
      <c r="F43" s="131"/>
      <c r="G43" s="131">
        <v>0</v>
      </c>
      <c r="H43" s="131" t="s">
        <v>544</v>
      </c>
      <c r="I43" s="140" t="s">
        <v>544</v>
      </c>
      <c r="J43" s="131">
        <v>0</v>
      </c>
      <c r="K43" s="140" t="s">
        <v>477</v>
      </c>
      <c r="L43" s="131" t="s">
        <v>544</v>
      </c>
      <c r="M43" s="140" t="s">
        <v>544</v>
      </c>
      <c r="N43" s="169">
        <v>0</v>
      </c>
      <c r="O43" s="140" t="s">
        <v>477</v>
      </c>
      <c r="P43" s="131" t="s">
        <v>544</v>
      </c>
      <c r="Q43" s="140" t="s">
        <v>544</v>
      </c>
      <c r="R43" s="131">
        <v>0</v>
      </c>
      <c r="S43" s="140" t="s">
        <v>477</v>
      </c>
      <c r="T43" s="131" t="s">
        <v>544</v>
      </c>
      <c r="U43" s="140" t="s">
        <v>544</v>
      </c>
      <c r="V43" s="131">
        <v>0</v>
      </c>
      <c r="W43" s="140" t="s">
        <v>477</v>
      </c>
      <c r="X43" s="131">
        <v>0</v>
      </c>
      <c r="Y43" s="140" t="s">
        <v>477</v>
      </c>
      <c r="Z43" s="131" t="s">
        <v>544</v>
      </c>
      <c r="AA43" s="131" t="s">
        <v>544</v>
      </c>
      <c r="AB43" s="131">
        <v>0</v>
      </c>
      <c r="AC43" s="131">
        <v>0</v>
      </c>
    </row>
    <row r="44" spans="1:29" x14ac:dyDescent="0.25">
      <c r="A44" s="132" t="s">
        <v>499</v>
      </c>
      <c r="B44" s="128" t="s">
        <v>500</v>
      </c>
      <c r="C44" s="131"/>
      <c r="D44" s="131"/>
      <c r="E44" s="131"/>
      <c r="F44" s="131"/>
      <c r="G44" s="131">
        <v>0</v>
      </c>
      <c r="H44" s="131" t="s">
        <v>544</v>
      </c>
      <c r="I44" s="140" t="s">
        <v>544</v>
      </c>
      <c r="J44" s="131">
        <v>0</v>
      </c>
      <c r="K44" s="140" t="s">
        <v>477</v>
      </c>
      <c r="L44" s="131" t="s">
        <v>544</v>
      </c>
      <c r="M44" s="140" t="s">
        <v>544</v>
      </c>
      <c r="N44" s="169">
        <v>0</v>
      </c>
      <c r="O44" s="140" t="s">
        <v>477</v>
      </c>
      <c r="P44" s="131" t="s">
        <v>544</v>
      </c>
      <c r="Q44" s="140" t="s">
        <v>544</v>
      </c>
      <c r="R44" s="131">
        <v>0</v>
      </c>
      <c r="S44" s="140" t="s">
        <v>477</v>
      </c>
      <c r="T44" s="131" t="s">
        <v>544</v>
      </c>
      <c r="U44" s="140" t="s">
        <v>544</v>
      </c>
      <c r="V44" s="131">
        <v>0</v>
      </c>
      <c r="W44" s="140" t="s">
        <v>477</v>
      </c>
      <c r="X44" s="131">
        <v>0</v>
      </c>
      <c r="Y44" s="140" t="s">
        <v>477</v>
      </c>
      <c r="Z44" s="131" t="s">
        <v>544</v>
      </c>
      <c r="AA44" s="131" t="s">
        <v>544</v>
      </c>
      <c r="AB44" s="131">
        <v>0</v>
      </c>
      <c r="AC44" s="131">
        <v>0</v>
      </c>
    </row>
    <row r="45" spans="1:29" x14ac:dyDescent="0.25">
      <c r="A45" s="132" t="s">
        <v>501</v>
      </c>
      <c r="B45" s="128" t="s">
        <v>502</v>
      </c>
      <c r="C45" s="131"/>
      <c r="D45" s="131"/>
      <c r="E45" s="131"/>
      <c r="F45" s="131"/>
      <c r="G45" s="131">
        <v>0</v>
      </c>
      <c r="H45" s="131" t="s">
        <v>544</v>
      </c>
      <c r="I45" s="140" t="s">
        <v>544</v>
      </c>
      <c r="J45" s="131">
        <v>0</v>
      </c>
      <c r="K45" s="140" t="s">
        <v>477</v>
      </c>
      <c r="L45" s="131" t="s">
        <v>544</v>
      </c>
      <c r="M45" s="140" t="s">
        <v>544</v>
      </c>
      <c r="N45" s="169">
        <v>0</v>
      </c>
      <c r="O45" s="140" t="s">
        <v>477</v>
      </c>
      <c r="P45" s="131" t="s">
        <v>544</v>
      </c>
      <c r="Q45" s="140" t="s">
        <v>544</v>
      </c>
      <c r="R45" s="131">
        <v>0</v>
      </c>
      <c r="S45" s="140" t="s">
        <v>477</v>
      </c>
      <c r="T45" s="131" t="s">
        <v>544</v>
      </c>
      <c r="U45" s="140" t="s">
        <v>544</v>
      </c>
      <c r="V45" s="131">
        <v>0</v>
      </c>
      <c r="W45" s="140" t="s">
        <v>477</v>
      </c>
      <c r="X45" s="131">
        <v>0</v>
      </c>
      <c r="Y45" s="140" t="s">
        <v>477</v>
      </c>
      <c r="Z45" s="131" t="s">
        <v>544</v>
      </c>
      <c r="AA45" s="131" t="s">
        <v>544</v>
      </c>
      <c r="AB45" s="131">
        <v>0</v>
      </c>
      <c r="AC45" s="131">
        <v>0</v>
      </c>
    </row>
    <row r="46" spans="1:29" x14ac:dyDescent="0.25">
      <c r="A46" s="132" t="s">
        <v>503</v>
      </c>
      <c r="B46" s="128" t="s">
        <v>504</v>
      </c>
      <c r="C46" s="131"/>
      <c r="D46" s="131"/>
      <c r="E46" s="131"/>
      <c r="F46" s="131"/>
      <c r="G46" s="131" t="s">
        <v>544</v>
      </c>
      <c r="H46" s="131" t="s">
        <v>544</v>
      </c>
      <c r="I46" s="140" t="s">
        <v>544</v>
      </c>
      <c r="J46" s="131"/>
      <c r="K46" s="140" t="s">
        <v>477</v>
      </c>
      <c r="L46" s="131" t="s">
        <v>544</v>
      </c>
      <c r="M46" s="140" t="s">
        <v>544</v>
      </c>
      <c r="N46" s="169"/>
      <c r="O46" s="140" t="s">
        <v>477</v>
      </c>
      <c r="P46" s="131" t="s">
        <v>544</v>
      </c>
      <c r="Q46" s="140" t="s">
        <v>544</v>
      </c>
      <c r="R46" s="131"/>
      <c r="S46" s="140" t="s">
        <v>477</v>
      </c>
      <c r="T46" s="131" t="s">
        <v>544</v>
      </c>
      <c r="U46" s="140" t="s">
        <v>544</v>
      </c>
      <c r="V46" s="131"/>
      <c r="W46" s="140" t="s">
        <v>477</v>
      </c>
      <c r="X46" s="131"/>
      <c r="Y46" s="140" t="s">
        <v>477</v>
      </c>
      <c r="Z46" s="131"/>
      <c r="AA46" s="131" t="s">
        <v>477</v>
      </c>
      <c r="AB46" s="131">
        <v>0</v>
      </c>
      <c r="AC46" s="131">
        <v>0</v>
      </c>
    </row>
    <row r="47" spans="1:29" x14ac:dyDescent="0.25">
      <c r="A47" s="129" t="s">
        <v>60</v>
      </c>
      <c r="B47" s="130" t="s">
        <v>159</v>
      </c>
      <c r="C47" s="131"/>
      <c r="D47" s="131"/>
      <c r="E47" s="131"/>
      <c r="F47" s="131"/>
      <c r="G47" s="131"/>
      <c r="H47" s="131"/>
      <c r="I47" s="131"/>
      <c r="J47" s="131"/>
      <c r="K47" s="131"/>
      <c r="L47" s="131"/>
      <c r="M47" s="131"/>
      <c r="N47" s="169"/>
      <c r="O47" s="131"/>
      <c r="P47" s="131"/>
      <c r="Q47" s="131"/>
      <c r="R47" s="131"/>
      <c r="S47" s="140"/>
      <c r="T47" s="131"/>
      <c r="U47" s="131"/>
      <c r="V47" s="131"/>
      <c r="W47" s="131"/>
      <c r="X47" s="131"/>
      <c r="Y47" s="131"/>
      <c r="Z47" s="131"/>
      <c r="AA47" s="131"/>
      <c r="AB47" s="131"/>
      <c r="AC47" s="131"/>
    </row>
    <row r="48" spans="1:29" x14ac:dyDescent="0.25">
      <c r="A48" s="132" t="s">
        <v>158</v>
      </c>
      <c r="B48" s="128" t="s">
        <v>491</v>
      </c>
      <c r="C48" s="131" t="s">
        <v>544</v>
      </c>
      <c r="D48" s="131">
        <v>0</v>
      </c>
      <c r="E48" s="131"/>
      <c r="F48" s="131"/>
      <c r="G48" s="131">
        <v>0</v>
      </c>
      <c r="H48" s="131" t="s">
        <v>544</v>
      </c>
      <c r="I48" s="131"/>
      <c r="J48" s="131">
        <v>0</v>
      </c>
      <c r="K48" s="131"/>
      <c r="L48" s="131" t="s">
        <v>544</v>
      </c>
      <c r="M48" s="131"/>
      <c r="N48" s="169">
        <v>0</v>
      </c>
      <c r="O48" s="131"/>
      <c r="P48" s="131" t="s">
        <v>544</v>
      </c>
      <c r="Q48" s="131"/>
      <c r="R48" s="131">
        <v>0</v>
      </c>
      <c r="S48" s="131"/>
      <c r="T48" s="131" t="s">
        <v>544</v>
      </c>
      <c r="U48" s="131"/>
      <c r="V48" s="131">
        <v>0</v>
      </c>
      <c r="W48" s="131"/>
      <c r="X48" s="131">
        <v>0</v>
      </c>
      <c r="Y48" s="131"/>
      <c r="Z48" s="131" t="s">
        <v>544</v>
      </c>
      <c r="AA48" s="131"/>
      <c r="AB48" s="131">
        <v>0</v>
      </c>
      <c r="AC48" s="131">
        <v>0</v>
      </c>
    </row>
    <row r="49" spans="1:29" ht="31.5" x14ac:dyDescent="0.25">
      <c r="A49" s="132" t="s">
        <v>157</v>
      </c>
      <c r="B49" s="134" t="s">
        <v>492</v>
      </c>
      <c r="C49" s="131" t="s">
        <v>544</v>
      </c>
      <c r="D49" s="131">
        <v>3.3049999999999997</v>
      </c>
      <c r="E49" s="131"/>
      <c r="F49" s="131"/>
      <c r="G49" s="131">
        <v>0</v>
      </c>
      <c r="H49" s="131" t="s">
        <v>544</v>
      </c>
      <c r="I49" s="131"/>
      <c r="J49" s="131">
        <v>0</v>
      </c>
      <c r="K49" s="131"/>
      <c r="L49" s="131" t="s">
        <v>544</v>
      </c>
      <c r="M49" s="131"/>
      <c r="N49" s="169">
        <v>3.3049999999999997</v>
      </c>
      <c r="O49" s="131"/>
      <c r="P49" s="131" t="s">
        <v>544</v>
      </c>
      <c r="Q49" s="131"/>
      <c r="R49" s="131">
        <v>0</v>
      </c>
      <c r="S49" s="131"/>
      <c r="T49" s="131" t="s">
        <v>544</v>
      </c>
      <c r="U49" s="131"/>
      <c r="V49" s="131">
        <v>0</v>
      </c>
      <c r="W49" s="131"/>
      <c r="X49" s="131">
        <v>0</v>
      </c>
      <c r="Y49" s="131"/>
      <c r="Z49" s="131" t="s">
        <v>544</v>
      </c>
      <c r="AA49" s="131"/>
      <c r="AB49" s="131">
        <v>0</v>
      </c>
      <c r="AC49" s="131">
        <v>3.3049999999999997</v>
      </c>
    </row>
    <row r="50" spans="1:29" x14ac:dyDescent="0.25">
      <c r="A50" s="132" t="s">
        <v>156</v>
      </c>
      <c r="B50" s="134" t="s">
        <v>155</v>
      </c>
      <c r="C50" s="131" t="s">
        <v>544</v>
      </c>
      <c r="D50" s="131">
        <v>0</v>
      </c>
      <c r="E50" s="131"/>
      <c r="F50" s="131"/>
      <c r="G50" s="131">
        <v>0</v>
      </c>
      <c r="H50" s="131" t="s">
        <v>544</v>
      </c>
      <c r="I50" s="131"/>
      <c r="J50" s="131">
        <v>0</v>
      </c>
      <c r="K50" s="131"/>
      <c r="L50" s="131" t="s">
        <v>544</v>
      </c>
      <c r="M50" s="131"/>
      <c r="N50" s="169">
        <v>0</v>
      </c>
      <c r="O50" s="131"/>
      <c r="P50" s="131" t="s">
        <v>544</v>
      </c>
      <c r="Q50" s="131"/>
      <c r="R50" s="131">
        <v>0</v>
      </c>
      <c r="S50" s="131"/>
      <c r="T50" s="131" t="s">
        <v>544</v>
      </c>
      <c r="U50" s="131"/>
      <c r="V50" s="131">
        <v>0</v>
      </c>
      <c r="W50" s="131"/>
      <c r="X50" s="131">
        <v>0</v>
      </c>
      <c r="Y50" s="131"/>
      <c r="Z50" s="131" t="s">
        <v>544</v>
      </c>
      <c r="AA50" s="131"/>
      <c r="AB50" s="131">
        <v>0</v>
      </c>
      <c r="AC50" s="131">
        <v>0</v>
      </c>
    </row>
    <row r="51" spans="1:29" ht="35.25" customHeight="1" x14ac:dyDescent="0.25">
      <c r="A51" s="132" t="s">
        <v>154</v>
      </c>
      <c r="B51" s="128" t="s">
        <v>153</v>
      </c>
      <c r="C51" s="131" t="s">
        <v>544</v>
      </c>
      <c r="D51" s="131">
        <v>11.119</v>
      </c>
      <c r="E51" s="131"/>
      <c r="F51" s="131"/>
      <c r="G51" s="131">
        <v>0</v>
      </c>
      <c r="H51" s="131" t="s">
        <v>544</v>
      </c>
      <c r="I51" s="131"/>
      <c r="J51" s="131">
        <v>0</v>
      </c>
      <c r="K51" s="131"/>
      <c r="L51" s="131" t="s">
        <v>544</v>
      </c>
      <c r="M51" s="131"/>
      <c r="N51" s="169">
        <v>11.119</v>
      </c>
      <c r="O51" s="131"/>
      <c r="P51" s="131" t="s">
        <v>544</v>
      </c>
      <c r="Q51" s="131"/>
      <c r="R51" s="131">
        <v>0</v>
      </c>
      <c r="S51" s="131"/>
      <c r="T51" s="131" t="s">
        <v>544</v>
      </c>
      <c r="U51" s="131"/>
      <c r="V51" s="131">
        <v>0</v>
      </c>
      <c r="W51" s="131"/>
      <c r="X51" s="131">
        <v>0</v>
      </c>
      <c r="Y51" s="131"/>
      <c r="Z51" s="131" t="s">
        <v>544</v>
      </c>
      <c r="AA51" s="131"/>
      <c r="AB51" s="131">
        <v>0</v>
      </c>
      <c r="AC51" s="131">
        <v>11.119</v>
      </c>
    </row>
    <row r="52" spans="1:29" ht="31.5" x14ac:dyDescent="0.25">
      <c r="A52" s="132" t="s">
        <v>152</v>
      </c>
      <c r="B52" s="128" t="s">
        <v>151</v>
      </c>
      <c r="C52" s="131" t="s">
        <v>544</v>
      </c>
      <c r="D52" s="131">
        <v>0</v>
      </c>
      <c r="E52" s="131"/>
      <c r="F52" s="131"/>
      <c r="G52" s="131">
        <v>0</v>
      </c>
      <c r="H52" s="131" t="s">
        <v>544</v>
      </c>
      <c r="I52" s="131"/>
      <c r="J52" s="131">
        <v>0</v>
      </c>
      <c r="K52" s="131"/>
      <c r="L52" s="131" t="s">
        <v>544</v>
      </c>
      <c r="M52" s="131"/>
      <c r="N52" s="169">
        <v>0</v>
      </c>
      <c r="O52" s="131"/>
      <c r="P52" s="131" t="s">
        <v>544</v>
      </c>
      <c r="Q52" s="131"/>
      <c r="R52" s="131">
        <v>0</v>
      </c>
      <c r="S52" s="131"/>
      <c r="T52" s="131" t="s">
        <v>544</v>
      </c>
      <c r="U52" s="131"/>
      <c r="V52" s="131">
        <v>0</v>
      </c>
      <c r="W52" s="131"/>
      <c r="X52" s="131">
        <v>0</v>
      </c>
      <c r="Y52" s="131"/>
      <c r="Z52" s="131" t="s">
        <v>544</v>
      </c>
      <c r="AA52" s="131"/>
      <c r="AB52" s="131">
        <v>0</v>
      </c>
      <c r="AC52" s="131">
        <v>0</v>
      </c>
    </row>
    <row r="53" spans="1:29" x14ac:dyDescent="0.25">
      <c r="A53" s="132" t="s">
        <v>150</v>
      </c>
      <c r="B53" s="128" t="s">
        <v>149</v>
      </c>
      <c r="C53" s="131" t="s">
        <v>544</v>
      </c>
      <c r="D53" s="131">
        <v>2.2210000000000001</v>
      </c>
      <c r="E53" s="131"/>
      <c r="F53" s="131"/>
      <c r="G53" s="131">
        <v>0</v>
      </c>
      <c r="H53" s="131" t="s">
        <v>544</v>
      </c>
      <c r="I53" s="131"/>
      <c r="J53" s="131">
        <v>0</v>
      </c>
      <c r="K53" s="131"/>
      <c r="L53" s="131" t="s">
        <v>544</v>
      </c>
      <c r="M53" s="131"/>
      <c r="N53" s="169">
        <v>2.2210000000000001</v>
      </c>
      <c r="O53" s="131"/>
      <c r="P53" s="131" t="s">
        <v>544</v>
      </c>
      <c r="Q53" s="131"/>
      <c r="R53" s="131">
        <v>0</v>
      </c>
      <c r="S53" s="131"/>
      <c r="T53" s="131" t="s">
        <v>544</v>
      </c>
      <c r="U53" s="131"/>
      <c r="V53" s="131">
        <v>0</v>
      </c>
      <c r="W53" s="131"/>
      <c r="X53" s="131">
        <v>0</v>
      </c>
      <c r="Y53" s="131"/>
      <c r="Z53" s="131" t="s">
        <v>544</v>
      </c>
      <c r="AA53" s="131"/>
      <c r="AB53" s="131">
        <v>0</v>
      </c>
      <c r="AC53" s="131">
        <v>2.2210000000000001</v>
      </c>
    </row>
    <row r="54" spans="1:29" x14ac:dyDescent="0.25">
      <c r="A54" s="132" t="s">
        <v>148</v>
      </c>
      <c r="B54" s="128" t="s">
        <v>494</v>
      </c>
      <c r="C54" s="131" t="s">
        <v>544</v>
      </c>
      <c r="D54" s="131">
        <v>0</v>
      </c>
      <c r="E54" s="131"/>
      <c r="F54" s="131"/>
      <c r="G54" s="131">
        <v>0</v>
      </c>
      <c r="H54" s="131" t="s">
        <v>544</v>
      </c>
      <c r="I54" s="131"/>
      <c r="J54" s="131">
        <v>0</v>
      </c>
      <c r="K54" s="131"/>
      <c r="L54" s="131" t="s">
        <v>544</v>
      </c>
      <c r="M54" s="131"/>
      <c r="N54" s="169">
        <v>0</v>
      </c>
      <c r="O54" s="131"/>
      <c r="P54" s="131" t="s">
        <v>544</v>
      </c>
      <c r="Q54" s="131"/>
      <c r="R54" s="131">
        <v>0</v>
      </c>
      <c r="S54" s="131"/>
      <c r="T54" s="131" t="s">
        <v>544</v>
      </c>
      <c r="U54" s="131"/>
      <c r="V54" s="131">
        <v>0</v>
      </c>
      <c r="W54" s="131"/>
      <c r="X54" s="131">
        <v>0</v>
      </c>
      <c r="Y54" s="131"/>
      <c r="Z54" s="131" t="s">
        <v>544</v>
      </c>
      <c r="AA54" s="131"/>
      <c r="AB54" s="131">
        <v>0</v>
      </c>
      <c r="AC54" s="131">
        <v>0</v>
      </c>
    </row>
    <row r="55" spans="1:29" x14ac:dyDescent="0.25">
      <c r="A55" s="132" t="s">
        <v>505</v>
      </c>
      <c r="B55" s="128" t="s">
        <v>495</v>
      </c>
      <c r="C55" s="131" t="s">
        <v>544</v>
      </c>
      <c r="D55" s="131">
        <v>0</v>
      </c>
      <c r="E55" s="131"/>
      <c r="F55" s="131"/>
      <c r="G55" s="131">
        <v>0</v>
      </c>
      <c r="H55" s="131" t="s">
        <v>544</v>
      </c>
      <c r="I55" s="131"/>
      <c r="J55" s="131">
        <v>0</v>
      </c>
      <c r="K55" s="131"/>
      <c r="L55" s="131" t="s">
        <v>544</v>
      </c>
      <c r="M55" s="131"/>
      <c r="N55" s="169">
        <v>0</v>
      </c>
      <c r="O55" s="131"/>
      <c r="P55" s="131" t="s">
        <v>544</v>
      </c>
      <c r="Q55" s="131"/>
      <c r="R55" s="131">
        <v>0</v>
      </c>
      <c r="S55" s="131"/>
      <c r="T55" s="131" t="s">
        <v>544</v>
      </c>
      <c r="U55" s="131"/>
      <c r="V55" s="131">
        <v>0</v>
      </c>
      <c r="W55" s="131"/>
      <c r="X55" s="131">
        <v>0</v>
      </c>
      <c r="Y55" s="131"/>
      <c r="Z55" s="131" t="s">
        <v>544</v>
      </c>
      <c r="AA55" s="131"/>
      <c r="AB55" s="131">
        <v>0</v>
      </c>
      <c r="AC55" s="131">
        <v>0</v>
      </c>
    </row>
    <row r="56" spans="1:29" x14ac:dyDescent="0.25">
      <c r="A56" s="132" t="s">
        <v>506</v>
      </c>
      <c r="B56" s="128" t="s">
        <v>496</v>
      </c>
      <c r="C56" s="131" t="s">
        <v>544</v>
      </c>
      <c r="D56" s="131">
        <v>0</v>
      </c>
      <c r="E56" s="131"/>
      <c r="F56" s="131"/>
      <c r="G56" s="131">
        <v>0</v>
      </c>
      <c r="H56" s="131" t="s">
        <v>544</v>
      </c>
      <c r="I56" s="131"/>
      <c r="J56" s="131">
        <v>0</v>
      </c>
      <c r="K56" s="131"/>
      <c r="L56" s="131" t="s">
        <v>544</v>
      </c>
      <c r="M56" s="131"/>
      <c r="N56" s="169">
        <v>0</v>
      </c>
      <c r="O56" s="131"/>
      <c r="P56" s="131" t="s">
        <v>544</v>
      </c>
      <c r="Q56" s="131"/>
      <c r="R56" s="131">
        <v>0</v>
      </c>
      <c r="S56" s="131"/>
      <c r="T56" s="131" t="s">
        <v>544</v>
      </c>
      <c r="U56" s="131"/>
      <c r="V56" s="131">
        <v>0</v>
      </c>
      <c r="W56" s="131"/>
      <c r="X56" s="131">
        <v>0</v>
      </c>
      <c r="Y56" s="131"/>
      <c r="Z56" s="131" t="s">
        <v>544</v>
      </c>
      <c r="AA56" s="131"/>
      <c r="AB56" s="131">
        <v>0</v>
      </c>
      <c r="AC56" s="131">
        <v>0</v>
      </c>
    </row>
    <row r="57" spans="1:29" x14ac:dyDescent="0.25">
      <c r="A57" s="132" t="s">
        <v>507</v>
      </c>
      <c r="B57" s="128" t="s">
        <v>498</v>
      </c>
      <c r="C57" s="131" t="s">
        <v>544</v>
      </c>
      <c r="D57" s="131">
        <v>0</v>
      </c>
      <c r="E57" s="131"/>
      <c r="F57" s="131"/>
      <c r="G57" s="131">
        <v>0</v>
      </c>
      <c r="H57" s="131" t="s">
        <v>544</v>
      </c>
      <c r="I57" s="131"/>
      <c r="J57" s="131">
        <v>0</v>
      </c>
      <c r="K57" s="131"/>
      <c r="L57" s="131" t="s">
        <v>544</v>
      </c>
      <c r="M57" s="131"/>
      <c r="N57" s="169">
        <v>0</v>
      </c>
      <c r="O57" s="131"/>
      <c r="P57" s="131" t="s">
        <v>544</v>
      </c>
      <c r="Q57" s="131"/>
      <c r="R57" s="131">
        <v>0</v>
      </c>
      <c r="S57" s="131"/>
      <c r="T57" s="131" t="s">
        <v>544</v>
      </c>
      <c r="U57" s="131"/>
      <c r="V57" s="131">
        <v>0</v>
      </c>
      <c r="W57" s="131"/>
      <c r="X57" s="131">
        <v>0</v>
      </c>
      <c r="Y57" s="131"/>
      <c r="Z57" s="131" t="s">
        <v>544</v>
      </c>
      <c r="AA57" s="131"/>
      <c r="AB57" s="131">
        <v>0</v>
      </c>
      <c r="AC57" s="131">
        <v>0</v>
      </c>
    </row>
    <row r="58" spans="1:29" ht="36.75" customHeight="1" x14ac:dyDescent="0.25">
      <c r="A58" s="132" t="s">
        <v>508</v>
      </c>
      <c r="B58" s="128" t="s">
        <v>500</v>
      </c>
      <c r="C58" s="131" t="s">
        <v>544</v>
      </c>
      <c r="D58" s="131">
        <v>2</v>
      </c>
      <c r="E58" s="131"/>
      <c r="F58" s="131"/>
      <c r="G58" s="131">
        <v>0</v>
      </c>
      <c r="H58" s="131" t="s">
        <v>544</v>
      </c>
      <c r="I58" s="131"/>
      <c r="J58" s="131">
        <v>0</v>
      </c>
      <c r="K58" s="131"/>
      <c r="L58" s="131" t="s">
        <v>544</v>
      </c>
      <c r="M58" s="131"/>
      <c r="N58" s="169">
        <v>2</v>
      </c>
      <c r="O58" s="131"/>
      <c r="P58" s="131" t="s">
        <v>544</v>
      </c>
      <c r="Q58" s="131"/>
      <c r="R58" s="131">
        <v>0</v>
      </c>
      <c r="S58" s="131"/>
      <c r="T58" s="131" t="s">
        <v>544</v>
      </c>
      <c r="U58" s="131"/>
      <c r="V58" s="131">
        <v>0</v>
      </c>
      <c r="W58" s="131"/>
      <c r="X58" s="131">
        <v>0</v>
      </c>
      <c r="Y58" s="131"/>
      <c r="Z58" s="131" t="s">
        <v>544</v>
      </c>
      <c r="AA58" s="131"/>
      <c r="AB58" s="131">
        <v>0</v>
      </c>
      <c r="AC58" s="131">
        <v>2</v>
      </c>
    </row>
    <row r="59" spans="1:29" x14ac:dyDescent="0.25">
      <c r="A59" s="132" t="s">
        <v>509</v>
      </c>
      <c r="B59" s="128" t="s">
        <v>502</v>
      </c>
      <c r="C59" s="131" t="s">
        <v>544</v>
      </c>
      <c r="D59" s="131">
        <v>0</v>
      </c>
      <c r="E59" s="131"/>
      <c r="F59" s="131"/>
      <c r="G59" s="131">
        <v>0</v>
      </c>
      <c r="H59" s="131" t="s">
        <v>544</v>
      </c>
      <c r="I59" s="131"/>
      <c r="J59" s="131">
        <v>0</v>
      </c>
      <c r="K59" s="131"/>
      <c r="L59" s="131" t="s">
        <v>544</v>
      </c>
      <c r="M59" s="131"/>
      <c r="N59" s="169">
        <v>0</v>
      </c>
      <c r="O59" s="131"/>
      <c r="P59" s="131" t="s">
        <v>544</v>
      </c>
      <c r="Q59" s="131"/>
      <c r="R59" s="131">
        <v>0</v>
      </c>
      <c r="S59" s="131"/>
      <c r="T59" s="131" t="s">
        <v>544</v>
      </c>
      <c r="U59" s="131"/>
      <c r="V59" s="131">
        <v>0</v>
      </c>
      <c r="W59" s="131"/>
      <c r="X59" s="131">
        <v>0</v>
      </c>
      <c r="Y59" s="131"/>
      <c r="Z59" s="131" t="s">
        <v>544</v>
      </c>
      <c r="AA59" s="131"/>
      <c r="AB59" s="131">
        <v>0</v>
      </c>
      <c r="AC59" s="131">
        <v>0</v>
      </c>
    </row>
    <row r="60" spans="1:29" x14ac:dyDescent="0.25">
      <c r="A60" s="132" t="s">
        <v>510</v>
      </c>
      <c r="B60" s="128" t="s">
        <v>504</v>
      </c>
      <c r="C60" s="131" t="s">
        <v>544</v>
      </c>
      <c r="D60" s="131" t="s">
        <v>544</v>
      </c>
      <c r="E60" s="131"/>
      <c r="F60" s="131"/>
      <c r="G60" s="131" t="s">
        <v>544</v>
      </c>
      <c r="H60" s="131" t="s">
        <v>544</v>
      </c>
      <c r="I60" s="131"/>
      <c r="J60" s="131"/>
      <c r="K60" s="131"/>
      <c r="L60" s="131" t="s">
        <v>544</v>
      </c>
      <c r="M60" s="131"/>
      <c r="N60" s="169"/>
      <c r="O60" s="131"/>
      <c r="P60" s="131" t="s">
        <v>544</v>
      </c>
      <c r="Q60" s="131"/>
      <c r="R60" s="131"/>
      <c r="S60" s="131"/>
      <c r="T60" s="131" t="s">
        <v>544</v>
      </c>
      <c r="U60" s="131"/>
      <c r="V60" s="131"/>
      <c r="W60" s="131"/>
      <c r="X60" s="131"/>
      <c r="Y60" s="131"/>
      <c r="Z60" s="131"/>
      <c r="AA60" s="131"/>
      <c r="AB60" s="131">
        <v>0</v>
      </c>
      <c r="AC60" s="131">
        <v>0</v>
      </c>
    </row>
    <row r="61" spans="1:29" ht="31.5" x14ac:dyDescent="0.25">
      <c r="A61" s="129" t="s">
        <v>58</v>
      </c>
      <c r="B61" s="130" t="s">
        <v>147</v>
      </c>
      <c r="C61" s="131"/>
      <c r="D61" s="131"/>
      <c r="E61" s="131"/>
      <c r="F61" s="131"/>
      <c r="G61" s="131"/>
      <c r="H61" s="131"/>
      <c r="I61" s="131"/>
      <c r="J61" s="131"/>
      <c r="K61" s="131"/>
      <c r="L61" s="131"/>
      <c r="M61" s="131"/>
      <c r="N61" s="169"/>
      <c r="O61" s="131"/>
      <c r="P61" s="131"/>
      <c r="Q61" s="131"/>
      <c r="R61" s="131"/>
      <c r="S61" s="131"/>
      <c r="T61" s="131"/>
      <c r="U61" s="131"/>
      <c r="V61" s="131"/>
      <c r="W61" s="131"/>
      <c r="X61" s="131"/>
      <c r="Y61" s="131"/>
      <c r="Z61" s="131"/>
      <c r="AA61" s="131"/>
      <c r="AB61" s="131"/>
      <c r="AC61" s="131"/>
    </row>
    <row r="62" spans="1:29" x14ac:dyDescent="0.25">
      <c r="A62" s="132" t="s">
        <v>146</v>
      </c>
      <c r="B62" s="128" t="s">
        <v>145</v>
      </c>
      <c r="C62" s="131" t="s">
        <v>544</v>
      </c>
      <c r="D62" s="131">
        <v>22.103999999999999</v>
      </c>
      <c r="E62" s="131"/>
      <c r="F62" s="131"/>
      <c r="G62" s="131">
        <v>0</v>
      </c>
      <c r="H62" s="131" t="s">
        <v>544</v>
      </c>
      <c r="I62" s="131"/>
      <c r="J62" s="131">
        <v>0</v>
      </c>
      <c r="K62" s="131"/>
      <c r="L62" s="131" t="s">
        <v>544</v>
      </c>
      <c r="M62" s="131"/>
      <c r="N62" s="169">
        <v>22.103999999999999</v>
      </c>
      <c r="O62" s="131"/>
      <c r="P62" s="131" t="s">
        <v>544</v>
      </c>
      <c r="Q62" s="131"/>
      <c r="R62" s="131">
        <v>0</v>
      </c>
      <c r="S62" s="131"/>
      <c r="T62" s="131" t="s">
        <v>544</v>
      </c>
      <c r="U62" s="131"/>
      <c r="V62" s="131">
        <v>0</v>
      </c>
      <c r="W62" s="131"/>
      <c r="X62" s="131">
        <v>0</v>
      </c>
      <c r="Y62" s="131"/>
      <c r="Z62" s="131" t="s">
        <v>544</v>
      </c>
      <c r="AA62" s="131"/>
      <c r="AB62" s="131">
        <v>0</v>
      </c>
      <c r="AC62" s="131">
        <v>22.103999999999999</v>
      </c>
    </row>
    <row r="63" spans="1:29" x14ac:dyDescent="0.25">
      <c r="A63" s="132" t="s">
        <v>144</v>
      </c>
      <c r="B63" s="134" t="s">
        <v>138</v>
      </c>
      <c r="C63" s="131" t="s">
        <v>544</v>
      </c>
      <c r="D63" s="131">
        <v>0</v>
      </c>
      <c r="E63" s="131"/>
      <c r="F63" s="131"/>
      <c r="G63" s="131">
        <v>0</v>
      </c>
      <c r="H63" s="131" t="s">
        <v>544</v>
      </c>
      <c r="I63" s="131"/>
      <c r="J63" s="131">
        <v>0</v>
      </c>
      <c r="K63" s="131"/>
      <c r="L63" s="131" t="s">
        <v>544</v>
      </c>
      <c r="M63" s="131"/>
      <c r="N63" s="169">
        <v>0</v>
      </c>
      <c r="O63" s="131"/>
      <c r="P63" s="131" t="s">
        <v>544</v>
      </c>
      <c r="Q63" s="131"/>
      <c r="R63" s="131">
        <v>0</v>
      </c>
      <c r="S63" s="131"/>
      <c r="T63" s="131" t="s">
        <v>544</v>
      </c>
      <c r="U63" s="131"/>
      <c r="V63" s="131">
        <v>0</v>
      </c>
      <c r="W63" s="131"/>
      <c r="X63" s="131">
        <v>0</v>
      </c>
      <c r="Y63" s="131"/>
      <c r="Z63" s="131" t="s">
        <v>544</v>
      </c>
      <c r="AA63" s="131"/>
      <c r="AB63" s="131">
        <v>0</v>
      </c>
      <c r="AC63" s="131">
        <v>0</v>
      </c>
    </row>
    <row r="64" spans="1:29" x14ac:dyDescent="0.25">
      <c r="A64" s="132" t="s">
        <v>143</v>
      </c>
      <c r="B64" s="128" t="s">
        <v>137</v>
      </c>
      <c r="C64" s="131" t="s">
        <v>544</v>
      </c>
      <c r="D64" s="131">
        <v>3.3049999999999997</v>
      </c>
      <c r="E64" s="131"/>
      <c r="F64" s="131"/>
      <c r="G64" s="131">
        <v>0</v>
      </c>
      <c r="H64" s="131" t="s">
        <v>544</v>
      </c>
      <c r="I64" s="131"/>
      <c r="J64" s="131">
        <v>0</v>
      </c>
      <c r="K64" s="131"/>
      <c r="L64" s="131" t="s">
        <v>544</v>
      </c>
      <c r="M64" s="131"/>
      <c r="N64" s="169">
        <v>3.3049999999999997</v>
      </c>
      <c r="O64" s="131"/>
      <c r="P64" s="131" t="s">
        <v>544</v>
      </c>
      <c r="Q64" s="131"/>
      <c r="R64" s="131">
        <v>0</v>
      </c>
      <c r="S64" s="131"/>
      <c r="T64" s="131" t="s">
        <v>544</v>
      </c>
      <c r="U64" s="131"/>
      <c r="V64" s="131">
        <v>0</v>
      </c>
      <c r="W64" s="131"/>
      <c r="X64" s="131">
        <v>0</v>
      </c>
      <c r="Y64" s="131"/>
      <c r="Z64" s="131" t="s">
        <v>544</v>
      </c>
      <c r="AA64" s="131"/>
      <c r="AB64" s="131">
        <v>0</v>
      </c>
      <c r="AC64" s="131">
        <v>3.3049999999999997</v>
      </c>
    </row>
    <row r="65" spans="1:29" x14ac:dyDescent="0.25">
      <c r="A65" s="132" t="s">
        <v>142</v>
      </c>
      <c r="B65" s="134" t="s">
        <v>136</v>
      </c>
      <c r="C65" s="131" t="s">
        <v>544</v>
      </c>
      <c r="D65" s="131">
        <v>0</v>
      </c>
      <c r="E65" s="131"/>
      <c r="F65" s="131"/>
      <c r="G65" s="131">
        <v>0</v>
      </c>
      <c r="H65" s="131" t="s">
        <v>544</v>
      </c>
      <c r="I65" s="131"/>
      <c r="J65" s="131">
        <v>0</v>
      </c>
      <c r="K65" s="131"/>
      <c r="L65" s="131" t="s">
        <v>544</v>
      </c>
      <c r="M65" s="131"/>
      <c r="N65" s="169">
        <v>0</v>
      </c>
      <c r="O65" s="131"/>
      <c r="P65" s="131" t="s">
        <v>544</v>
      </c>
      <c r="Q65" s="131"/>
      <c r="R65" s="131">
        <v>0</v>
      </c>
      <c r="S65" s="131"/>
      <c r="T65" s="131" t="s">
        <v>544</v>
      </c>
      <c r="U65" s="131"/>
      <c r="V65" s="131">
        <v>0</v>
      </c>
      <c r="W65" s="131"/>
      <c r="X65" s="131">
        <v>0</v>
      </c>
      <c r="Y65" s="131"/>
      <c r="Z65" s="131" t="s">
        <v>544</v>
      </c>
      <c r="AA65" s="131"/>
      <c r="AB65" s="131">
        <v>0</v>
      </c>
      <c r="AC65" s="131">
        <v>0</v>
      </c>
    </row>
    <row r="66" spans="1:29" ht="54" customHeight="1" x14ac:dyDescent="0.25">
      <c r="A66" s="132" t="s">
        <v>141</v>
      </c>
      <c r="B66" s="134" t="s">
        <v>135</v>
      </c>
      <c r="C66" s="131" t="s">
        <v>544</v>
      </c>
      <c r="D66" s="131">
        <v>13.34</v>
      </c>
      <c r="E66" s="131"/>
      <c r="F66" s="131"/>
      <c r="G66" s="131">
        <v>0</v>
      </c>
      <c r="H66" s="131" t="s">
        <v>544</v>
      </c>
      <c r="I66" s="131"/>
      <c r="J66" s="131">
        <v>0</v>
      </c>
      <c r="K66" s="131"/>
      <c r="L66" s="131" t="s">
        <v>544</v>
      </c>
      <c r="M66" s="131"/>
      <c r="N66" s="169">
        <v>13.34</v>
      </c>
      <c r="O66" s="131"/>
      <c r="P66" s="131" t="s">
        <v>544</v>
      </c>
      <c r="Q66" s="131"/>
      <c r="R66" s="131">
        <v>0</v>
      </c>
      <c r="S66" s="131"/>
      <c r="T66" s="131" t="s">
        <v>544</v>
      </c>
      <c r="U66" s="131"/>
      <c r="V66" s="131">
        <v>0</v>
      </c>
      <c r="W66" s="131"/>
      <c r="X66" s="131">
        <v>0</v>
      </c>
      <c r="Y66" s="131"/>
      <c r="Z66" s="131" t="s">
        <v>544</v>
      </c>
      <c r="AA66" s="131"/>
      <c r="AB66" s="131">
        <v>0</v>
      </c>
      <c r="AC66" s="131">
        <v>13.34</v>
      </c>
    </row>
    <row r="67" spans="1:29" x14ac:dyDescent="0.25">
      <c r="A67" s="132" t="s">
        <v>140</v>
      </c>
      <c r="B67" s="128" t="s">
        <v>494</v>
      </c>
      <c r="C67" s="131" t="s">
        <v>544</v>
      </c>
      <c r="D67" s="131">
        <v>0</v>
      </c>
      <c r="E67" s="131"/>
      <c r="F67" s="131"/>
      <c r="G67" s="131">
        <v>0</v>
      </c>
      <c r="H67" s="131" t="s">
        <v>544</v>
      </c>
      <c r="I67" s="131"/>
      <c r="J67" s="131">
        <v>0</v>
      </c>
      <c r="K67" s="131"/>
      <c r="L67" s="131" t="s">
        <v>544</v>
      </c>
      <c r="M67" s="131"/>
      <c r="N67" s="169">
        <v>0</v>
      </c>
      <c r="O67" s="131"/>
      <c r="P67" s="131" t="s">
        <v>544</v>
      </c>
      <c r="Q67" s="131"/>
      <c r="R67" s="131">
        <v>0</v>
      </c>
      <c r="S67" s="131"/>
      <c r="T67" s="131" t="s">
        <v>544</v>
      </c>
      <c r="U67" s="131"/>
      <c r="V67" s="131">
        <v>0</v>
      </c>
      <c r="W67" s="131"/>
      <c r="X67" s="131">
        <v>0</v>
      </c>
      <c r="Y67" s="131"/>
      <c r="Z67" s="131" t="s">
        <v>544</v>
      </c>
      <c r="AA67" s="131"/>
      <c r="AB67" s="131">
        <v>0</v>
      </c>
      <c r="AC67" s="131">
        <v>0</v>
      </c>
    </row>
    <row r="68" spans="1:29" ht="50.25" customHeight="1" x14ac:dyDescent="0.25">
      <c r="A68" s="132" t="s">
        <v>511</v>
      </c>
      <c r="B68" s="128" t="s">
        <v>495</v>
      </c>
      <c r="C68" s="131" t="s">
        <v>544</v>
      </c>
      <c r="D68" s="131">
        <v>0</v>
      </c>
      <c r="E68" s="131"/>
      <c r="F68" s="131"/>
      <c r="G68" s="131">
        <v>0</v>
      </c>
      <c r="H68" s="131" t="s">
        <v>544</v>
      </c>
      <c r="I68" s="131"/>
      <c r="J68" s="131">
        <v>0</v>
      </c>
      <c r="K68" s="131"/>
      <c r="L68" s="131" t="s">
        <v>544</v>
      </c>
      <c r="M68" s="131"/>
      <c r="N68" s="169">
        <v>0</v>
      </c>
      <c r="O68" s="131"/>
      <c r="P68" s="131" t="s">
        <v>544</v>
      </c>
      <c r="Q68" s="131"/>
      <c r="R68" s="131">
        <v>0</v>
      </c>
      <c r="S68" s="131"/>
      <c r="T68" s="131" t="s">
        <v>544</v>
      </c>
      <c r="U68" s="131"/>
      <c r="V68" s="131">
        <v>0</v>
      </c>
      <c r="W68" s="131"/>
      <c r="X68" s="131">
        <v>0</v>
      </c>
      <c r="Y68" s="131"/>
      <c r="Z68" s="131" t="s">
        <v>544</v>
      </c>
      <c r="AA68" s="131"/>
      <c r="AB68" s="131">
        <v>0</v>
      </c>
      <c r="AC68" s="131">
        <v>0</v>
      </c>
    </row>
    <row r="69" spans="1:29" x14ac:dyDescent="0.25">
      <c r="A69" s="132" t="s">
        <v>512</v>
      </c>
      <c r="B69" s="128" t="s">
        <v>496</v>
      </c>
      <c r="C69" s="131" t="s">
        <v>544</v>
      </c>
      <c r="D69" s="131">
        <v>0</v>
      </c>
      <c r="E69" s="131"/>
      <c r="F69" s="131"/>
      <c r="G69" s="131">
        <v>0</v>
      </c>
      <c r="H69" s="131" t="s">
        <v>544</v>
      </c>
      <c r="I69" s="131"/>
      <c r="J69" s="131">
        <v>0</v>
      </c>
      <c r="K69" s="131"/>
      <c r="L69" s="131" t="s">
        <v>544</v>
      </c>
      <c r="M69" s="131"/>
      <c r="N69" s="169">
        <v>0</v>
      </c>
      <c r="O69" s="131"/>
      <c r="P69" s="131" t="s">
        <v>544</v>
      </c>
      <c r="Q69" s="131"/>
      <c r="R69" s="131">
        <v>0</v>
      </c>
      <c r="S69" s="131"/>
      <c r="T69" s="131" t="s">
        <v>544</v>
      </c>
      <c r="U69" s="131"/>
      <c r="V69" s="131">
        <v>0</v>
      </c>
      <c r="W69" s="131"/>
      <c r="X69" s="131">
        <v>0</v>
      </c>
      <c r="Y69" s="131"/>
      <c r="Z69" s="131" t="s">
        <v>544</v>
      </c>
      <c r="AA69" s="131"/>
      <c r="AB69" s="131">
        <v>0</v>
      </c>
      <c r="AC69" s="131">
        <v>0</v>
      </c>
    </row>
    <row r="70" spans="1:29" ht="36.75" customHeight="1" x14ac:dyDescent="0.25">
      <c r="A70" s="132" t="s">
        <v>513</v>
      </c>
      <c r="B70" s="128" t="s">
        <v>498</v>
      </c>
      <c r="C70" s="131" t="s">
        <v>544</v>
      </c>
      <c r="D70" s="131">
        <v>0</v>
      </c>
      <c r="E70" s="131"/>
      <c r="F70" s="131"/>
      <c r="G70" s="131">
        <v>0</v>
      </c>
      <c r="H70" s="131" t="s">
        <v>544</v>
      </c>
      <c r="I70" s="131"/>
      <c r="J70" s="131">
        <v>0</v>
      </c>
      <c r="K70" s="131"/>
      <c r="L70" s="131" t="s">
        <v>544</v>
      </c>
      <c r="M70" s="131"/>
      <c r="N70" s="169">
        <v>0</v>
      </c>
      <c r="O70" s="131"/>
      <c r="P70" s="131" t="s">
        <v>544</v>
      </c>
      <c r="Q70" s="131"/>
      <c r="R70" s="131">
        <v>0</v>
      </c>
      <c r="S70" s="131"/>
      <c r="T70" s="131" t="s">
        <v>544</v>
      </c>
      <c r="U70" s="131"/>
      <c r="V70" s="131">
        <v>0</v>
      </c>
      <c r="W70" s="131"/>
      <c r="X70" s="131">
        <v>0</v>
      </c>
      <c r="Y70" s="131"/>
      <c r="Z70" s="131" t="s">
        <v>544</v>
      </c>
      <c r="AA70" s="131"/>
      <c r="AB70" s="131">
        <v>0</v>
      </c>
      <c r="AC70" s="131">
        <v>0</v>
      </c>
    </row>
    <row r="71" spans="1:29" x14ac:dyDescent="0.25">
      <c r="A71" s="132" t="s">
        <v>514</v>
      </c>
      <c r="B71" s="128" t="s">
        <v>500</v>
      </c>
      <c r="C71" s="131" t="s">
        <v>544</v>
      </c>
      <c r="D71" s="131">
        <v>2</v>
      </c>
      <c r="E71" s="131"/>
      <c r="F71" s="131"/>
      <c r="G71" s="131">
        <v>0</v>
      </c>
      <c r="H71" s="131" t="s">
        <v>544</v>
      </c>
      <c r="I71" s="131"/>
      <c r="J71" s="131">
        <v>0</v>
      </c>
      <c r="K71" s="131"/>
      <c r="L71" s="131" t="s">
        <v>544</v>
      </c>
      <c r="M71" s="131"/>
      <c r="N71" s="169">
        <v>2</v>
      </c>
      <c r="O71" s="131"/>
      <c r="P71" s="131" t="s">
        <v>544</v>
      </c>
      <c r="Q71" s="131"/>
      <c r="R71" s="131">
        <v>0</v>
      </c>
      <c r="S71" s="131"/>
      <c r="T71" s="131" t="s">
        <v>544</v>
      </c>
      <c r="U71" s="131"/>
      <c r="V71" s="131">
        <v>0</v>
      </c>
      <c r="W71" s="131"/>
      <c r="X71" s="131">
        <v>0</v>
      </c>
      <c r="Y71" s="131"/>
      <c r="Z71" s="131" t="s">
        <v>544</v>
      </c>
      <c r="AA71" s="131"/>
      <c r="AB71" s="131">
        <v>0</v>
      </c>
      <c r="AC71" s="131">
        <v>2</v>
      </c>
    </row>
    <row r="72" spans="1:29" ht="51" customHeight="1" x14ac:dyDescent="0.25">
      <c r="A72" s="132" t="s">
        <v>515</v>
      </c>
      <c r="B72" s="128" t="s">
        <v>502</v>
      </c>
      <c r="C72" s="131" t="s">
        <v>544</v>
      </c>
      <c r="D72" s="131">
        <v>0</v>
      </c>
      <c r="E72" s="131"/>
      <c r="F72" s="131"/>
      <c r="G72" s="131">
        <v>0</v>
      </c>
      <c r="H72" s="131" t="s">
        <v>544</v>
      </c>
      <c r="I72" s="131"/>
      <c r="J72" s="131">
        <v>0</v>
      </c>
      <c r="K72" s="131"/>
      <c r="L72" s="131" t="s">
        <v>544</v>
      </c>
      <c r="M72" s="131"/>
      <c r="N72" s="169">
        <v>0</v>
      </c>
      <c r="O72" s="131"/>
      <c r="P72" s="131" t="s">
        <v>544</v>
      </c>
      <c r="Q72" s="131"/>
      <c r="R72" s="131">
        <v>0</v>
      </c>
      <c r="S72" s="131"/>
      <c r="T72" s="131" t="s">
        <v>544</v>
      </c>
      <c r="U72" s="131"/>
      <c r="V72" s="131">
        <v>0</v>
      </c>
      <c r="W72" s="131"/>
      <c r="X72" s="131">
        <v>0</v>
      </c>
      <c r="Y72" s="131"/>
      <c r="Z72" s="131" t="s">
        <v>544</v>
      </c>
      <c r="AA72" s="131"/>
      <c r="AB72" s="131">
        <v>0</v>
      </c>
      <c r="AC72" s="131">
        <v>0</v>
      </c>
    </row>
    <row r="73" spans="1:29" ht="32.25" customHeight="1" x14ac:dyDescent="0.25">
      <c r="A73" s="132" t="s">
        <v>516</v>
      </c>
      <c r="B73" s="128" t="s">
        <v>504</v>
      </c>
      <c r="C73" s="131" t="s">
        <v>544</v>
      </c>
      <c r="D73" s="131">
        <v>0</v>
      </c>
      <c r="E73" s="131"/>
      <c r="F73" s="131"/>
      <c r="G73" s="131" t="s">
        <v>544</v>
      </c>
      <c r="H73" s="131" t="s">
        <v>544</v>
      </c>
      <c r="I73" s="131"/>
      <c r="J73" s="131" t="s">
        <v>544</v>
      </c>
      <c r="K73" s="131"/>
      <c r="L73" s="131" t="s">
        <v>544</v>
      </c>
      <c r="M73" s="131"/>
      <c r="N73" s="169" t="s">
        <v>544</v>
      </c>
      <c r="O73" s="131"/>
      <c r="P73" s="131" t="s">
        <v>544</v>
      </c>
      <c r="Q73" s="131"/>
      <c r="R73" s="131" t="s">
        <v>544</v>
      </c>
      <c r="S73" s="131"/>
      <c r="T73" s="131" t="s">
        <v>544</v>
      </c>
      <c r="U73" s="131"/>
      <c r="V73" s="131" t="s">
        <v>544</v>
      </c>
      <c r="W73" s="131"/>
      <c r="X73" s="131"/>
      <c r="Y73" s="131"/>
      <c r="Z73" s="131"/>
      <c r="AA73" s="131"/>
      <c r="AB73" s="131">
        <v>0</v>
      </c>
      <c r="AC73" s="131">
        <v>0</v>
      </c>
    </row>
    <row r="74" spans="1:29" ht="51.75" customHeight="1" x14ac:dyDescent="0.25">
      <c r="A74" s="129" t="s">
        <v>57</v>
      </c>
      <c r="B74" s="135" t="s">
        <v>233</v>
      </c>
      <c r="C74" s="131" t="s">
        <v>544</v>
      </c>
      <c r="D74" s="131"/>
      <c r="E74" s="131"/>
      <c r="F74" s="131"/>
      <c r="G74" s="131">
        <v>0</v>
      </c>
      <c r="H74" s="131" t="s">
        <v>544</v>
      </c>
      <c r="I74" s="131"/>
      <c r="J74" s="131">
        <v>0</v>
      </c>
      <c r="K74" s="131"/>
      <c r="L74" s="131" t="s">
        <v>544</v>
      </c>
      <c r="M74" s="131"/>
      <c r="N74" s="169">
        <v>0</v>
      </c>
      <c r="O74" s="131"/>
      <c r="P74" s="131" t="s">
        <v>544</v>
      </c>
      <c r="Q74" s="131"/>
      <c r="R74" s="131">
        <v>0</v>
      </c>
      <c r="S74" s="131"/>
      <c r="T74" s="131" t="s">
        <v>544</v>
      </c>
      <c r="U74" s="131"/>
      <c r="V74" s="131">
        <v>0</v>
      </c>
      <c r="W74" s="131"/>
      <c r="X74" s="131">
        <v>0</v>
      </c>
      <c r="Y74" s="131"/>
      <c r="Z74" s="131" t="s">
        <v>544</v>
      </c>
      <c r="AA74" s="131"/>
      <c r="AB74" s="131">
        <v>0</v>
      </c>
      <c r="AC74" s="131">
        <v>0</v>
      </c>
    </row>
    <row r="75" spans="1:29" ht="21.75" customHeight="1" x14ac:dyDescent="0.25">
      <c r="A75" s="129" t="s">
        <v>55</v>
      </c>
      <c r="B75" s="130" t="s">
        <v>139</v>
      </c>
      <c r="C75" s="131"/>
      <c r="D75" s="131"/>
      <c r="E75" s="131"/>
      <c r="F75" s="131"/>
      <c r="G75" s="131"/>
      <c r="H75" s="131"/>
      <c r="I75" s="131"/>
      <c r="J75" s="131"/>
      <c r="K75" s="131"/>
      <c r="L75" s="131"/>
      <c r="M75" s="131"/>
      <c r="N75" s="169"/>
      <c r="O75" s="131"/>
      <c r="P75" s="131"/>
      <c r="Q75" s="131"/>
      <c r="R75" s="131"/>
      <c r="S75" s="131"/>
      <c r="T75" s="131"/>
      <c r="U75" s="131"/>
      <c r="V75" s="131"/>
      <c r="W75" s="131"/>
      <c r="X75" s="131"/>
      <c r="Y75" s="131"/>
      <c r="Z75" s="131"/>
      <c r="AA75" s="131"/>
      <c r="AB75" s="131"/>
      <c r="AC75" s="131"/>
    </row>
    <row r="76" spans="1:29" ht="60" customHeight="1" x14ac:dyDescent="0.25">
      <c r="A76" s="132" t="s">
        <v>228</v>
      </c>
      <c r="B76" s="128" t="s">
        <v>491</v>
      </c>
      <c r="C76" s="136" t="s">
        <v>544</v>
      </c>
      <c r="D76" s="137">
        <v>0</v>
      </c>
      <c r="E76" s="138"/>
      <c r="F76" s="138"/>
      <c r="G76" s="131">
        <v>0</v>
      </c>
      <c r="H76" s="131" t="s">
        <v>544</v>
      </c>
      <c r="I76" s="138"/>
      <c r="J76" s="131">
        <v>0</v>
      </c>
      <c r="K76" s="137"/>
      <c r="L76" s="131" t="s">
        <v>544</v>
      </c>
      <c r="M76" s="137"/>
      <c r="N76" s="169">
        <v>0</v>
      </c>
      <c r="O76" s="137"/>
      <c r="P76" s="131" t="s">
        <v>544</v>
      </c>
      <c r="Q76" s="137"/>
      <c r="R76" s="131">
        <v>0</v>
      </c>
      <c r="S76" s="137"/>
      <c r="T76" s="131" t="s">
        <v>544</v>
      </c>
      <c r="U76" s="137"/>
      <c r="V76" s="131">
        <v>0</v>
      </c>
      <c r="W76" s="137"/>
      <c r="X76" s="131">
        <v>0</v>
      </c>
      <c r="Y76" s="137"/>
      <c r="Z76" s="131" t="s">
        <v>544</v>
      </c>
      <c r="AA76" s="131"/>
      <c r="AB76" s="131">
        <v>0</v>
      </c>
      <c r="AC76" s="131">
        <v>0</v>
      </c>
    </row>
    <row r="77" spans="1:29" ht="47.25" customHeight="1" x14ac:dyDescent="0.25">
      <c r="A77" s="132" t="s">
        <v>229</v>
      </c>
      <c r="B77" s="134" t="s">
        <v>492</v>
      </c>
      <c r="C77" s="131" t="s">
        <v>544</v>
      </c>
      <c r="D77" s="131">
        <v>0</v>
      </c>
      <c r="E77" s="131"/>
      <c r="F77" s="131"/>
      <c r="G77" s="131">
        <v>0</v>
      </c>
      <c r="H77" s="131" t="s">
        <v>544</v>
      </c>
      <c r="I77" s="131"/>
      <c r="J77" s="131">
        <v>0</v>
      </c>
      <c r="K77" s="131"/>
      <c r="L77" s="131" t="s">
        <v>544</v>
      </c>
      <c r="M77" s="131"/>
      <c r="N77" s="169">
        <v>0</v>
      </c>
      <c r="O77" s="131"/>
      <c r="P77" s="131" t="s">
        <v>544</v>
      </c>
      <c r="Q77" s="131"/>
      <c r="R77" s="131">
        <v>0</v>
      </c>
      <c r="S77" s="131"/>
      <c r="T77" s="131" t="s">
        <v>544</v>
      </c>
      <c r="U77" s="131"/>
      <c r="V77" s="131">
        <v>0</v>
      </c>
      <c r="W77" s="131"/>
      <c r="X77" s="131">
        <v>0</v>
      </c>
      <c r="Y77" s="131"/>
      <c r="Z77" s="131" t="s">
        <v>544</v>
      </c>
      <c r="AA77" s="131"/>
      <c r="AB77" s="131">
        <v>0</v>
      </c>
      <c r="AC77" s="131">
        <v>0</v>
      </c>
    </row>
    <row r="78" spans="1:29" x14ac:dyDescent="0.25">
      <c r="A78" s="132" t="s">
        <v>230</v>
      </c>
      <c r="B78" s="134" t="s">
        <v>155</v>
      </c>
      <c r="C78" s="131" t="s">
        <v>544</v>
      </c>
      <c r="D78" s="131">
        <v>0</v>
      </c>
      <c r="E78" s="131"/>
      <c r="F78" s="131"/>
      <c r="G78" s="131">
        <v>0</v>
      </c>
      <c r="H78" s="131" t="s">
        <v>544</v>
      </c>
      <c r="I78" s="131"/>
      <c r="J78" s="131">
        <v>0</v>
      </c>
      <c r="K78" s="131"/>
      <c r="L78" s="131" t="s">
        <v>544</v>
      </c>
      <c r="M78" s="131"/>
      <c r="N78" s="169">
        <v>0</v>
      </c>
      <c r="O78" s="131"/>
      <c r="P78" s="131" t="s">
        <v>544</v>
      </c>
      <c r="Q78" s="131"/>
      <c r="R78" s="131">
        <v>0</v>
      </c>
      <c r="S78" s="131"/>
      <c r="T78" s="131" t="s">
        <v>544</v>
      </c>
      <c r="U78" s="131"/>
      <c r="V78" s="131">
        <v>0</v>
      </c>
      <c r="W78" s="131"/>
      <c r="X78" s="131">
        <v>0</v>
      </c>
      <c r="Y78" s="131"/>
      <c r="Z78" s="131" t="s">
        <v>544</v>
      </c>
      <c r="AA78" s="131"/>
      <c r="AB78" s="131">
        <v>0</v>
      </c>
      <c r="AC78" s="131">
        <v>0</v>
      </c>
    </row>
    <row r="79" spans="1:29" x14ac:dyDescent="0.25">
      <c r="A79" s="132" t="s">
        <v>231</v>
      </c>
      <c r="B79" s="128" t="s">
        <v>517</v>
      </c>
      <c r="C79" s="131" t="s">
        <v>544</v>
      </c>
      <c r="D79" s="131">
        <v>0</v>
      </c>
      <c r="E79" s="131"/>
      <c r="F79" s="131"/>
      <c r="G79" s="131">
        <v>0</v>
      </c>
      <c r="H79" s="131" t="s">
        <v>544</v>
      </c>
      <c r="I79" s="131"/>
      <c r="J79" s="131">
        <v>0</v>
      </c>
      <c r="K79" s="131"/>
      <c r="L79" s="131" t="s">
        <v>544</v>
      </c>
      <c r="M79" s="131"/>
      <c r="N79" s="169">
        <v>0</v>
      </c>
      <c r="O79" s="131"/>
      <c r="P79" s="131" t="s">
        <v>544</v>
      </c>
      <c r="Q79" s="131"/>
      <c r="R79" s="131">
        <v>0</v>
      </c>
      <c r="S79" s="131"/>
      <c r="T79" s="131" t="s">
        <v>544</v>
      </c>
      <c r="U79" s="131"/>
      <c r="V79" s="131">
        <v>0</v>
      </c>
      <c r="W79" s="131"/>
      <c r="X79" s="131">
        <v>0</v>
      </c>
      <c r="Y79" s="131"/>
      <c r="Z79" s="131" t="s">
        <v>544</v>
      </c>
      <c r="AA79" s="131"/>
      <c r="AB79" s="131">
        <v>0</v>
      </c>
      <c r="AC79" s="131">
        <v>0</v>
      </c>
    </row>
    <row r="80" spans="1:29" x14ac:dyDescent="0.25">
      <c r="A80" s="132" t="s">
        <v>232</v>
      </c>
      <c r="B80" s="128" t="s">
        <v>494</v>
      </c>
      <c r="C80" s="136" t="s">
        <v>544</v>
      </c>
      <c r="D80" s="137">
        <v>0</v>
      </c>
      <c r="E80" s="138"/>
      <c r="F80" s="138"/>
      <c r="G80" s="131">
        <v>0</v>
      </c>
      <c r="H80" s="131" t="s">
        <v>544</v>
      </c>
      <c r="I80" s="138"/>
      <c r="J80" s="131">
        <v>0</v>
      </c>
      <c r="K80" s="137"/>
      <c r="L80" s="131" t="s">
        <v>544</v>
      </c>
      <c r="M80" s="137"/>
      <c r="N80" s="169">
        <v>0</v>
      </c>
      <c r="O80" s="137"/>
      <c r="P80" s="131" t="s">
        <v>544</v>
      </c>
      <c r="Q80" s="137"/>
      <c r="R80" s="131">
        <v>0</v>
      </c>
      <c r="S80" s="137"/>
      <c r="T80" s="131" t="s">
        <v>544</v>
      </c>
      <c r="U80" s="137"/>
      <c r="V80" s="131">
        <v>0</v>
      </c>
      <c r="W80" s="137"/>
      <c r="X80" s="131">
        <v>0</v>
      </c>
      <c r="Y80" s="137"/>
      <c r="Z80" s="131" t="s">
        <v>544</v>
      </c>
      <c r="AA80" s="131"/>
      <c r="AB80" s="131">
        <v>0</v>
      </c>
      <c r="AC80" s="131">
        <v>0</v>
      </c>
    </row>
    <row r="81" spans="1:29" x14ac:dyDescent="0.25">
      <c r="A81" s="132" t="s">
        <v>518</v>
      </c>
      <c r="B81" s="128" t="s">
        <v>495</v>
      </c>
      <c r="C81" s="136" t="s">
        <v>544</v>
      </c>
      <c r="D81" s="137">
        <v>0</v>
      </c>
      <c r="E81" s="138"/>
      <c r="F81" s="138"/>
      <c r="G81" s="131">
        <v>0</v>
      </c>
      <c r="H81" s="131" t="s">
        <v>544</v>
      </c>
      <c r="I81" s="138"/>
      <c r="J81" s="131">
        <v>0</v>
      </c>
      <c r="K81" s="137"/>
      <c r="L81" s="131" t="s">
        <v>544</v>
      </c>
      <c r="M81" s="137"/>
      <c r="N81" s="169">
        <v>0</v>
      </c>
      <c r="O81" s="137"/>
      <c r="P81" s="131" t="s">
        <v>544</v>
      </c>
      <c r="Q81" s="137"/>
      <c r="R81" s="131">
        <v>0</v>
      </c>
      <c r="S81" s="137"/>
      <c r="T81" s="131" t="s">
        <v>544</v>
      </c>
      <c r="U81" s="137"/>
      <c r="V81" s="131">
        <v>0</v>
      </c>
      <c r="W81" s="137"/>
      <c r="X81" s="131">
        <v>0</v>
      </c>
      <c r="Y81" s="137"/>
      <c r="Z81" s="131" t="s">
        <v>544</v>
      </c>
      <c r="AA81" s="131"/>
      <c r="AB81" s="131">
        <v>0</v>
      </c>
      <c r="AC81" s="131">
        <v>0</v>
      </c>
    </row>
    <row r="82" spans="1:29" x14ac:dyDescent="0.25">
      <c r="A82" s="132" t="s">
        <v>519</v>
      </c>
      <c r="B82" s="128" t="s">
        <v>496</v>
      </c>
      <c r="C82" s="136" t="s">
        <v>544</v>
      </c>
      <c r="D82" s="137">
        <v>0</v>
      </c>
      <c r="E82" s="138"/>
      <c r="F82" s="138"/>
      <c r="G82" s="131">
        <v>0</v>
      </c>
      <c r="H82" s="131" t="s">
        <v>544</v>
      </c>
      <c r="I82" s="138"/>
      <c r="J82" s="131">
        <v>0</v>
      </c>
      <c r="K82" s="137"/>
      <c r="L82" s="131" t="s">
        <v>544</v>
      </c>
      <c r="M82" s="137"/>
      <c r="N82" s="169">
        <v>0</v>
      </c>
      <c r="O82" s="137"/>
      <c r="P82" s="131" t="s">
        <v>544</v>
      </c>
      <c r="Q82" s="137"/>
      <c r="R82" s="131">
        <v>0</v>
      </c>
      <c r="S82" s="137"/>
      <c r="T82" s="131" t="s">
        <v>544</v>
      </c>
      <c r="U82" s="137"/>
      <c r="V82" s="131">
        <v>0</v>
      </c>
      <c r="W82" s="137"/>
      <c r="X82" s="131">
        <v>0</v>
      </c>
      <c r="Y82" s="137"/>
      <c r="Z82" s="131" t="s">
        <v>544</v>
      </c>
      <c r="AA82" s="131"/>
      <c r="AB82" s="131">
        <v>0</v>
      </c>
      <c r="AC82" s="131">
        <v>0</v>
      </c>
    </row>
    <row r="83" spans="1:29" x14ac:dyDescent="0.25">
      <c r="A83" s="132" t="s">
        <v>520</v>
      </c>
      <c r="B83" s="128" t="s">
        <v>498</v>
      </c>
      <c r="C83" s="136" t="s">
        <v>544</v>
      </c>
      <c r="D83" s="137">
        <v>0</v>
      </c>
      <c r="E83" s="138"/>
      <c r="F83" s="138"/>
      <c r="G83" s="131">
        <v>0</v>
      </c>
      <c r="H83" s="131" t="s">
        <v>544</v>
      </c>
      <c r="I83" s="138"/>
      <c r="J83" s="131">
        <v>0</v>
      </c>
      <c r="K83" s="137"/>
      <c r="L83" s="131" t="s">
        <v>544</v>
      </c>
      <c r="M83" s="137"/>
      <c r="N83" s="169">
        <v>0</v>
      </c>
      <c r="O83" s="137"/>
      <c r="P83" s="131" t="s">
        <v>544</v>
      </c>
      <c r="Q83" s="137"/>
      <c r="R83" s="131">
        <v>0</v>
      </c>
      <c r="S83" s="137"/>
      <c r="T83" s="131" t="s">
        <v>544</v>
      </c>
      <c r="U83" s="137"/>
      <c r="V83" s="131">
        <v>0</v>
      </c>
      <c r="W83" s="137"/>
      <c r="X83" s="131">
        <v>0</v>
      </c>
      <c r="Y83" s="137"/>
      <c r="Z83" s="131" t="s">
        <v>544</v>
      </c>
      <c r="AA83" s="131"/>
      <c r="AB83" s="131">
        <v>0</v>
      </c>
      <c r="AC83" s="131">
        <v>0</v>
      </c>
    </row>
    <row r="84" spans="1:29" x14ac:dyDescent="0.25">
      <c r="A84" s="132" t="s">
        <v>521</v>
      </c>
      <c r="B84" s="128" t="s">
        <v>500</v>
      </c>
      <c r="C84" s="136" t="s">
        <v>544</v>
      </c>
      <c r="D84" s="137">
        <v>0</v>
      </c>
      <c r="E84" s="138"/>
      <c r="F84" s="138"/>
      <c r="G84" s="131">
        <v>0</v>
      </c>
      <c r="H84" s="131" t="s">
        <v>544</v>
      </c>
      <c r="I84" s="138"/>
      <c r="J84" s="131">
        <v>0</v>
      </c>
      <c r="K84" s="137"/>
      <c r="L84" s="131" t="s">
        <v>544</v>
      </c>
      <c r="M84" s="137"/>
      <c r="N84" s="169">
        <v>0</v>
      </c>
      <c r="O84" s="137"/>
      <c r="P84" s="131" t="s">
        <v>544</v>
      </c>
      <c r="Q84" s="137"/>
      <c r="R84" s="131">
        <v>0</v>
      </c>
      <c r="S84" s="137"/>
      <c r="T84" s="131" t="s">
        <v>544</v>
      </c>
      <c r="U84" s="137"/>
      <c r="V84" s="131">
        <v>0</v>
      </c>
      <c r="W84" s="137"/>
      <c r="X84" s="131">
        <v>0</v>
      </c>
      <c r="Y84" s="137"/>
      <c r="Z84" s="131" t="s">
        <v>544</v>
      </c>
      <c r="AA84" s="131"/>
      <c r="AB84" s="131">
        <v>0</v>
      </c>
      <c r="AC84" s="131">
        <v>0</v>
      </c>
    </row>
    <row r="85" spans="1:29" x14ac:dyDescent="0.25">
      <c r="A85" s="132" t="s">
        <v>522</v>
      </c>
      <c r="B85" s="128" t="s">
        <v>502</v>
      </c>
      <c r="C85" s="136" t="s">
        <v>544</v>
      </c>
      <c r="D85" s="137">
        <v>0</v>
      </c>
      <c r="E85" s="138"/>
      <c r="F85" s="138"/>
      <c r="G85" s="131">
        <v>0</v>
      </c>
      <c r="H85" s="131" t="s">
        <v>544</v>
      </c>
      <c r="I85" s="138"/>
      <c r="J85" s="131">
        <v>0</v>
      </c>
      <c r="K85" s="137"/>
      <c r="L85" s="131" t="s">
        <v>544</v>
      </c>
      <c r="M85" s="137"/>
      <c r="N85" s="169">
        <v>0</v>
      </c>
      <c r="O85" s="137"/>
      <c r="P85" s="131" t="s">
        <v>544</v>
      </c>
      <c r="Q85" s="137"/>
      <c r="R85" s="131">
        <v>0</v>
      </c>
      <c r="S85" s="137"/>
      <c r="T85" s="131" t="s">
        <v>544</v>
      </c>
      <c r="U85" s="137"/>
      <c r="V85" s="131">
        <v>0</v>
      </c>
      <c r="W85" s="137"/>
      <c r="X85" s="131">
        <v>0</v>
      </c>
      <c r="Y85" s="137"/>
      <c r="Z85" s="131" t="s">
        <v>544</v>
      </c>
      <c r="AA85" s="131"/>
      <c r="AB85" s="131">
        <v>0</v>
      </c>
      <c r="AC85" s="131">
        <v>0</v>
      </c>
    </row>
    <row r="86" spans="1:29" x14ac:dyDescent="0.25">
      <c r="A86" s="132" t="s">
        <v>523</v>
      </c>
      <c r="B86" s="128" t="s">
        <v>504</v>
      </c>
      <c r="C86" s="139" t="s">
        <v>544</v>
      </c>
      <c r="D86" s="137">
        <v>0</v>
      </c>
      <c r="E86" s="138"/>
      <c r="F86" s="138"/>
      <c r="G86" s="131">
        <v>0</v>
      </c>
      <c r="H86" s="131" t="s">
        <v>544</v>
      </c>
      <c r="I86" s="138"/>
      <c r="J86" s="131">
        <v>0</v>
      </c>
      <c r="K86" s="137"/>
      <c r="L86" s="131" t="s">
        <v>544</v>
      </c>
      <c r="M86" s="137"/>
      <c r="N86" s="169">
        <v>0</v>
      </c>
      <c r="O86" s="137"/>
      <c r="P86" s="131" t="s">
        <v>544</v>
      </c>
      <c r="Q86" s="137"/>
      <c r="R86" s="131">
        <v>0</v>
      </c>
      <c r="S86" s="137"/>
      <c r="T86" s="131" t="s">
        <v>544</v>
      </c>
      <c r="U86" s="137"/>
      <c r="V86" s="131">
        <v>0</v>
      </c>
      <c r="W86" s="137"/>
      <c r="X86" s="131">
        <v>0</v>
      </c>
      <c r="Y86" s="137"/>
      <c r="Z86" s="131" t="s">
        <v>544</v>
      </c>
      <c r="AA86" s="131"/>
      <c r="AB86" s="131">
        <v>0</v>
      </c>
      <c r="AC86" s="131">
        <v>0</v>
      </c>
    </row>
  </sheetData>
  <mergeCells count="31">
    <mergeCell ref="A12:Q12"/>
    <mergeCell ref="A4:Q4"/>
    <mergeCell ref="A6:Q6"/>
    <mergeCell ref="A8:Q8"/>
    <mergeCell ref="A9:Q9"/>
    <mergeCell ref="A11:Q11"/>
    <mergeCell ref="A14:Q14"/>
    <mergeCell ref="A15:Q15"/>
    <mergeCell ref="A16:Q16"/>
    <mergeCell ref="A18:Q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55" zoomScaleSheetLayoutView="55" workbookViewId="0">
      <selection activeCell="A16" sqref="A16:AV16"/>
    </sheetView>
  </sheetViews>
  <sheetFormatPr defaultColWidth="9.140625"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2" t="s">
        <v>68</v>
      </c>
    </row>
    <row r="2" spans="1:48" ht="18.75" x14ac:dyDescent="0.3">
      <c r="AV2" s="13" t="s">
        <v>9</v>
      </c>
    </row>
    <row r="3" spans="1:48" ht="18.75" x14ac:dyDescent="0.3">
      <c r="AV3" s="13" t="s">
        <v>67</v>
      </c>
    </row>
    <row r="4" spans="1:48" ht="18.75" x14ac:dyDescent="0.3">
      <c r="AV4" s="13"/>
    </row>
    <row r="5" spans="1:48" ht="18.75" customHeight="1" x14ac:dyDescent="0.25">
      <c r="A5" s="259" t="str">
        <f>'1. паспорт местоположение'!A5:C5</f>
        <v>Год раскрытия информации: 2026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3"/>
    </row>
    <row r="7" spans="1:48" ht="18.75" x14ac:dyDescent="0.25">
      <c r="A7" s="263" t="s">
        <v>8</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x14ac:dyDescent="0.25">
      <c r="A9" s="356" t="str">
        <f>'1. паспорт местоположение'!A9:C9</f>
        <v>АО "Россети Тюмень"</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356"/>
      <c r="AB9" s="356"/>
      <c r="AC9" s="356"/>
      <c r="AD9" s="356"/>
      <c r="AE9" s="356"/>
      <c r="AF9" s="356"/>
      <c r="AG9" s="356"/>
      <c r="AH9" s="356"/>
      <c r="AI9" s="356"/>
      <c r="AJ9" s="356"/>
      <c r="AK9" s="356"/>
      <c r="AL9" s="356"/>
      <c r="AM9" s="356"/>
      <c r="AN9" s="356"/>
      <c r="AO9" s="356"/>
      <c r="AP9" s="356"/>
      <c r="AQ9" s="356"/>
      <c r="AR9" s="356"/>
      <c r="AS9" s="356"/>
      <c r="AT9" s="356"/>
      <c r="AU9" s="356"/>
      <c r="AV9" s="356"/>
    </row>
    <row r="10" spans="1:48" x14ac:dyDescent="0.25">
      <c r="A10" s="357" t="s">
        <v>7</v>
      </c>
      <c r="B10" s="357"/>
      <c r="C10" s="357"/>
      <c r="D10" s="357"/>
      <c r="E10" s="357"/>
      <c r="F10" s="357"/>
      <c r="G10" s="357"/>
      <c r="H10" s="357"/>
      <c r="I10" s="357"/>
      <c r="J10" s="357"/>
      <c r="K10" s="357"/>
      <c r="L10" s="357"/>
      <c r="M10" s="357"/>
      <c r="N10" s="357"/>
      <c r="O10" s="357"/>
      <c r="P10" s="357"/>
      <c r="Q10" s="357"/>
      <c r="R10" s="357"/>
      <c r="S10" s="357"/>
      <c r="T10" s="357"/>
      <c r="U10" s="357"/>
      <c r="V10" s="357"/>
      <c r="W10" s="357"/>
      <c r="X10" s="357"/>
      <c r="Y10" s="357"/>
      <c r="Z10" s="357"/>
      <c r="AA10" s="357"/>
      <c r="AB10" s="357"/>
      <c r="AC10" s="357"/>
      <c r="AD10" s="357"/>
      <c r="AE10" s="357"/>
      <c r="AF10" s="357"/>
      <c r="AG10" s="357"/>
      <c r="AH10" s="357"/>
      <c r="AI10" s="357"/>
      <c r="AJ10" s="357"/>
      <c r="AK10" s="357"/>
      <c r="AL10" s="357"/>
      <c r="AM10" s="357"/>
      <c r="AN10" s="357"/>
      <c r="AO10" s="357"/>
      <c r="AP10" s="357"/>
      <c r="AQ10" s="357"/>
      <c r="AR10" s="357"/>
      <c r="AS10" s="357"/>
      <c r="AT10" s="357"/>
      <c r="AU10" s="357"/>
      <c r="AV10" s="357"/>
    </row>
    <row r="11" spans="1:48" x14ac:dyDescent="0.25">
      <c r="A11" s="358"/>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358"/>
      <c r="AB11" s="358"/>
      <c r="AC11" s="358"/>
      <c r="AD11" s="358"/>
      <c r="AE11" s="358"/>
      <c r="AF11" s="358"/>
      <c r="AG11" s="358"/>
      <c r="AH11" s="358"/>
      <c r="AI11" s="358"/>
      <c r="AJ11" s="358"/>
      <c r="AK11" s="358"/>
      <c r="AL11" s="358"/>
      <c r="AM11" s="358"/>
      <c r="AN11" s="358"/>
      <c r="AO11" s="358"/>
      <c r="AP11" s="358"/>
      <c r="AQ11" s="358"/>
      <c r="AR11" s="358"/>
      <c r="AS11" s="358"/>
      <c r="AT11" s="358"/>
      <c r="AU11" s="358"/>
      <c r="AV11" s="358"/>
    </row>
    <row r="12" spans="1:48" x14ac:dyDescent="0.25">
      <c r="A12" s="356" t="str">
        <f>'1. паспорт местоположение'!A12:C12</f>
        <v>Q_PO1100.0016</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356"/>
      <c r="AB12" s="356"/>
      <c r="AC12" s="356"/>
      <c r="AD12" s="356"/>
      <c r="AE12" s="356"/>
      <c r="AF12" s="356"/>
      <c r="AG12" s="356"/>
      <c r="AH12" s="356"/>
      <c r="AI12" s="356"/>
      <c r="AJ12" s="356"/>
      <c r="AK12" s="356"/>
      <c r="AL12" s="356"/>
      <c r="AM12" s="356"/>
      <c r="AN12" s="356"/>
      <c r="AO12" s="356"/>
      <c r="AP12" s="356"/>
      <c r="AQ12" s="356"/>
      <c r="AR12" s="356"/>
      <c r="AS12" s="356"/>
      <c r="AT12" s="356"/>
      <c r="AU12" s="356"/>
      <c r="AV12" s="356"/>
    </row>
    <row r="13" spans="1:48" x14ac:dyDescent="0.25">
      <c r="A13" s="357" t="s">
        <v>6</v>
      </c>
      <c r="B13" s="357"/>
      <c r="C13" s="357"/>
      <c r="D13" s="357"/>
      <c r="E13" s="357"/>
      <c r="F13" s="357"/>
      <c r="G13" s="357"/>
      <c r="H13" s="357"/>
      <c r="I13" s="357"/>
      <c r="J13" s="357"/>
      <c r="K13" s="357"/>
      <c r="L13" s="357"/>
      <c r="M13" s="357"/>
      <c r="N13" s="357"/>
      <c r="O13" s="357"/>
      <c r="P13" s="357"/>
      <c r="Q13" s="357"/>
      <c r="R13" s="357"/>
      <c r="S13" s="357"/>
      <c r="T13" s="357"/>
      <c r="U13" s="357"/>
      <c r="V13" s="357"/>
      <c r="W13" s="357"/>
      <c r="X13" s="357"/>
      <c r="Y13" s="357"/>
      <c r="Z13" s="357"/>
      <c r="AA13" s="357"/>
      <c r="AB13" s="357"/>
      <c r="AC13" s="357"/>
      <c r="AD13" s="357"/>
      <c r="AE13" s="357"/>
      <c r="AF13" s="357"/>
      <c r="AG13" s="357"/>
      <c r="AH13" s="357"/>
      <c r="AI13" s="357"/>
      <c r="AJ13" s="357"/>
      <c r="AK13" s="357"/>
      <c r="AL13" s="357"/>
      <c r="AM13" s="357"/>
      <c r="AN13" s="357"/>
      <c r="AO13" s="357"/>
      <c r="AP13" s="357"/>
      <c r="AQ13" s="357"/>
      <c r="AR13" s="357"/>
      <c r="AS13" s="357"/>
      <c r="AT13" s="357"/>
      <c r="AU13" s="357"/>
      <c r="AV13" s="357"/>
    </row>
    <row r="14" spans="1:48" x14ac:dyDescent="0.25">
      <c r="A14" s="357"/>
      <c r="B14" s="357"/>
      <c r="C14" s="357"/>
      <c r="D14" s="357"/>
      <c r="E14" s="357"/>
      <c r="F14" s="357"/>
      <c r="G14" s="357"/>
      <c r="H14" s="357"/>
      <c r="I14" s="357"/>
      <c r="J14" s="357"/>
      <c r="K14" s="357"/>
      <c r="L14" s="357"/>
      <c r="M14" s="357"/>
      <c r="N14" s="357"/>
      <c r="O14" s="357"/>
      <c r="P14" s="357"/>
      <c r="Q14" s="357"/>
      <c r="R14" s="357"/>
      <c r="S14" s="357"/>
      <c r="T14" s="357"/>
      <c r="U14" s="357"/>
      <c r="V14" s="357"/>
      <c r="W14" s="357"/>
      <c r="X14" s="357"/>
      <c r="Y14" s="357"/>
      <c r="Z14" s="357"/>
      <c r="AA14" s="357"/>
      <c r="AB14" s="357"/>
      <c r="AC14" s="357"/>
      <c r="AD14" s="357"/>
      <c r="AE14" s="357"/>
      <c r="AF14" s="357"/>
      <c r="AG14" s="357"/>
      <c r="AH14" s="357"/>
      <c r="AI14" s="357"/>
      <c r="AJ14" s="357"/>
      <c r="AK14" s="357"/>
      <c r="AL14" s="357"/>
      <c r="AM14" s="357"/>
      <c r="AN14" s="357"/>
      <c r="AO14" s="357"/>
      <c r="AP14" s="357"/>
      <c r="AQ14" s="357"/>
      <c r="AR14" s="357"/>
      <c r="AS14" s="357"/>
      <c r="AT14" s="357"/>
      <c r="AU14" s="357"/>
      <c r="AV14" s="357"/>
    </row>
    <row r="15" spans="1:48" ht="36.75" customHeight="1" x14ac:dyDescent="0.25">
      <c r="A15" s="265" t="str">
        <f>'1. паспорт местоположение'!A15:C15</f>
        <v>Приобретение электросетевого имущества, принадлежащего ООО «Элек» (ВЛ 10/6 кВ общей протяжённостью 0,24 км, ВЛ 0,4 кВ общей протяжённостью 10,879 км, КЛ 10/6 кВ общей протяжённостью 0,445 км, КЛ 0,4 кВ общей протяжённостью 1,776 км, однотрансформаторные подстанции в кол-ве 4 шт., общей мощностью 1,305 МВА, двухтрансформаторные подстанции в кол-ве 1 шт., общей мощностью 2,0 МВА, КРУН - 2 шт.)</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60" t="s">
        <v>5</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x14ac:dyDescent="0.25">
      <c r="A21" s="345" t="s">
        <v>441</v>
      </c>
      <c r="B21" s="345"/>
      <c r="C21" s="345"/>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345"/>
      <c r="AB21" s="345"/>
      <c r="AC21" s="345"/>
      <c r="AD21" s="345"/>
      <c r="AE21" s="345"/>
      <c r="AF21" s="345"/>
      <c r="AG21" s="345"/>
      <c r="AH21" s="345"/>
      <c r="AI21" s="345"/>
      <c r="AJ21" s="345"/>
      <c r="AK21" s="345"/>
      <c r="AL21" s="345"/>
      <c r="AM21" s="345"/>
      <c r="AN21" s="345"/>
      <c r="AO21" s="345"/>
      <c r="AP21" s="345"/>
      <c r="AQ21" s="345"/>
      <c r="AR21" s="345"/>
      <c r="AS21" s="345"/>
      <c r="AT21" s="345"/>
      <c r="AU21" s="345"/>
      <c r="AV21" s="345"/>
    </row>
    <row r="22" spans="1:48" ht="58.5" customHeight="1" x14ac:dyDescent="0.25">
      <c r="A22" s="336" t="s">
        <v>51</v>
      </c>
      <c r="B22" s="347" t="s">
        <v>23</v>
      </c>
      <c r="C22" s="336" t="s">
        <v>50</v>
      </c>
      <c r="D22" s="336" t="s">
        <v>49</v>
      </c>
      <c r="E22" s="350" t="s">
        <v>452</v>
      </c>
      <c r="F22" s="351"/>
      <c r="G22" s="351"/>
      <c r="H22" s="351"/>
      <c r="I22" s="351"/>
      <c r="J22" s="351"/>
      <c r="K22" s="351"/>
      <c r="L22" s="352"/>
      <c r="M22" s="336" t="s">
        <v>48</v>
      </c>
      <c r="N22" s="336" t="s">
        <v>47</v>
      </c>
      <c r="O22" s="336" t="s">
        <v>46</v>
      </c>
      <c r="P22" s="331" t="s">
        <v>241</v>
      </c>
      <c r="Q22" s="331" t="s">
        <v>45</v>
      </c>
      <c r="R22" s="331" t="s">
        <v>44</v>
      </c>
      <c r="S22" s="331" t="s">
        <v>43</v>
      </c>
      <c r="T22" s="331"/>
      <c r="U22" s="353" t="s">
        <v>42</v>
      </c>
      <c r="V22" s="353" t="s">
        <v>41</v>
      </c>
      <c r="W22" s="331" t="s">
        <v>40</v>
      </c>
      <c r="X22" s="331" t="s">
        <v>39</v>
      </c>
      <c r="Y22" s="331" t="s">
        <v>38</v>
      </c>
      <c r="Z22" s="338" t="s">
        <v>37</v>
      </c>
      <c r="AA22" s="331" t="s">
        <v>36</v>
      </c>
      <c r="AB22" s="331" t="s">
        <v>35</v>
      </c>
      <c r="AC22" s="331" t="s">
        <v>34</v>
      </c>
      <c r="AD22" s="331" t="s">
        <v>33</v>
      </c>
      <c r="AE22" s="331" t="s">
        <v>32</v>
      </c>
      <c r="AF22" s="331" t="s">
        <v>31</v>
      </c>
      <c r="AG22" s="331"/>
      <c r="AH22" s="331"/>
      <c r="AI22" s="331"/>
      <c r="AJ22" s="331"/>
      <c r="AK22" s="331"/>
      <c r="AL22" s="331" t="s">
        <v>30</v>
      </c>
      <c r="AM22" s="331"/>
      <c r="AN22" s="331"/>
      <c r="AO22" s="331"/>
      <c r="AP22" s="331" t="s">
        <v>29</v>
      </c>
      <c r="AQ22" s="331"/>
      <c r="AR22" s="331" t="s">
        <v>28</v>
      </c>
      <c r="AS22" s="331" t="s">
        <v>27</v>
      </c>
      <c r="AT22" s="331" t="s">
        <v>26</v>
      </c>
      <c r="AU22" s="331" t="s">
        <v>25</v>
      </c>
      <c r="AV22" s="339" t="s">
        <v>24</v>
      </c>
    </row>
    <row r="23" spans="1:48" ht="64.5" customHeight="1" x14ac:dyDescent="0.25">
      <c r="A23" s="346"/>
      <c r="B23" s="348"/>
      <c r="C23" s="346"/>
      <c r="D23" s="346"/>
      <c r="E23" s="341" t="s">
        <v>22</v>
      </c>
      <c r="F23" s="332" t="s">
        <v>138</v>
      </c>
      <c r="G23" s="332" t="s">
        <v>137</v>
      </c>
      <c r="H23" s="332" t="s">
        <v>136</v>
      </c>
      <c r="I23" s="334" t="s">
        <v>361</v>
      </c>
      <c r="J23" s="334" t="s">
        <v>362</v>
      </c>
      <c r="K23" s="334" t="s">
        <v>363</v>
      </c>
      <c r="L23" s="332" t="s">
        <v>79</v>
      </c>
      <c r="M23" s="346"/>
      <c r="N23" s="346"/>
      <c r="O23" s="346"/>
      <c r="P23" s="331"/>
      <c r="Q23" s="331"/>
      <c r="R23" s="331"/>
      <c r="S23" s="343" t="s">
        <v>1</v>
      </c>
      <c r="T23" s="343" t="s">
        <v>10</v>
      </c>
      <c r="U23" s="353"/>
      <c r="V23" s="353"/>
      <c r="W23" s="331"/>
      <c r="X23" s="331"/>
      <c r="Y23" s="331"/>
      <c r="Z23" s="331"/>
      <c r="AA23" s="331"/>
      <c r="AB23" s="331"/>
      <c r="AC23" s="331"/>
      <c r="AD23" s="331"/>
      <c r="AE23" s="331"/>
      <c r="AF23" s="331" t="s">
        <v>21</v>
      </c>
      <c r="AG23" s="331"/>
      <c r="AH23" s="331" t="s">
        <v>20</v>
      </c>
      <c r="AI23" s="331"/>
      <c r="AJ23" s="336" t="s">
        <v>19</v>
      </c>
      <c r="AK23" s="336" t="s">
        <v>18</v>
      </c>
      <c r="AL23" s="336" t="s">
        <v>17</v>
      </c>
      <c r="AM23" s="336" t="s">
        <v>16</v>
      </c>
      <c r="AN23" s="336" t="s">
        <v>15</v>
      </c>
      <c r="AO23" s="336" t="s">
        <v>14</v>
      </c>
      <c r="AP23" s="336" t="s">
        <v>13</v>
      </c>
      <c r="AQ23" s="354" t="s">
        <v>10</v>
      </c>
      <c r="AR23" s="331"/>
      <c r="AS23" s="331"/>
      <c r="AT23" s="331"/>
      <c r="AU23" s="331"/>
      <c r="AV23" s="340"/>
    </row>
    <row r="24" spans="1:48" ht="96.75" customHeight="1" x14ac:dyDescent="0.25">
      <c r="A24" s="337"/>
      <c r="B24" s="349"/>
      <c r="C24" s="337"/>
      <c r="D24" s="337"/>
      <c r="E24" s="342"/>
      <c r="F24" s="333"/>
      <c r="G24" s="333"/>
      <c r="H24" s="333"/>
      <c r="I24" s="335"/>
      <c r="J24" s="335"/>
      <c r="K24" s="335"/>
      <c r="L24" s="333"/>
      <c r="M24" s="337"/>
      <c r="N24" s="337"/>
      <c r="O24" s="337"/>
      <c r="P24" s="331"/>
      <c r="Q24" s="331"/>
      <c r="R24" s="331"/>
      <c r="S24" s="344"/>
      <c r="T24" s="344"/>
      <c r="U24" s="353"/>
      <c r="V24" s="353"/>
      <c r="W24" s="331"/>
      <c r="X24" s="331"/>
      <c r="Y24" s="331"/>
      <c r="Z24" s="331"/>
      <c r="AA24" s="331"/>
      <c r="AB24" s="331"/>
      <c r="AC24" s="331"/>
      <c r="AD24" s="331"/>
      <c r="AE24" s="331"/>
      <c r="AF24" s="114" t="s">
        <v>12</v>
      </c>
      <c r="AG24" s="114" t="s">
        <v>11</v>
      </c>
      <c r="AH24" s="115" t="s">
        <v>1</v>
      </c>
      <c r="AI24" s="115" t="s">
        <v>10</v>
      </c>
      <c r="AJ24" s="337"/>
      <c r="AK24" s="337"/>
      <c r="AL24" s="337"/>
      <c r="AM24" s="337"/>
      <c r="AN24" s="337"/>
      <c r="AO24" s="337"/>
      <c r="AP24" s="337"/>
      <c r="AQ24" s="355"/>
      <c r="AR24" s="331"/>
      <c r="AS24" s="331"/>
      <c r="AT24" s="331"/>
      <c r="AU24" s="331"/>
      <c r="AV24" s="340"/>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7" zoomScale="90" zoomScaleNormal="90" zoomScaleSheetLayoutView="90" workbookViewId="0">
      <selection activeCell="B30" sqref="B30"/>
    </sheetView>
  </sheetViews>
  <sheetFormatPr defaultRowHeight="15.75" x14ac:dyDescent="0.25"/>
  <cols>
    <col min="1" max="2" width="66.140625" style="86" customWidth="1"/>
    <col min="3" max="256" width="9.140625" style="54"/>
    <col min="257" max="258" width="66.140625" style="54" customWidth="1"/>
    <col min="259" max="512" width="9.140625" style="54"/>
    <col min="513" max="514" width="66.140625" style="54" customWidth="1"/>
    <col min="515" max="768" width="9.140625" style="54"/>
    <col min="769" max="770" width="66.140625" style="54" customWidth="1"/>
    <col min="771" max="1024" width="9.140625" style="54"/>
    <col min="1025" max="1026" width="66.140625" style="54" customWidth="1"/>
    <col min="1027" max="1280" width="9.140625" style="54"/>
    <col min="1281" max="1282" width="66.140625" style="54" customWidth="1"/>
    <col min="1283" max="1536" width="9.140625" style="54"/>
    <col min="1537" max="1538" width="66.140625" style="54" customWidth="1"/>
    <col min="1539" max="1792" width="9.140625" style="54"/>
    <col min="1793" max="1794" width="66.140625" style="54" customWidth="1"/>
    <col min="1795" max="2048" width="9.140625" style="54"/>
    <col min="2049" max="2050" width="66.140625" style="54" customWidth="1"/>
    <col min="2051" max="2304" width="9.140625" style="54"/>
    <col min="2305" max="2306" width="66.140625" style="54" customWidth="1"/>
    <col min="2307" max="2560" width="9.140625" style="54"/>
    <col min="2561" max="2562" width="66.140625" style="54" customWidth="1"/>
    <col min="2563" max="2816" width="9.140625" style="54"/>
    <col min="2817" max="2818" width="66.140625" style="54" customWidth="1"/>
    <col min="2819" max="3072" width="9.140625" style="54"/>
    <col min="3073" max="3074" width="66.140625" style="54" customWidth="1"/>
    <col min="3075" max="3328" width="9.140625" style="54"/>
    <col min="3329" max="3330" width="66.140625" style="54" customWidth="1"/>
    <col min="3331" max="3584" width="9.140625" style="54"/>
    <col min="3585" max="3586" width="66.140625" style="54" customWidth="1"/>
    <col min="3587" max="3840" width="9.140625" style="54"/>
    <col min="3841" max="3842" width="66.140625" style="54" customWidth="1"/>
    <col min="3843" max="4096" width="9.140625" style="54"/>
    <col min="4097" max="4098" width="66.140625" style="54" customWidth="1"/>
    <col min="4099" max="4352" width="9.140625" style="54"/>
    <col min="4353" max="4354" width="66.140625" style="54" customWidth="1"/>
    <col min="4355" max="4608" width="9.140625" style="54"/>
    <col min="4609" max="4610" width="66.140625" style="54" customWidth="1"/>
    <col min="4611" max="4864" width="9.140625" style="54"/>
    <col min="4865" max="4866" width="66.140625" style="54" customWidth="1"/>
    <col min="4867" max="5120" width="9.140625" style="54"/>
    <col min="5121" max="5122" width="66.140625" style="54" customWidth="1"/>
    <col min="5123" max="5376" width="9.140625" style="54"/>
    <col min="5377" max="5378" width="66.140625" style="54" customWidth="1"/>
    <col min="5379" max="5632" width="9.140625" style="54"/>
    <col min="5633" max="5634" width="66.140625" style="54" customWidth="1"/>
    <col min="5635" max="5888" width="9.140625" style="54"/>
    <col min="5889" max="5890" width="66.140625" style="54" customWidth="1"/>
    <col min="5891" max="6144" width="9.140625" style="54"/>
    <col min="6145" max="6146" width="66.140625" style="54" customWidth="1"/>
    <col min="6147" max="6400" width="9.140625" style="54"/>
    <col min="6401" max="6402" width="66.140625" style="54" customWidth="1"/>
    <col min="6403" max="6656" width="9.140625" style="54"/>
    <col min="6657" max="6658" width="66.140625" style="54" customWidth="1"/>
    <col min="6659" max="6912" width="9.140625" style="54"/>
    <col min="6913" max="6914" width="66.140625" style="54" customWidth="1"/>
    <col min="6915" max="7168" width="9.140625" style="54"/>
    <col min="7169" max="7170" width="66.140625" style="54" customWidth="1"/>
    <col min="7171" max="7424" width="9.140625" style="54"/>
    <col min="7425" max="7426" width="66.140625" style="54" customWidth="1"/>
    <col min="7427" max="7680" width="9.140625" style="54"/>
    <col min="7681" max="7682" width="66.140625" style="54" customWidth="1"/>
    <col min="7683" max="7936" width="9.140625" style="54"/>
    <col min="7937" max="7938" width="66.140625" style="54" customWidth="1"/>
    <col min="7939" max="8192" width="9.140625" style="54"/>
    <col min="8193" max="8194" width="66.140625" style="54" customWidth="1"/>
    <col min="8195" max="8448" width="9.140625" style="54"/>
    <col min="8449" max="8450" width="66.140625" style="54" customWidth="1"/>
    <col min="8451" max="8704" width="9.140625" style="54"/>
    <col min="8705" max="8706" width="66.140625" style="54" customWidth="1"/>
    <col min="8707" max="8960" width="9.140625" style="54"/>
    <col min="8961" max="8962" width="66.140625" style="54" customWidth="1"/>
    <col min="8963" max="9216" width="9.140625" style="54"/>
    <col min="9217" max="9218" width="66.140625" style="54" customWidth="1"/>
    <col min="9219" max="9472" width="9.140625" style="54"/>
    <col min="9473" max="9474" width="66.140625" style="54" customWidth="1"/>
    <col min="9475" max="9728" width="9.140625" style="54"/>
    <col min="9729" max="9730" width="66.140625" style="54" customWidth="1"/>
    <col min="9731" max="9984" width="9.140625" style="54"/>
    <col min="9985" max="9986" width="66.140625" style="54" customWidth="1"/>
    <col min="9987" max="10240" width="9.140625" style="54"/>
    <col min="10241" max="10242" width="66.140625" style="54" customWidth="1"/>
    <col min="10243" max="10496" width="9.140625" style="54"/>
    <col min="10497" max="10498" width="66.140625" style="54" customWidth="1"/>
    <col min="10499" max="10752" width="9.140625" style="54"/>
    <col min="10753" max="10754" width="66.140625" style="54" customWidth="1"/>
    <col min="10755" max="11008" width="9.140625" style="54"/>
    <col min="11009" max="11010" width="66.140625" style="54" customWidth="1"/>
    <col min="11011" max="11264" width="9.140625" style="54"/>
    <col min="11265" max="11266" width="66.140625" style="54" customWidth="1"/>
    <col min="11267" max="11520" width="9.140625" style="54"/>
    <col min="11521" max="11522" width="66.140625" style="54" customWidth="1"/>
    <col min="11523" max="11776" width="9.140625" style="54"/>
    <col min="11777" max="11778" width="66.140625" style="54" customWidth="1"/>
    <col min="11779" max="12032" width="9.140625" style="54"/>
    <col min="12033" max="12034" width="66.140625" style="54" customWidth="1"/>
    <col min="12035" max="12288" width="9.140625" style="54"/>
    <col min="12289" max="12290" width="66.140625" style="54" customWidth="1"/>
    <col min="12291" max="12544" width="9.140625" style="54"/>
    <col min="12545" max="12546" width="66.140625" style="54" customWidth="1"/>
    <col min="12547" max="12800" width="9.140625" style="54"/>
    <col min="12801" max="12802" width="66.140625" style="54" customWidth="1"/>
    <col min="12803" max="13056" width="9.140625" style="54"/>
    <col min="13057" max="13058" width="66.140625" style="54" customWidth="1"/>
    <col min="13059" max="13312" width="9.140625" style="54"/>
    <col min="13313" max="13314" width="66.140625" style="54" customWidth="1"/>
    <col min="13315" max="13568" width="9.140625" style="54"/>
    <col min="13569" max="13570" width="66.140625" style="54" customWidth="1"/>
    <col min="13571" max="13824" width="9.140625" style="54"/>
    <col min="13825" max="13826" width="66.140625" style="54" customWidth="1"/>
    <col min="13827" max="14080" width="9.140625" style="54"/>
    <col min="14081" max="14082" width="66.140625" style="54" customWidth="1"/>
    <col min="14083" max="14336" width="9.140625" style="54"/>
    <col min="14337" max="14338" width="66.140625" style="54" customWidth="1"/>
    <col min="14339" max="14592" width="9.140625" style="54"/>
    <col min="14593" max="14594" width="66.140625" style="54" customWidth="1"/>
    <col min="14595" max="14848" width="9.140625" style="54"/>
    <col min="14849" max="14850" width="66.140625" style="54" customWidth="1"/>
    <col min="14851" max="15104" width="9.140625" style="54"/>
    <col min="15105" max="15106" width="66.140625" style="54" customWidth="1"/>
    <col min="15107" max="15360" width="9.140625" style="54"/>
    <col min="15361" max="15362" width="66.140625" style="54" customWidth="1"/>
    <col min="15363" max="15616" width="9.140625" style="54"/>
    <col min="15617" max="15618" width="66.140625" style="54" customWidth="1"/>
    <col min="15619" max="15872" width="9.140625" style="54"/>
    <col min="15873" max="15874" width="66.140625" style="54" customWidth="1"/>
    <col min="15875" max="16128" width="9.140625" style="54"/>
    <col min="16129" max="16130" width="66.140625" style="54" customWidth="1"/>
    <col min="16131" max="16384" width="9.140625" style="54"/>
  </cols>
  <sheetData>
    <row r="1" spans="1:8" ht="18.75" x14ac:dyDescent="0.25">
      <c r="B1" s="32" t="s">
        <v>68</v>
      </c>
    </row>
    <row r="2" spans="1:8" ht="18.75" x14ac:dyDescent="0.3">
      <c r="B2" s="13" t="s">
        <v>9</v>
      </c>
    </row>
    <row r="3" spans="1:8" ht="18.75" x14ac:dyDescent="0.3">
      <c r="B3" s="13" t="s">
        <v>460</v>
      </c>
    </row>
    <row r="4" spans="1:8" x14ac:dyDescent="0.25">
      <c r="B4" s="37"/>
    </row>
    <row r="5" spans="1:8" ht="18.75" x14ac:dyDescent="0.3">
      <c r="A5" s="364" t="str">
        <f>'1. паспорт местоположение'!A5:C5</f>
        <v>Год раскрытия информации: 2026 год</v>
      </c>
      <c r="B5" s="364"/>
      <c r="C5" s="59"/>
      <c r="D5" s="59"/>
      <c r="E5" s="59"/>
      <c r="F5" s="59"/>
      <c r="G5" s="59"/>
      <c r="H5" s="59"/>
    </row>
    <row r="6" spans="1:8" ht="18.75" x14ac:dyDescent="0.3">
      <c r="A6" s="116"/>
      <c r="B6" s="116"/>
      <c r="C6" s="116"/>
      <c r="D6" s="116"/>
      <c r="E6" s="116"/>
      <c r="F6" s="116"/>
      <c r="G6" s="116"/>
      <c r="H6" s="116"/>
    </row>
    <row r="7" spans="1:8" ht="18.75" x14ac:dyDescent="0.25">
      <c r="A7" s="263" t="s">
        <v>8</v>
      </c>
      <c r="B7" s="263"/>
      <c r="C7" s="11"/>
      <c r="D7" s="11"/>
      <c r="E7" s="11"/>
      <c r="F7" s="11"/>
      <c r="G7" s="11"/>
      <c r="H7" s="11"/>
    </row>
    <row r="8" spans="1:8" ht="18.75" x14ac:dyDescent="0.25">
      <c r="A8" s="145"/>
      <c r="B8" s="145"/>
      <c r="C8" s="11"/>
      <c r="D8" s="11"/>
      <c r="E8" s="11"/>
      <c r="F8" s="11"/>
      <c r="G8" s="11"/>
      <c r="H8" s="11"/>
    </row>
    <row r="9" spans="1:8" x14ac:dyDescent="0.25">
      <c r="A9" s="356" t="str">
        <f>'1. паспорт местоположение'!A9:C9</f>
        <v>АО "Россети Тюмень"</v>
      </c>
      <c r="B9" s="356"/>
      <c r="C9" s="8"/>
      <c r="D9" s="8"/>
      <c r="E9" s="8"/>
      <c r="F9" s="8"/>
      <c r="G9" s="8"/>
      <c r="H9" s="8"/>
    </row>
    <row r="10" spans="1:8" x14ac:dyDescent="0.25">
      <c r="A10" s="357" t="s">
        <v>7</v>
      </c>
      <c r="B10" s="357"/>
      <c r="C10" s="6"/>
      <c r="D10" s="6"/>
      <c r="E10" s="6"/>
      <c r="F10" s="6"/>
      <c r="G10" s="6"/>
      <c r="H10" s="6"/>
    </row>
    <row r="11" spans="1:8" ht="18.75" x14ac:dyDescent="0.25">
      <c r="A11" s="145"/>
      <c r="B11" s="145"/>
      <c r="C11" s="11"/>
      <c r="D11" s="11"/>
      <c r="E11" s="11"/>
      <c r="F11" s="11"/>
      <c r="G11" s="11"/>
      <c r="H11" s="11"/>
    </row>
    <row r="12" spans="1:8" ht="30.75" customHeight="1" x14ac:dyDescent="0.25">
      <c r="A12" s="356" t="str">
        <f>'1. паспорт местоположение'!A12:C12</f>
        <v>Q_PO1100.0016</v>
      </c>
      <c r="B12" s="356"/>
      <c r="C12" s="8"/>
      <c r="D12" s="8"/>
      <c r="E12" s="8"/>
      <c r="F12" s="8"/>
      <c r="G12" s="8"/>
      <c r="H12" s="8"/>
    </row>
    <row r="13" spans="1:8" x14ac:dyDescent="0.25">
      <c r="A13" s="357" t="s">
        <v>6</v>
      </c>
      <c r="B13" s="357"/>
      <c r="C13" s="6"/>
      <c r="D13" s="6"/>
      <c r="E13" s="6"/>
      <c r="F13" s="6"/>
      <c r="G13" s="6"/>
      <c r="H13" s="6"/>
    </row>
    <row r="14" spans="1:8" ht="18.75" x14ac:dyDescent="0.25">
      <c r="A14" s="146"/>
      <c r="B14" s="146"/>
      <c r="C14" s="10"/>
      <c r="D14" s="10"/>
      <c r="E14" s="10"/>
      <c r="F14" s="10"/>
      <c r="G14" s="10"/>
      <c r="H14" s="10"/>
    </row>
    <row r="15" spans="1:8" ht="70.5" customHeight="1" x14ac:dyDescent="0.25">
      <c r="A15" s="265" t="str">
        <f>'1. паспорт местоположение'!A15:C15</f>
        <v>Приобретение электросетевого имущества, принадлежащего ООО «Элек» (ВЛ 10/6 кВ общей протяжённостью 0,24 км, ВЛ 0,4 кВ общей протяжённостью 10,879 км, КЛ 10/6 кВ общей протяжённостью 0,445 км, КЛ 0,4 кВ общей протяжённостью 1,776 км, однотрансформаторные подстанции в кол-ве 4 шт., общей мощностью 1,305 МВА, двухтрансформаторные подстанции в кол-ве 1 шт., общей мощностью 2,0 МВА, КРУН - 2 шт.)</v>
      </c>
      <c r="B15" s="265"/>
      <c r="C15" s="8"/>
      <c r="D15" s="8"/>
      <c r="E15" s="8"/>
      <c r="F15" s="8"/>
      <c r="G15" s="8"/>
      <c r="H15" s="8"/>
    </row>
    <row r="16" spans="1:8" x14ac:dyDescent="0.25">
      <c r="A16" s="260" t="s">
        <v>5</v>
      </c>
      <c r="B16" s="260"/>
      <c r="C16" s="6"/>
      <c r="D16" s="6"/>
      <c r="E16" s="6"/>
      <c r="F16" s="6"/>
      <c r="G16" s="6"/>
      <c r="H16" s="6"/>
    </row>
    <row r="17" spans="1:2" x14ac:dyDescent="0.25">
      <c r="B17" s="87"/>
    </row>
    <row r="18" spans="1:2" ht="33.75" customHeight="1" x14ac:dyDescent="0.25">
      <c r="A18" s="362" t="s">
        <v>442</v>
      </c>
      <c r="B18" s="363"/>
    </row>
    <row r="19" spans="1:2" x14ac:dyDescent="0.25">
      <c r="B19" s="37"/>
    </row>
    <row r="20" spans="1:2" ht="16.5" thickBot="1" x14ac:dyDescent="0.3">
      <c r="B20" s="88"/>
    </row>
    <row r="21" spans="1:2" ht="108" customHeight="1" thickBot="1" x14ac:dyDescent="0.3">
      <c r="A21" s="89" t="s">
        <v>312</v>
      </c>
      <c r="B21" s="90" t="str">
        <f>A15</f>
        <v>Приобретение электросетевого имущества, принадлежащего ООО «Элек» (ВЛ 10/6 кВ общей протяжённостью 0,24 км, ВЛ 0,4 кВ общей протяжённостью 10,879 км, КЛ 10/6 кВ общей протяжённостью 0,445 км, КЛ 0,4 кВ общей протяжённостью 1,776 км, однотрансформаторные подстанции в кол-ве 4 шт., общей мощностью 1,305 МВА, двухтрансформаторные подстанции в кол-ве 1 шт., общей мощностью 2,0 МВА, КРУН - 2 шт.)</v>
      </c>
    </row>
    <row r="22" spans="1:2" ht="16.5" thickBot="1" x14ac:dyDescent="0.3">
      <c r="A22" s="89" t="s">
        <v>313</v>
      </c>
      <c r="B22" s="90" t="s">
        <v>524</v>
      </c>
    </row>
    <row r="23" spans="1:2" ht="16.5" thickBot="1" x14ac:dyDescent="0.3">
      <c r="A23" s="89" t="s">
        <v>293</v>
      </c>
      <c r="B23" s="91" t="s">
        <v>537</v>
      </c>
    </row>
    <row r="24" spans="1:2" ht="16.5" thickBot="1" x14ac:dyDescent="0.3">
      <c r="A24" s="89" t="s">
        <v>314</v>
      </c>
      <c r="B24" s="91" t="s">
        <v>555</v>
      </c>
    </row>
    <row r="25" spans="1:2" ht="16.5" thickBot="1" x14ac:dyDescent="0.3">
      <c r="A25" s="92" t="s">
        <v>315</v>
      </c>
      <c r="B25" s="90">
        <v>2027</v>
      </c>
    </row>
    <row r="26" spans="1:2" ht="16.5" thickBot="1" x14ac:dyDescent="0.3">
      <c r="A26" s="93" t="s">
        <v>316</v>
      </c>
      <c r="B26" s="94" t="s">
        <v>470</v>
      </c>
    </row>
    <row r="27" spans="1:2" ht="29.25" thickBot="1" x14ac:dyDescent="0.3">
      <c r="A27" s="101" t="s">
        <v>562</v>
      </c>
      <c r="B27" s="163">
        <v>26.812000000000001</v>
      </c>
    </row>
    <row r="28" spans="1:2" ht="29.25" customHeight="1" thickBot="1" x14ac:dyDescent="0.3">
      <c r="A28" s="96" t="s">
        <v>317</v>
      </c>
      <c r="B28" s="96" t="s">
        <v>566</v>
      </c>
    </row>
    <row r="29" spans="1:2" ht="29.25" thickBot="1" x14ac:dyDescent="0.3">
      <c r="A29" s="102" t="s">
        <v>318</v>
      </c>
      <c r="B29" s="96"/>
    </row>
    <row r="30" spans="1:2" ht="29.25" thickBot="1" x14ac:dyDescent="0.3">
      <c r="A30" s="102" t="s">
        <v>319</v>
      </c>
      <c r="B30" s="96"/>
    </row>
    <row r="31" spans="1:2" ht="16.5" thickBot="1" x14ac:dyDescent="0.3">
      <c r="A31" s="96" t="s">
        <v>320</v>
      </c>
      <c r="B31" s="96"/>
    </row>
    <row r="32" spans="1:2" ht="29.25" thickBot="1" x14ac:dyDescent="0.3">
      <c r="A32" s="102" t="s">
        <v>321</v>
      </c>
      <c r="B32" s="96"/>
    </row>
    <row r="33" spans="1:2" ht="16.5" thickBot="1" x14ac:dyDescent="0.3">
      <c r="A33" s="96" t="s">
        <v>322</v>
      </c>
      <c r="B33" s="96"/>
    </row>
    <row r="34" spans="1:2" ht="16.5" thickBot="1" x14ac:dyDescent="0.3">
      <c r="A34" s="96" t="s">
        <v>323</v>
      </c>
      <c r="B34" s="96"/>
    </row>
    <row r="35" spans="1:2" ht="16.5" thickBot="1" x14ac:dyDescent="0.3">
      <c r="A35" s="96" t="s">
        <v>324</v>
      </c>
      <c r="B35" s="96"/>
    </row>
    <row r="36" spans="1:2" ht="16.5" thickBot="1" x14ac:dyDescent="0.3">
      <c r="A36" s="96" t="s">
        <v>325</v>
      </c>
      <c r="B36" s="96"/>
    </row>
    <row r="37" spans="1:2" ht="29.25" thickBot="1" x14ac:dyDescent="0.3">
      <c r="A37" s="102" t="s">
        <v>326</v>
      </c>
      <c r="B37" s="96"/>
    </row>
    <row r="38" spans="1:2" ht="16.5" thickBot="1" x14ac:dyDescent="0.3">
      <c r="A38" s="96" t="s">
        <v>322</v>
      </c>
      <c r="B38" s="96"/>
    </row>
    <row r="39" spans="1:2" ht="16.5" thickBot="1" x14ac:dyDescent="0.3">
      <c r="A39" s="96" t="s">
        <v>323</v>
      </c>
      <c r="B39" s="96"/>
    </row>
    <row r="40" spans="1:2" ht="16.5" thickBot="1" x14ac:dyDescent="0.3">
      <c r="A40" s="96" t="s">
        <v>324</v>
      </c>
      <c r="B40" s="96"/>
    </row>
    <row r="41" spans="1:2" ht="16.5" thickBot="1" x14ac:dyDescent="0.3">
      <c r="A41" s="96" t="s">
        <v>325</v>
      </c>
      <c r="B41" s="96"/>
    </row>
    <row r="42" spans="1:2" ht="29.25" thickBot="1" x14ac:dyDescent="0.3">
      <c r="A42" s="102" t="s">
        <v>327</v>
      </c>
      <c r="B42" s="96"/>
    </row>
    <row r="43" spans="1:2" ht="16.5" thickBot="1" x14ac:dyDescent="0.3">
      <c r="A43" s="96" t="s">
        <v>322</v>
      </c>
      <c r="B43" s="96"/>
    </row>
    <row r="44" spans="1:2" ht="16.5" thickBot="1" x14ac:dyDescent="0.3">
      <c r="A44" s="96" t="s">
        <v>323</v>
      </c>
      <c r="B44" s="96"/>
    </row>
    <row r="45" spans="1:2" ht="16.5" thickBot="1" x14ac:dyDescent="0.3">
      <c r="A45" s="96" t="s">
        <v>324</v>
      </c>
      <c r="B45" s="96"/>
    </row>
    <row r="46" spans="1:2" ht="16.5" thickBot="1" x14ac:dyDescent="0.3">
      <c r="A46" s="96" t="s">
        <v>325</v>
      </c>
      <c r="B46" s="96"/>
    </row>
    <row r="47" spans="1:2" ht="29.25" thickBot="1" x14ac:dyDescent="0.3">
      <c r="A47" s="95" t="s">
        <v>328</v>
      </c>
      <c r="B47" s="96"/>
    </row>
    <row r="48" spans="1:2" ht="16.5" thickBot="1" x14ac:dyDescent="0.3">
      <c r="A48" s="97" t="s">
        <v>320</v>
      </c>
      <c r="B48" s="103"/>
    </row>
    <row r="49" spans="1:2" ht="16.5" thickBot="1" x14ac:dyDescent="0.3">
      <c r="A49" s="97" t="s">
        <v>329</v>
      </c>
      <c r="B49" s="103"/>
    </row>
    <row r="50" spans="1:2" ht="16.5" thickBot="1" x14ac:dyDescent="0.3">
      <c r="A50" s="97" t="s">
        <v>330</v>
      </c>
      <c r="B50" s="103"/>
    </row>
    <row r="51" spans="1:2" ht="16.5" thickBot="1" x14ac:dyDescent="0.3">
      <c r="A51" s="97" t="s">
        <v>331</v>
      </c>
      <c r="B51" s="103"/>
    </row>
    <row r="52" spans="1:2" ht="16.5" thickBot="1" x14ac:dyDescent="0.3">
      <c r="A52" s="92" t="s">
        <v>332</v>
      </c>
      <c r="B52" s="104"/>
    </row>
    <row r="53" spans="1:2" ht="16.5" thickBot="1" x14ac:dyDescent="0.3">
      <c r="A53" s="92" t="s">
        <v>333</v>
      </c>
      <c r="B53" s="143"/>
    </row>
    <row r="54" spans="1:2" ht="16.5" thickBot="1" x14ac:dyDescent="0.3">
      <c r="A54" s="92" t="s">
        <v>334</v>
      </c>
      <c r="B54" s="143"/>
    </row>
    <row r="55" spans="1:2" ht="16.5" thickBot="1" x14ac:dyDescent="0.3">
      <c r="A55" s="93" t="s">
        <v>335</v>
      </c>
      <c r="B55" s="144"/>
    </row>
    <row r="56" spans="1:2" ht="15.75" customHeight="1" x14ac:dyDescent="0.25">
      <c r="A56" s="95" t="s">
        <v>336</v>
      </c>
      <c r="B56" s="124"/>
    </row>
    <row r="57" spans="1:2" x14ac:dyDescent="0.25">
      <c r="A57" s="99" t="s">
        <v>337</v>
      </c>
      <c r="B57" s="125" t="s">
        <v>525</v>
      </c>
    </row>
    <row r="58" spans="1:2" x14ac:dyDescent="0.25">
      <c r="A58" s="99" t="s">
        <v>338</v>
      </c>
      <c r="B58" s="99"/>
    </row>
    <row r="59" spans="1:2" x14ac:dyDescent="0.25">
      <c r="A59" s="99" t="s">
        <v>339</v>
      </c>
      <c r="B59" s="99"/>
    </row>
    <row r="60" spans="1:2" x14ac:dyDescent="0.25">
      <c r="A60" s="99" t="s">
        <v>340</v>
      </c>
      <c r="B60" s="99"/>
    </row>
    <row r="61" spans="1:2" ht="16.5" thickBot="1" x14ac:dyDescent="0.3">
      <c r="A61" s="100" t="s">
        <v>341</v>
      </c>
      <c r="B61" s="100"/>
    </row>
    <row r="62" spans="1:2" ht="30.75" thickBot="1" x14ac:dyDescent="0.3">
      <c r="A62" s="97" t="s">
        <v>342</v>
      </c>
      <c r="B62" s="104" t="s">
        <v>466</v>
      </c>
    </row>
    <row r="63" spans="1:2" ht="29.25" thickBot="1" x14ac:dyDescent="0.3">
      <c r="A63" s="92" t="s">
        <v>343</v>
      </c>
      <c r="B63" s="98" t="s">
        <v>526</v>
      </c>
    </row>
    <row r="64" spans="1:2" ht="16.5" thickBot="1" x14ac:dyDescent="0.3">
      <c r="A64" s="97" t="s">
        <v>320</v>
      </c>
      <c r="B64" s="105"/>
    </row>
    <row r="65" spans="1:2" ht="16.5" thickBot="1" x14ac:dyDescent="0.3">
      <c r="A65" s="97" t="s">
        <v>344</v>
      </c>
      <c r="B65" s="98"/>
    </row>
    <row r="66" spans="1:2" ht="16.5" thickBot="1" x14ac:dyDescent="0.3">
      <c r="A66" s="97" t="s">
        <v>345</v>
      </c>
      <c r="B66" s="105"/>
    </row>
    <row r="67" spans="1:2" ht="16.5" thickBot="1" x14ac:dyDescent="0.3">
      <c r="A67" s="106" t="s">
        <v>346</v>
      </c>
      <c r="B67" s="104" t="s">
        <v>466</v>
      </c>
    </row>
    <row r="68" spans="1:2" ht="16.5" thickBot="1" x14ac:dyDescent="0.3">
      <c r="A68" s="92" t="s">
        <v>347</v>
      </c>
      <c r="B68" s="104" t="s">
        <v>466</v>
      </c>
    </row>
    <row r="69" spans="1:2" ht="16.5" thickBot="1" x14ac:dyDescent="0.3">
      <c r="A69" s="99" t="s">
        <v>348</v>
      </c>
      <c r="B69" s="107" t="s">
        <v>305</v>
      </c>
    </row>
    <row r="70" spans="1:2" ht="16.5" thickBot="1" x14ac:dyDescent="0.3">
      <c r="A70" s="99" t="s">
        <v>349</v>
      </c>
      <c r="B70" s="107" t="s">
        <v>305</v>
      </c>
    </row>
    <row r="71" spans="1:2" ht="16.5" thickBot="1" x14ac:dyDescent="0.3">
      <c r="A71" s="99" t="s">
        <v>350</v>
      </c>
      <c r="B71" s="107" t="s">
        <v>305</v>
      </c>
    </row>
    <row r="72" spans="1:2" ht="29.25" thickBot="1" x14ac:dyDescent="0.3">
      <c r="A72" s="108" t="s">
        <v>351</v>
      </c>
      <c r="B72" s="105" t="s">
        <v>550</v>
      </c>
    </row>
    <row r="73" spans="1:2" ht="28.5" customHeight="1" x14ac:dyDescent="0.25">
      <c r="A73" s="95" t="s">
        <v>352</v>
      </c>
      <c r="B73" s="359"/>
    </row>
    <row r="74" spans="1:2" x14ac:dyDescent="0.25">
      <c r="A74" s="99" t="s">
        <v>353</v>
      </c>
      <c r="B74" s="360"/>
    </row>
    <row r="75" spans="1:2" x14ac:dyDescent="0.25">
      <c r="A75" s="99" t="s">
        <v>354</v>
      </c>
      <c r="B75" s="360"/>
    </row>
    <row r="76" spans="1:2" x14ac:dyDescent="0.25">
      <c r="A76" s="99" t="s">
        <v>355</v>
      </c>
      <c r="B76" s="360"/>
    </row>
    <row r="77" spans="1:2" x14ac:dyDescent="0.25">
      <c r="A77" s="99" t="s">
        <v>356</v>
      </c>
      <c r="B77" s="360"/>
    </row>
    <row r="78" spans="1:2" ht="16.5" thickBot="1" x14ac:dyDescent="0.3">
      <c r="A78" s="109" t="s">
        <v>357</v>
      </c>
      <c r="B78" s="361"/>
    </row>
    <row r="81" spans="1:2" x14ac:dyDescent="0.25">
      <c r="A81" s="110"/>
      <c r="B81" s="111"/>
    </row>
    <row r="82" spans="1:2" x14ac:dyDescent="0.25">
      <c r="B82" s="112"/>
    </row>
    <row r="83" spans="1:2" x14ac:dyDescent="0.25">
      <c r="B83" s="11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2026-04-21T13:58:40Z</dcterms:modified>
</cp:coreProperties>
</file>