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18\"/>
    </mc:Choice>
  </mc:AlternateContent>
  <xr:revisionPtr revIDLastSave="0" documentId="13_ncr:1_{0A691F97-D2D7-461E-888D-B1ED7AFC9785}" xr6:coauthVersionLast="36" xr6:coauthVersionMax="36" xr10:uidLastSave="{00000000-0000-0000-0000-000000000000}"/>
  <bookViews>
    <workbookView xWindow="0" yWindow="0" windowWidth="28800" windowHeight="11100" tabRatio="859" firstSheet="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эфф'!$A$1:$AO$110</definedName>
    <definedName name="_xlnm.Print_Area" localSheetId="8">'6.1. Паспорт сетевой график'!$A$1:$L$54</definedName>
    <definedName name="_xlnm.Print_Area" localSheetId="9">'6.2. Паспорт фин осв ввод'!$A$1:$AC$93</definedName>
  </definedNames>
  <calcPr calcId="191029" fullPrecision="0"/>
</workbook>
</file>

<file path=xl/calcChain.xml><?xml version="1.0" encoding="utf-8"?>
<calcChain xmlns="http://schemas.openxmlformats.org/spreadsheetml/2006/main">
  <c r="A15" i="23" l="1"/>
  <c r="A12" i="23"/>
  <c r="A9" i="23"/>
  <c r="A5" i="23"/>
  <c r="D61" i="23" l="1"/>
  <c r="E61" i="23"/>
  <c r="C85" i="23"/>
  <c r="O70" i="23"/>
  <c r="K70" i="23"/>
  <c r="G70" i="23"/>
  <c r="C70" i="23"/>
  <c r="B103" i="23" l="1"/>
  <c r="V106" i="23" l="1"/>
  <c r="U106" i="23"/>
  <c r="T106" i="23"/>
  <c r="S106" i="23"/>
  <c r="R106" i="23"/>
  <c r="Q106" i="23"/>
  <c r="P106" i="23"/>
  <c r="O106" i="23"/>
  <c r="N106" i="23"/>
  <c r="M106" i="23"/>
  <c r="L106" i="23"/>
  <c r="K106" i="23"/>
  <c r="J106" i="23"/>
  <c r="I106" i="23"/>
  <c r="H106" i="23"/>
  <c r="G106" i="23"/>
  <c r="F106" i="23"/>
  <c r="E106" i="23"/>
  <c r="D106" i="23"/>
  <c r="B106" i="23"/>
  <c r="B105" i="23"/>
  <c r="B102" i="23"/>
  <c r="B100"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B96" i="23"/>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V89" i="23"/>
  <c r="U89" i="23"/>
  <c r="T89" i="23"/>
  <c r="S89" i="23"/>
  <c r="R89" i="23"/>
  <c r="Q89" i="23"/>
  <c r="P89" i="23"/>
  <c r="O89" i="23"/>
  <c r="N89" i="23"/>
  <c r="M89" i="23"/>
  <c r="L89" i="23"/>
  <c r="K89" i="23"/>
  <c r="J89" i="23"/>
  <c r="I89" i="23"/>
  <c r="H89" i="23"/>
  <c r="G89" i="23"/>
  <c r="F89" i="23"/>
  <c r="E89" i="23"/>
  <c r="D89" i="23"/>
  <c r="C89" i="23"/>
  <c r="B87" i="23"/>
  <c r="V85" i="23"/>
  <c r="U85" i="23"/>
  <c r="T85" i="23"/>
  <c r="S85" i="23"/>
  <c r="R85" i="23"/>
  <c r="Q85" i="23"/>
  <c r="P85" i="23"/>
  <c r="O85" i="23"/>
  <c r="N85" i="23"/>
  <c r="M85" i="23"/>
  <c r="L85" i="23"/>
  <c r="K85" i="23"/>
  <c r="J85" i="23"/>
  <c r="I85" i="23"/>
  <c r="H85" i="23"/>
  <c r="G85" i="23"/>
  <c r="F85" i="23"/>
  <c r="E85" i="23"/>
  <c r="D85" i="23"/>
  <c r="B85" i="23"/>
  <c r="A85" i="23"/>
  <c r="V84" i="23"/>
  <c r="U84" i="23"/>
  <c r="T84" i="23"/>
  <c r="S84" i="23"/>
  <c r="R84" i="23"/>
  <c r="Q84" i="23"/>
  <c r="P84" i="23"/>
  <c r="O84" i="23"/>
  <c r="N84" i="23"/>
  <c r="M84" i="23"/>
  <c r="L84" i="23"/>
  <c r="K84" i="23"/>
  <c r="J84" i="23"/>
  <c r="I84" i="23"/>
  <c r="H84" i="23"/>
  <c r="G84" i="23"/>
  <c r="F84" i="23"/>
  <c r="E84" i="23"/>
  <c r="D84" i="23"/>
  <c r="C84" i="23"/>
  <c r="B84" i="23"/>
  <c r="V81" i="23"/>
  <c r="U81" i="23"/>
  <c r="T81" i="23"/>
  <c r="S81" i="23"/>
  <c r="R81" i="23"/>
  <c r="Q81" i="23"/>
  <c r="P81" i="23"/>
  <c r="O81" i="23"/>
  <c r="N81" i="23"/>
  <c r="M81" i="23"/>
  <c r="L81" i="23"/>
  <c r="K81" i="23"/>
  <c r="J81" i="23"/>
  <c r="I81" i="23"/>
  <c r="H81" i="23"/>
  <c r="G81" i="23"/>
  <c r="F81" i="23"/>
  <c r="E81" i="23"/>
  <c r="D81" i="23"/>
  <c r="C81" i="23"/>
  <c r="B81" i="23"/>
  <c r="V67" i="23"/>
  <c r="U67" i="23"/>
  <c r="T67" i="23"/>
  <c r="S67" i="23"/>
  <c r="R67" i="23"/>
  <c r="Q67" i="23"/>
  <c r="P67" i="23"/>
  <c r="O67" i="23"/>
  <c r="N67" i="23"/>
  <c r="M67" i="23"/>
  <c r="L67" i="23"/>
  <c r="K67" i="23"/>
  <c r="J67" i="23"/>
  <c r="I67" i="23"/>
  <c r="H67" i="23"/>
  <c r="G67" i="23"/>
  <c r="F67" i="23"/>
  <c r="E67" i="23"/>
  <c r="D67" i="23"/>
  <c r="C67" i="23"/>
  <c r="V65" i="23"/>
  <c r="U65" i="23"/>
  <c r="T65" i="23"/>
  <c r="S65" i="23"/>
  <c r="R65" i="23"/>
  <c r="Q65" i="23"/>
  <c r="P65" i="23"/>
  <c r="O65" i="23"/>
  <c r="N65" i="23"/>
  <c r="M65" i="23"/>
  <c r="L65" i="23"/>
  <c r="K65" i="23"/>
  <c r="J65" i="23"/>
  <c r="I65" i="23"/>
  <c r="H65" i="23"/>
  <c r="G65" i="23"/>
  <c r="F65" i="23"/>
  <c r="E65" i="23"/>
  <c r="D65" i="23"/>
  <c r="C65" i="23"/>
  <c r="C63" i="23" s="1"/>
  <c r="C58" i="23" s="1"/>
  <c r="C50" i="23" s="1"/>
  <c r="C82" i="23" s="1"/>
  <c r="V61" i="23"/>
  <c r="U61" i="23"/>
  <c r="T61" i="23"/>
  <c r="S61" i="23"/>
  <c r="R61" i="23"/>
  <c r="Q61" i="23"/>
  <c r="P61" i="23"/>
  <c r="O61" i="23"/>
  <c r="N61" i="23"/>
  <c r="M61" i="23"/>
  <c r="L61" i="23"/>
  <c r="K61" i="23"/>
  <c r="J61" i="23"/>
  <c r="I61" i="23"/>
  <c r="H61" i="23"/>
  <c r="G61" i="23"/>
  <c r="F61" i="23"/>
  <c r="B50" i="23"/>
  <c r="B82" i="23" s="1"/>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46" i="23"/>
  <c r="D109" i="23" s="1"/>
  <c r="B45" i="23"/>
  <c r="B29" i="23"/>
  <c r="B83" i="23" l="1"/>
  <c r="D83" i="23"/>
  <c r="H83" i="23"/>
  <c r="L83" i="23"/>
  <c r="P83" i="23"/>
  <c r="T83" i="23"/>
  <c r="F83" i="23"/>
  <c r="N83" i="23"/>
  <c r="V83" i="23"/>
  <c r="E83" i="23"/>
  <c r="M83" i="23"/>
  <c r="O83" i="23"/>
  <c r="I83" i="23"/>
  <c r="Q83" i="23"/>
  <c r="U83" i="23"/>
  <c r="D63" i="23"/>
  <c r="D58" i="23" s="1"/>
  <c r="D50" i="23" s="1"/>
  <c r="D82" i="23" s="1"/>
  <c r="D90" i="23" s="1"/>
  <c r="D92" i="23" s="1"/>
  <c r="S83" i="23"/>
  <c r="K83" i="23"/>
  <c r="G83" i="23"/>
  <c r="C83" i="23"/>
  <c r="C90" i="23" s="1"/>
  <c r="C92" i="23" s="1"/>
  <c r="C99" i="23" s="1"/>
  <c r="J83" i="23"/>
  <c r="R83" i="23"/>
  <c r="B90" i="23"/>
  <c r="B92" i="23" s="1"/>
  <c r="B99" i="23" s="1"/>
  <c r="C103" i="23"/>
  <c r="B104" i="23"/>
  <c r="Q97" i="23"/>
  <c r="R97" i="23" s="1"/>
  <c r="S97" i="23" s="1"/>
  <c r="T97" i="23" s="1"/>
  <c r="U97" i="23" s="1"/>
  <c r="V97" i="23" s="1"/>
  <c r="V109" i="23" s="1"/>
  <c r="P109" i="23"/>
  <c r="O109" i="23"/>
  <c r="K109" i="23"/>
  <c r="G109" i="23"/>
  <c r="R109" i="23"/>
  <c r="N109" i="23"/>
  <c r="J109" i="23"/>
  <c r="F109" i="23"/>
  <c r="U109" i="23"/>
  <c r="M109" i="23"/>
  <c r="I109" i="23"/>
  <c r="E109" i="23"/>
  <c r="L109" i="23"/>
  <c r="H109" i="23"/>
  <c r="C94" i="23" l="1"/>
  <c r="Q109" i="23"/>
  <c r="T109" i="23"/>
  <c r="S109" i="23"/>
  <c r="D94" i="23"/>
  <c r="D99" i="23"/>
  <c r="C95" i="23"/>
  <c r="D103" i="23"/>
  <c r="B107" i="23"/>
  <c r="B110" i="23" l="1"/>
  <c r="B108" i="23"/>
  <c r="B113" i="23" s="1"/>
  <c r="B112" i="23"/>
  <c r="D95" i="23"/>
  <c r="D96" i="23" s="1"/>
  <c r="C102" i="23"/>
  <c r="C107" i="23" s="1"/>
  <c r="C110" i="23" s="1"/>
  <c r="C75" i="23"/>
  <c r="E62" i="23"/>
  <c r="C96" i="23"/>
  <c r="E63" i="23" l="1"/>
  <c r="E58" i="23" s="1"/>
  <c r="C111" i="23"/>
  <c r="B111" i="23"/>
  <c r="B114" i="23" s="1"/>
  <c r="D102" i="23"/>
  <c r="D107" i="23" s="1"/>
  <c r="D112" i="23" s="1"/>
  <c r="F62" i="23"/>
  <c r="D75" i="23"/>
  <c r="C108" i="23"/>
  <c r="C113" i="23" s="1"/>
  <c r="C112" i="23"/>
  <c r="E50" i="23" l="1"/>
  <c r="E82" i="23" s="1"/>
  <c r="E90" i="23" s="1"/>
  <c r="E92" i="23" s="1"/>
  <c r="D108" i="23"/>
  <c r="D113" i="23" s="1"/>
  <c r="C114" i="23"/>
  <c r="E103" i="23"/>
  <c r="D110" i="23"/>
  <c r="F63" i="23"/>
  <c r="F58" i="23" s="1"/>
  <c r="F50" i="23" s="1"/>
  <c r="F82" i="23" s="1"/>
  <c r="A15" i="5"/>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F90" i="23" l="1"/>
  <c r="F92" i="23" s="1"/>
  <c r="F103" i="23"/>
  <c r="E99" i="23"/>
  <c r="E94" i="23"/>
  <c r="D111" i="23"/>
  <c r="D114" i="23" s="1"/>
  <c r="A15" i="22"/>
  <c r="A12" i="22"/>
  <c r="A9" i="22"/>
  <c r="A5" i="22"/>
  <c r="E95" i="23" l="1"/>
  <c r="F99" i="23"/>
  <c r="F94" i="23"/>
  <c r="A14" i="12"/>
  <c r="A11" i="12"/>
  <c r="A8" i="12"/>
  <c r="A4" i="12"/>
  <c r="G62" i="23" l="1"/>
  <c r="E75" i="23"/>
  <c r="E102" i="23"/>
  <c r="E107" i="23" s="1"/>
  <c r="E96" i="23"/>
  <c r="F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102" i="23" l="1"/>
  <c r="F107" i="23" s="1"/>
  <c r="F110" i="23" s="1"/>
  <c r="E110" i="23"/>
  <c r="E112" i="23"/>
  <c r="E108" i="23"/>
  <c r="E113" i="23" s="1"/>
  <c r="F75" i="23"/>
  <c r="H62" i="23"/>
  <c r="F96" i="23"/>
  <c r="G63" i="23"/>
  <c r="G58" i="23" s="1"/>
  <c r="G50" i="23" s="1"/>
  <c r="G82" i="23" s="1"/>
  <c r="B21" i="22"/>
  <c r="F112" i="23" l="1"/>
  <c r="F108" i="23"/>
  <c r="F113" i="23" s="1"/>
  <c r="F111" i="23"/>
  <c r="E111" i="23"/>
  <c r="E114" i="23" s="1"/>
  <c r="G90" i="23"/>
  <c r="G92" i="23" s="1"/>
  <c r="G103" i="23"/>
  <c r="H63" i="23"/>
  <c r="H58" i="23" s="1"/>
  <c r="H50" i="23" s="1"/>
  <c r="H82" i="23" s="1"/>
  <c r="H90" i="23" s="1"/>
  <c r="H92" i="23" s="1"/>
  <c r="H94" i="23" l="1"/>
  <c r="H99" i="23"/>
  <c r="H103" i="23"/>
  <c r="F114" i="23"/>
  <c r="G94" i="23"/>
  <c r="G99" i="23"/>
  <c r="G95" i="23" l="1"/>
  <c r="H95" i="23"/>
  <c r="H96" i="23" s="1"/>
  <c r="G75" i="23" l="1"/>
  <c r="I62" i="23"/>
  <c r="G102" i="23"/>
  <c r="G107" i="23" s="1"/>
  <c r="J62" i="23"/>
  <c r="H75" i="23"/>
  <c r="G96" i="23"/>
  <c r="H102" i="23" l="1"/>
  <c r="H107" i="23" s="1"/>
  <c r="H110" i="23" s="1"/>
  <c r="J63" i="23"/>
  <c r="J58" i="23" s="1"/>
  <c r="J50" i="23" s="1"/>
  <c r="J82" i="23" s="1"/>
  <c r="J90" i="23" s="1"/>
  <c r="J92" i="23" s="1"/>
  <c r="I63" i="23"/>
  <c r="I58" i="23" s="1"/>
  <c r="I50" i="23" s="1"/>
  <c r="I82" i="23" s="1"/>
  <c r="G110" i="23"/>
  <c r="H112" i="23"/>
  <c r="G112" i="23"/>
  <c r="G108" i="23"/>
  <c r="G113" i="23" s="1"/>
  <c r="H108" i="23" l="1"/>
  <c r="H113" i="23" s="1"/>
  <c r="J99" i="23"/>
  <c r="J94" i="23"/>
  <c r="I90" i="23"/>
  <c r="I92" i="23" s="1"/>
  <c r="I103" i="23"/>
  <c r="J103" i="23" s="1"/>
  <c r="H111" i="23"/>
  <c r="G111" i="23"/>
  <c r="G114" i="23" s="1"/>
  <c r="H114" i="23" l="1"/>
  <c r="J95" i="23"/>
  <c r="I99" i="23"/>
  <c r="I94" i="23"/>
  <c r="J75" i="23" l="1"/>
  <c r="L62" i="23"/>
  <c r="I95" i="23"/>
  <c r="I96" i="23" s="1"/>
  <c r="J96" i="23"/>
  <c r="L63" i="23" l="1"/>
  <c r="L58" i="23" s="1"/>
  <c r="L50" i="23" s="1"/>
  <c r="L82" i="23" s="1"/>
  <c r="K62" i="23"/>
  <c r="I75" i="23"/>
  <c r="I102" i="23"/>
  <c r="I107" i="23" s="1"/>
  <c r="J102" i="23" l="1"/>
  <c r="J107" i="23" s="1"/>
  <c r="J108" i="23" s="1"/>
  <c r="L90" i="23"/>
  <c r="L92" i="23" s="1"/>
  <c r="K63" i="23"/>
  <c r="K58" i="23" s="1"/>
  <c r="K50" i="23" s="1"/>
  <c r="K82" i="23" s="1"/>
  <c r="I110" i="23"/>
  <c r="I112" i="23"/>
  <c r="I108" i="23"/>
  <c r="I113" i="23" s="1"/>
  <c r="J112" i="23" l="1"/>
  <c r="J110" i="23"/>
  <c r="J111" i="23" s="1"/>
  <c r="I111" i="23"/>
  <c r="I114" i="23" s="1"/>
  <c r="K90" i="23"/>
  <c r="K92" i="23" s="1"/>
  <c r="K103" i="23"/>
  <c r="L103" i="23" s="1"/>
  <c r="J113" i="23"/>
  <c r="L94" i="23"/>
  <c r="L99" i="23"/>
  <c r="L95" i="23" l="1"/>
  <c r="L96" i="23" s="1"/>
  <c r="K94" i="23"/>
  <c r="K99" i="23"/>
  <c r="J114" i="23"/>
  <c r="K95" i="23" l="1"/>
  <c r="N62" i="23"/>
  <c r="L75" i="23"/>
  <c r="N63" i="23" l="1"/>
  <c r="N58" i="23" s="1"/>
  <c r="N50" i="23" s="1"/>
  <c r="N82" i="23" s="1"/>
  <c r="K75" i="23"/>
  <c r="M62" i="23"/>
  <c r="K102" i="23"/>
  <c r="K107" i="23" s="1"/>
  <c r="K96" i="23"/>
  <c r="K110" i="23" l="1"/>
  <c r="K111" i="23" s="1"/>
  <c r="K114" i="23" s="1"/>
  <c r="K108" i="23"/>
  <c r="K113" i="23" s="1"/>
  <c r="K112" i="23"/>
  <c r="M63" i="23"/>
  <c r="M58" i="23" s="1"/>
  <c r="M50" i="23" s="1"/>
  <c r="M82" i="23" s="1"/>
  <c r="L102" i="23"/>
  <c r="L107" i="23" s="1"/>
  <c r="N90" i="23"/>
  <c r="N92" i="23" s="1"/>
  <c r="M90" i="23" l="1"/>
  <c r="M92" i="23" s="1"/>
  <c r="M103" i="23"/>
  <c r="N103" i="23" s="1"/>
  <c r="L110" i="23"/>
  <c r="L111" i="23" s="1"/>
  <c r="L114" i="23" s="1"/>
  <c r="L108" i="23"/>
  <c r="L113" i="23" s="1"/>
  <c r="L112" i="23"/>
  <c r="N99" i="23"/>
  <c r="N94" i="23"/>
  <c r="N95" i="23" l="1"/>
  <c r="M99" i="23"/>
  <c r="M94" i="23"/>
  <c r="N75" i="23" l="1"/>
  <c r="P62" i="23"/>
  <c r="N96" i="23"/>
  <c r="M95" i="23"/>
  <c r="O62" i="23" l="1"/>
  <c r="M75" i="23"/>
  <c r="M102" i="23"/>
  <c r="M107" i="23" s="1"/>
  <c r="P63" i="23"/>
  <c r="P58" i="23" s="1"/>
  <c r="P50" i="23" s="1"/>
  <c r="P82" i="23" s="1"/>
  <c r="M96" i="23"/>
  <c r="P90" i="23" l="1"/>
  <c r="P92" i="23" s="1"/>
  <c r="M110" i="23"/>
  <c r="M111" i="23" s="1"/>
  <c r="M114" i="23" s="1"/>
  <c r="M108" i="23"/>
  <c r="M113" i="23" s="1"/>
  <c r="M112" i="23"/>
  <c r="N102" i="23"/>
  <c r="N107" i="23" s="1"/>
  <c r="O63" i="23"/>
  <c r="O58" i="23" s="1"/>
  <c r="O50" i="23" s="1"/>
  <c r="O82" i="23" s="1"/>
  <c r="O90" i="23" l="1"/>
  <c r="O92" i="23" s="1"/>
  <c r="O103" i="23"/>
  <c r="P103" i="23" s="1"/>
  <c r="N110" i="23"/>
  <c r="N111" i="23" s="1"/>
  <c r="N114" i="23" s="1"/>
  <c r="N112" i="23"/>
  <c r="N108" i="23"/>
  <c r="N113" i="23" s="1"/>
  <c r="P94" i="23"/>
  <c r="P99" i="23"/>
  <c r="P95" i="23" l="1"/>
  <c r="P96" i="23" s="1"/>
  <c r="O94" i="23"/>
  <c r="O99" i="23"/>
  <c r="O95" i="23" l="1"/>
  <c r="R62" i="23"/>
  <c r="P75" i="23"/>
  <c r="R63" i="23" l="1"/>
  <c r="R58" i="23" s="1"/>
  <c r="R50" i="23" s="1"/>
  <c r="R82" i="23" s="1"/>
  <c r="O75" i="23"/>
  <c r="Q62" i="23"/>
  <c r="O102" i="23"/>
  <c r="O96" i="23"/>
  <c r="R90" i="23" l="1"/>
  <c r="R92" i="23" s="1"/>
  <c r="P102" i="23"/>
  <c r="P107" i="23" s="1"/>
  <c r="O107" i="23"/>
  <c r="Q63" i="23"/>
  <c r="Q58" i="23" s="1"/>
  <c r="Q50" i="23" s="1"/>
  <c r="Q82" i="23" s="1"/>
  <c r="P110" i="23" l="1"/>
  <c r="P112" i="23"/>
  <c r="P108" i="23"/>
  <c r="Q90" i="23"/>
  <c r="Q92" i="23" s="1"/>
  <c r="Q103" i="23"/>
  <c r="R103" i="23"/>
  <c r="O110" i="23"/>
  <c r="O111" i="23" s="1"/>
  <c r="O114" i="23" s="1"/>
  <c r="O108" i="23"/>
  <c r="O113" i="23" s="1"/>
  <c r="O112" i="23"/>
  <c r="R99" i="23"/>
  <c r="R94" i="23"/>
  <c r="Q99" i="23" l="1"/>
  <c r="Q94" i="23"/>
  <c r="R95" i="23"/>
  <c r="R96" i="23" s="1"/>
  <c r="P113" i="23"/>
  <c r="P111" i="23"/>
  <c r="P114" i="23" s="1"/>
  <c r="Q95" i="23" l="1"/>
  <c r="R75" i="23"/>
  <c r="T62" i="23"/>
  <c r="S62" i="23" l="1"/>
  <c r="Q75" i="23"/>
  <c r="Q102" i="23"/>
  <c r="T63" i="23"/>
  <c r="T58" i="23" s="1"/>
  <c r="T50" i="23" s="1"/>
  <c r="T82" i="23" s="1"/>
  <c r="Q96" i="23"/>
  <c r="T90" i="23" l="1"/>
  <c r="T92" i="23" s="1"/>
  <c r="R102" i="23"/>
  <c r="R107" i="23" s="1"/>
  <c r="Q107" i="23"/>
  <c r="S63" i="23"/>
  <c r="S58" i="23" s="1"/>
  <c r="S50" i="23" s="1"/>
  <c r="S82" i="23" s="1"/>
  <c r="R110" i="23" l="1"/>
  <c r="R112" i="23"/>
  <c r="R108" i="23"/>
  <c r="Q110" i="23"/>
  <c r="Q111" i="23" s="1"/>
  <c r="Q114" i="23" s="1"/>
  <c r="Q112" i="23"/>
  <c r="Q108" i="23"/>
  <c r="Q113" i="23" s="1"/>
  <c r="S90" i="23"/>
  <c r="S92" i="23" s="1"/>
  <c r="S103" i="23"/>
  <c r="T103" i="23" s="1"/>
  <c r="T94" i="23"/>
  <c r="T99" i="23"/>
  <c r="R111" i="23" l="1"/>
  <c r="R114" i="23" s="1"/>
  <c r="T95" i="23"/>
  <c r="T96" i="23" s="1"/>
  <c r="S94" i="23"/>
  <c r="S99" i="23"/>
  <c r="R113" i="23"/>
  <c r="S95" i="23" l="1"/>
  <c r="S96" i="23" s="1"/>
  <c r="V62" i="23"/>
  <c r="T75" i="23"/>
  <c r="V63" i="23" l="1"/>
  <c r="V58" i="23" s="1"/>
  <c r="V50" i="23" s="1"/>
  <c r="V82" i="23" s="1"/>
  <c r="S75" i="23"/>
  <c r="U62" i="23"/>
  <c r="S102" i="23"/>
  <c r="V90" i="23" l="1"/>
  <c r="V92" i="23" s="1"/>
  <c r="U63" i="23"/>
  <c r="U58" i="23" s="1"/>
  <c r="U50" i="23" s="1"/>
  <c r="U82" i="23" s="1"/>
  <c r="S107" i="23"/>
  <c r="T102" i="23"/>
  <c r="T107" i="23" s="1"/>
  <c r="T110" i="23" l="1"/>
  <c r="T108" i="23"/>
  <c r="T112" i="23"/>
  <c r="S110" i="23"/>
  <c r="S111" i="23" s="1"/>
  <c r="S114" i="23" s="1"/>
  <c r="S112" i="23"/>
  <c r="S108" i="23"/>
  <c r="S113" i="23" s="1"/>
  <c r="U90" i="23"/>
  <c r="U92" i="23" s="1"/>
  <c r="U103" i="23"/>
  <c r="V103" i="23" s="1"/>
  <c r="V99" i="23"/>
  <c r="V94" i="23"/>
  <c r="U99" i="23" l="1"/>
  <c r="U94" i="23"/>
  <c r="V95" i="23"/>
  <c r="T113" i="23"/>
  <c r="T111" i="23"/>
  <c r="T114" i="23" s="1"/>
  <c r="U95" i="23" l="1"/>
  <c r="V75" i="23"/>
  <c r="V96" i="23"/>
  <c r="U75" i="23" l="1"/>
  <c r="U102" i="23"/>
  <c r="U107" i="23" s="1"/>
  <c r="U96" i="23"/>
  <c r="V102" i="23" l="1"/>
  <c r="V107" i="23" s="1"/>
  <c r="V110" i="23" s="1"/>
  <c r="U110" i="23"/>
  <c r="U111" i="23" s="1"/>
  <c r="U114" i="23" s="1"/>
  <c r="U112" i="23"/>
  <c r="U108" i="23"/>
  <c r="U113" i="23" s="1"/>
  <c r="V108" i="23" l="1"/>
  <c r="V113" i="23" s="1"/>
  <c r="F26" i="23" s="1"/>
  <c r="V112" i="23"/>
  <c r="V111" i="23"/>
  <c r="V114" i="23" l="1"/>
  <c r="F27" i="23" s="1"/>
  <c r="F28" i="23"/>
  <c r="F29" i="23" s="1"/>
</calcChain>
</file>

<file path=xl/sharedStrings.xml><?xml version="1.0" encoding="utf-8"?>
<sst xmlns="http://schemas.openxmlformats.org/spreadsheetml/2006/main" count="1387" uniqueCount="570">
  <si>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</si>
  <si>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</si>
  <si>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</si>
  <si>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</si>
  <si>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</si>
  <si>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</si>
  <si>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</si>
  <si>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</si>
  <si>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</si>
  <si>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</si>
  <si>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</si>
  <si>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</si>
  <si>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</si>
  <si>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</si>
  <si>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</si>
  <si>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</si>
  <si>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</si>
  <si>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</si>
  <si>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</si>
  <si>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</si>
  <si>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</si>
  <si>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</si>
  <si>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</si>
  <si>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</si>
  <si>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</si>
  <si>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</si>
  <si>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</si>
  <si>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</si>
  <si>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</si>
  <si>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</si>
  <si>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</si>
  <si>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</si>
  <si>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</si>
  <si>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</si>
  <si>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</si>
  <si>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</si>
  <si>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</si>
  <si>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</si>
  <si>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</si>
  <si>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</si>
  <si>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</si>
  <si>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</si>
  <si>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</si>
  <si>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</si>
  <si>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</si>
  <si>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</si>
  <si>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</si>
  <si>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</si>
  <si>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</si>
  <si>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</si>
  <si>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</si>
  <si>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</si>
  <si>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</si>
  <si>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</si>
  <si>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</si>
  <si>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</si>
  <si>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</si>
  <si>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</si>
  <si>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</si>
  <si>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</si>
  <si>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</si>
  <si>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</si>
  <si>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</si>
  <si>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</si>
  <si>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</si>
  <si>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</si>
  <si>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</si>
  <si>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</si>
  <si>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</si>
  <si>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</si>
  <si>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</si>
  <si>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</si>
  <si>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</si>
  <si>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</si>
  <si>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</si>
  <si>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</si>
  <si>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</si>
  <si>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</si>
  <si>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</si>
  <si>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</si>
  <si>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</si>
  <si>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</si>
  <si>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</si>
  <si>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</si>
  <si>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</si>
  <si>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</si>
  <si>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</si>
  <si>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</si>
  <si>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</si>
  <si>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</si>
  <si>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</si>
  <si>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</si>
  <si>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</si>
  <si>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</si>
  <si>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</si>
  <si>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</si>
  <si>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</si>
  <si>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</si>
  <si>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</si>
  <si>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</si>
  <si>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</si>
  <si>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</si>
  <si>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</si>
  <si>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</si>
  <si>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</si>
  <si>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</si>
  <si>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</si>
  <si>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</si>
  <si>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</si>
  <si>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</si>
  <si>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</si>
  <si>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</si>
  <si>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</si>
  <si>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</si>
  <si>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</si>
  <si>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</si>
  <si>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</si>
  <si>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</si>
  <si>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</si>
  <si>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</si>
  <si>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</si>
  <si>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</si>
  <si>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</si>
  <si>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</si>
  <si>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</si>
  <si>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</si>
  <si>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</si>
  <si>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</si>
  <si>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</si>
  <si>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</si>
  <si>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</si>
  <si>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</si>
  <si>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</si>
  <si>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</si>
  <si>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</si>
  <si>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</si>
  <si>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</si>
  <si>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</si>
  <si>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</si>
  <si>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</si>
  <si>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</si>
  <si>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</si>
  <si>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</si>
  <si>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</si>
  <si>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</si>
  <si>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</si>
  <si>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</si>
  <si>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</si>
  <si>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</si>
  <si>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</si>
  <si>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</si>
  <si>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</si>
  <si>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</si>
  <si>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</si>
  <si>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</si>
  <si>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</si>
  <si>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</si>
  <si>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</si>
  <si>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</si>
  <si>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</si>
  <si>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</si>
  <si>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</si>
  <si>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</si>
  <si>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</si>
  <si>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</si>
  <si>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</si>
  <si>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</si>
  <si>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</si>
  <si>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</si>
  <si>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</si>
  <si>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</si>
  <si>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</si>
  <si>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</si>
  <si>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</si>
  <si>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</si>
  <si>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</si>
  <si>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</si>
  <si>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</si>
  <si>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</si>
  <si>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</si>
  <si>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</si>
  <si>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</si>
  <si>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</si>
  <si>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</si>
  <si>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</si>
  <si>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</si>
  <si>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</si>
  <si>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</si>
  <si>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</si>
  <si>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</si>
  <si>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</si>
  <si>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</si>
  <si>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</si>
  <si>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</si>
  <si>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</si>
  <si>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</si>
  <si>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</si>
  <si>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</si>
  <si>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</si>
  <si>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</si>
  <si>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</si>
  <si>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</si>
  <si>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</si>
  <si>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</si>
  <si>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</si>
  <si>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</si>
  <si>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</si>
  <si>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</si>
  <si>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</si>
  <si>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</si>
  <si>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</si>
  <si>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</si>
  <si>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</si>
  <si>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</si>
  <si>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</si>
  <si>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</si>
  <si>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</si>
  <si>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</si>
  <si>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</si>
  <si>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</si>
  <si>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</si>
  <si>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</si>
  <si>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</si>
  <si>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</si>
  <si>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</si>
  <si>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</si>
  <si>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</si>
  <si>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</si>
  <si>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</si>
  <si>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</si>
  <si>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</si>
  <si>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</si>
  <si>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</si>
  <si>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</si>
  <si>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</si>
  <si>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</si>
  <si>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</si>
  <si>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</si>
  <si>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</si>
  <si>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</si>
  <si>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</si>
  <si>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</si>
  <si>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</si>
  <si>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</si>
  <si>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</si>
  <si>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</si>
  <si>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</si>
  <si>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</si>
  <si>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</si>
  <si>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</si>
  <si>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</si>
  <si>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</si>
  <si>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</si>
  <si>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</si>
  <si>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</si>
  <si>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</si>
  <si>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</si>
  <si>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</si>
  <si>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</si>
  <si>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</si>
  <si>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</si>
  <si>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</si>
  <si>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</si>
  <si>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</si>
  <si>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</si>
  <si>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</si>
  <si>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</si>
  <si>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</si>
  <si>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</si>
  <si>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</si>
  <si>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</si>
  <si>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</si>
  <si>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</si>
  <si>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</si>
  <si>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</si>
  <si>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</si>
  <si>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</si>
  <si>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</si>
  <si>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</si>
  <si>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</si>
  <si>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</si>
  <si>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</si>
  <si>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</si>
  <si>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</si>
  <si>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</si>
  <si>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</si>
  <si>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</si>
  <si>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</si>
  <si>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</si>
  <si>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</si>
  <si>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</si>
  <si>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</si>
  <si>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</si>
  <si>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</si>
  <si>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</si>
  <si>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</si>
  <si>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</si>
  <si>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</si>
  <si>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</si>
  <si>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</si>
  <si>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</si>
  <si>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</si>
  <si>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</si>
  <si>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</si>
  <si>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</si>
  <si>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</si>
  <si>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</si>
  <si>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</si>
  <si>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</si>
  <si>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</si>
  <si>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</si>
  <si>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</si>
  <si>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</si>
  <si>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</si>
  <si>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</si>
  <si>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</si>
  <si>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</si>
  <si>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</si>
  <si>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</si>
  <si>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</si>
  <si>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</si>
  <si>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</si>
  <si>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</si>
  <si>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</si>
  <si>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</si>
  <si>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</si>
  <si>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</si>
  <si>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</si>
  <si>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</si>
  <si>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</si>
  <si>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</si>
  <si>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</si>
  <si>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</si>
  <si>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</si>
  <si>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</si>
  <si>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</si>
  <si>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</si>
  <si>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</si>
  <si>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</si>
  <si>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</si>
  <si>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</si>
  <si>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</si>
  <si>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</si>
  <si>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</si>
  <si>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</si>
  <si>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</si>
  <si>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</si>
  <si>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</si>
  <si>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</si>
  <si>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</si>
  <si>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</si>
  <si>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</si>
  <si>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</si>
  <si>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</si>
  <si>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</si>
  <si>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</si>
  <si>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</si>
  <si>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</si>
  <si>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</si>
  <si>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</si>
  <si>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</si>
  <si>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</si>
  <si>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</si>
  <si>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</si>
  <si>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</si>
  <si>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</si>
  <si>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</si>
  <si>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</si>
  <si>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</si>
  <si>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</si>
  <si>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</si>
  <si>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</si>
  <si>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</si>
  <si>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</si>
  <si>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</si>
  <si>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</si>
  <si>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</si>
  <si>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</si>
  <si>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</si>
  <si>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</si>
  <si>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</si>
  <si>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</si>
  <si>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</si>
  <si>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</si>
  <si>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</si>
  <si>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</si>
  <si>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</si>
  <si>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</si>
  <si>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</si>
  <si>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</si>
  <si>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</si>
  <si>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</si>
  <si>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</si>
  <si>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</si>
  <si>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</si>
  <si>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</si>
  <si>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</si>
  <si>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</si>
  <si>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</si>
  <si>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</si>
  <si>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</si>
  <si>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</si>
  <si>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</si>
  <si>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</si>
  <si>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</si>
  <si>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</si>
  <si>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</si>
  <si>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</si>
  <si>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</si>
  <si>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</si>
  <si>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</si>
  <si>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</si>
  <si>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</si>
  <si>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</si>
  <si>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</si>
  <si>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</si>
  <si>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</si>
  <si>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</si>
  <si>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</si>
  <si>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</si>
  <si>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</si>
  <si>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</si>
  <si>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</si>
  <si>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</si>
  <si>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</si>
  <si>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</si>
  <si>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</si>
  <si>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</si>
  <si>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</si>
  <si>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</si>
  <si>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</si>
  <si>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</si>
  <si>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</si>
  <si>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</si>
  <si>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</si>
  <si>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</si>
  <si>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</si>
  <si>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</si>
  <si>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</si>
  <si>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</si>
  <si>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</si>
  <si>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</si>
  <si>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</si>
  <si>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</si>
  <si>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</si>
  <si>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</si>
  <si>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</si>
  <si>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</si>
  <si>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</si>
  <si>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</si>
  <si>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</si>
  <si>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</si>
  <si>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</si>
  <si>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</si>
  <si>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</si>
  <si>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</si>
  <si>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</si>
  <si>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</si>
  <si>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</si>
  <si>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</si>
  <si>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</si>
  <si>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</si>
  <si>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</si>
  <si>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</si>
  <si>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</si>
  <si>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</si>
  <si>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</si>
  <si>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</si>
  <si>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</si>
  <si>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</si>
  <si>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</si>
  <si>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</si>
  <si>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</si>
  <si>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</si>
  <si>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</si>
  <si>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</si>
  <si>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</si>
  <si>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</si>
  <si>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</si>
  <si>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</si>
  <si>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</si>
  <si>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</si>
  <si>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</si>
  <si>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</si>
  <si>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</si>
  <si>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</si>
  <si>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</si>
  <si>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</si>
  <si>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</si>
  <si>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</si>
  <si>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</si>
  <si>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</si>
  <si>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</si>
  <si>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</si>
  <si>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</si>
  <si>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</si>
  <si>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</si>
  <si>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</si>
  <si>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</si>
  <si>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</si>
  <si>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</si>
  <si>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</si>
  <si>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</si>
  <si>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</si>
  <si>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</si>
  <si>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</si>
  <si>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</si>
  <si>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</si>
  <si>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</si>
  <si>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</si>
  <si>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</si>
  <si>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</si>
  <si>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</si>
  <si>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</si>
  <si>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</si>
  <si>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</si>
  <si>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</si>
  <si>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</si>
  <si>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</si>
  <si>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</si>
  <si>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</si>
  <si>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</si>
  <si>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</si>
  <si>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</si>
  <si>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</si>
  <si>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</si>
  <si>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</si>
  <si>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</si>
  <si>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</si>
  <si>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</si>
  <si>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</si>
  <si>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</si>
  <si>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</si>
  <si>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</si>
  <si>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</si>
  <si>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</si>
  <si>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</si>
  <si>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</si>
  <si>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</si>
  <si>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</si>
  <si>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</si>
  <si>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</si>
  <si>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</si>
  <si>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</si>
  <si>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</si>
  <si>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</si>
  <si>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</si>
  <si>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</si>
  <si>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</si>
  <si>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</si>
  <si>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</si>
  <si>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Q_PO1100.0018</t>
  </si>
  <si>
    <t xml:space="preserve">
ВЛ 10/6 кВ - 0,08 км  
КЛ 10/6 кВ - 1,61 км 
КЛ 0.4 кВ - 27.231 км 
КТП 2.4 МВА - 10 шт. 
КТП 0.8 МВА - 1 шт.
КРУН - 5 шт.
ВН - 1 шт. 
</t>
  </si>
  <si>
    <t>3.20 МВА; 28,92 км; 6 шт.</t>
  </si>
  <si>
    <t xml:space="preserve">615,91 тыс. руб./км ВЛ
265,00 тыс. руб./1МВА КТП
20,4 тыс. руб./шт КРУН </t>
  </si>
  <si>
    <t>Налог на имущество (корректировка)</t>
  </si>
  <si>
    <t>Кад работы</t>
  </si>
  <si>
    <t>Кап.ремонт</t>
  </si>
  <si>
    <t>Доход (до налога на прибыль)</t>
  </si>
  <si>
    <t>Корректировка</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</si>
  <si>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</si>
  <si>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ВЛ 10/6 кВ - 0.08км; КЛ 10/6 кВ - 1,61 км; КЛ 0.4 кВ - 27,231 км; однотрансформаторные подстанции 1.893 МВА - 10 шт.; двухтрансформаторные подстанции 0.8 МВА - 1 шт.; КРУН - 5 шт.; ВН - 1</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</si>
  <si>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</si>
  <si>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</si>
  <si>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</si>
  <si>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</si>
  <si>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Сургутский район</t>
  </si>
  <si>
    <t>Отчет об оценке рыночной стоимости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</si>
  <si>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13-КЭСА от 15.04.2026).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</si>
  <si>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В результате приобретения электросетевых активов, принадлежащего ИП Орлов Д. В., произойдет прирост условных единиц в количестве 139.15 у.е. и увеличение объема НВВ Общества.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</si>
</sst>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0_ ;\-0\ "/>
    <numFmt numFmtId="174" formatCode="_(* #,##0_);_(* \(#,##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b/>
      <u/>
      <sz val="10"/>
      <name val="Times New Roman"/>
      <family val="1"/>
      <charset val="204"/>
    </font>
    <font>
      <b/>
      <sz val="10"/>
      <color rgb="FFFF0000"/>
      <name val="Times New Roman"/>
      <family val="1"/>
      <charset val="204"/>
    </font>
    <font>
      <b/>
      <i/>
      <sz val="10"/>
      <name val="Times New Roman"/>
      <family val="1"/>
      <charset val="204"/>
    </font>
    <font>
      <i/>
      <sz val="1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5" fontId="1" fillId="0" borderId="0" applyFont="0" applyFill="0" applyBorder="0" applyAlignment="0" applyProtection="0"/>
    <xf numFmtId="0" fontId="11" fillId="0" borderId="0"/>
    <xf numFmtId="0" fontId="30" fillId="0" borderId="0"/>
    <xf numFmtId="0" fontId="3" fillId="0" borderId="0"/>
    <xf numFmtId="0" fontId="58" fillId="0" borderId="0"/>
    <xf numFmtId="9" fontId="59" fillId="0" borderId="0" applyFont="0" applyFill="0" applyBorder="0" applyAlignment="0" applyProtection="0"/>
    <xf numFmtId="38" fontId="60" fillId="0" borderId="0">
      <alignment vertical="top"/>
    </xf>
    <xf numFmtId="164" fontId="58" fillId="0" borderId="0" applyFont="0" applyFill="0" applyBorder="0" applyAlignment="0" applyProtection="0"/>
    <xf numFmtId="43" fontId="1" fillId="0" borderId="0" applyFont="0" applyFill="0" applyBorder="0" applyAlignment="0" applyProtection="0"/>
    <xf numFmtId="0" fontId="44" fillId="0" borderId="0"/>
    <xf numFmtId="43" fontId="1" fillId="0" borderId="0" applyFont="0" applyFill="0" applyBorder="0" applyAlignment="0" applyProtection="0"/>
  </cellStyleXfs>
  <cellXfs count="3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2"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4" xfId="2" quotePrefix="1"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6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7" fillId="0" borderId="1" xfId="70" applyFont="1" applyBorder="1" applyAlignment="1">
      <alignment horizontal="left" vertical="center" wrapText="1"/>
    </xf>
    <xf numFmtId="0" fontId="43" fillId="0" borderId="1" xfId="70" applyFont="1" applyBorder="1" applyAlignment="1">
      <alignment horizontal="left" vertical="center" wrapText="1"/>
    </xf>
    <xf numFmtId="4" fontId="47"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70" applyNumberFormat="1" applyFont="1" applyBorder="1" applyAlignment="1">
      <alignment horizontal="left" vertical="center" wrapText="1"/>
    </xf>
    <xf numFmtId="173"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2" fillId="0" borderId="1" xfId="41" applyFont="1" applyBorder="1" applyAlignment="1">
      <alignment horizontal="center" vertical="center" wrapText="1"/>
    </xf>
    <xf numFmtId="2" fontId="40" fillId="0" borderId="35" xfId="2" applyNumberFormat="1" applyFont="1" applyBorder="1" applyAlignment="1">
      <alignment horizontal="justify" vertical="top" wrapText="1"/>
    </xf>
    <xf numFmtId="2" fontId="40" fillId="0" borderId="32" xfId="2" applyNumberFormat="1" applyFont="1" applyBorder="1" applyAlignment="1">
      <alignment horizontal="justify" vertical="top" wrapText="1"/>
    </xf>
    <xf numFmtId="0" fontId="38"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2" fillId="0" borderId="10" xfId="41" applyFont="1" applyBorder="1" applyAlignment="1">
      <alignment horizontal="center" vertical="center" wrapText="1"/>
    </xf>
    <xf numFmtId="0" fontId="11" fillId="0" borderId="10" xfId="4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Font="1" applyFill="1" applyBorder="1" applyAlignment="1">
      <alignment horizontal="center" vertical="top" wrapText="1"/>
    </xf>
    <xf numFmtId="0" fontId="42"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49"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0"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2"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57" fillId="0" borderId="0" xfId="0" applyFont="1" applyFill="1" applyAlignment="1">
      <alignment horizontal="left" vertical="center"/>
    </xf>
    <xf numFmtId="0" fontId="45" fillId="0" borderId="0" xfId="0" applyFont="1" applyFill="1" applyAlignment="1">
      <alignment vertical="center"/>
    </xf>
    <xf numFmtId="0" fontId="63" fillId="0" borderId="0" xfId="0" applyFont="1" applyFill="1" applyAlignment="1" applyProtection="1">
      <alignment horizontal="center"/>
    </xf>
    <xf numFmtId="0" fontId="63" fillId="0" borderId="0" xfId="0" applyFont="1" applyFill="1" applyProtection="1"/>
    <xf numFmtId="0" fontId="29" fillId="0" borderId="0" xfId="1" applyFont="1" applyFill="1"/>
    <xf numFmtId="0" fontId="57" fillId="0" borderId="0" xfId="1" applyFont="1" applyFill="1" applyAlignment="1">
      <alignment vertical="center"/>
    </xf>
    <xf numFmtId="0" fontId="29" fillId="0" borderId="0" xfId="1" applyFont="1" applyFill="1" applyBorder="1"/>
    <xf numFmtId="0" fontId="45" fillId="0" borderId="0" xfId="1" applyFont="1" applyFill="1" applyBorder="1" applyAlignment="1">
      <alignment horizontal="center" vertical="center"/>
    </xf>
    <xf numFmtId="0" fontId="45" fillId="0" borderId="0" xfId="1" applyFont="1" applyFill="1"/>
    <xf numFmtId="0" fontId="45" fillId="0" borderId="0" xfId="1" applyFont="1" applyFill="1" applyAlignment="1">
      <alignment horizontal="center" vertical="center" wrapText="1"/>
    </xf>
    <xf numFmtId="0" fontId="57" fillId="0" borderId="0" xfId="0" applyFont="1" applyFill="1" applyAlignment="1">
      <alignment horizontal="center" vertical="center"/>
    </xf>
    <xf numFmtId="0" fontId="45" fillId="0" borderId="36" xfId="0" applyFont="1" applyFill="1" applyBorder="1" applyAlignment="1">
      <alignment vertical="center"/>
    </xf>
    <xf numFmtId="3" fontId="45" fillId="0" borderId="36" xfId="0" applyNumberFormat="1" applyFont="1" applyFill="1" applyBorder="1" applyAlignment="1">
      <alignment vertical="center"/>
    </xf>
    <xf numFmtId="0" fontId="57" fillId="0" borderId="0" xfId="0" applyFont="1" applyFill="1" applyAlignment="1">
      <alignment vertical="center"/>
    </xf>
    <xf numFmtId="0" fontId="45" fillId="0" borderId="37" xfId="0" applyFont="1" applyFill="1" applyBorder="1" applyAlignment="1">
      <alignment vertical="center"/>
    </xf>
    <xf numFmtId="3" fontId="45" fillId="0" borderId="37" xfId="0" applyNumberFormat="1" applyFont="1" applyFill="1" applyBorder="1" applyAlignment="1">
      <alignment vertical="center"/>
    </xf>
    <xf numFmtId="4" fontId="45" fillId="0" borderId="1" xfId="0" applyNumberFormat="1" applyFont="1" applyFill="1" applyBorder="1" applyAlignment="1">
      <alignment horizontal="center" vertical="center"/>
    </xf>
    <xf numFmtId="0" fontId="45" fillId="0" borderId="38" xfId="0" applyFont="1" applyFill="1" applyBorder="1" applyAlignment="1">
      <alignment vertical="center"/>
    </xf>
    <xf numFmtId="3" fontId="45" fillId="0" borderId="38" xfId="0" applyNumberFormat="1" applyFont="1" applyFill="1" applyBorder="1" applyAlignment="1">
      <alignment vertical="center"/>
    </xf>
    <xf numFmtId="3" fontId="45" fillId="0" borderId="1" xfId="0" applyNumberFormat="1" applyFont="1" applyFill="1" applyBorder="1" applyAlignment="1">
      <alignment horizontal="center" vertical="center"/>
    </xf>
    <xf numFmtId="0" fontId="45" fillId="0" borderId="0" xfId="0" applyFont="1" applyFill="1" applyAlignment="1">
      <alignment horizontal="right" vertical="center"/>
    </xf>
    <xf numFmtId="0" fontId="45" fillId="0" borderId="0" xfId="0" applyFont="1" applyFill="1" applyBorder="1" applyAlignment="1">
      <alignment vertical="center"/>
    </xf>
    <xf numFmtId="0" fontId="45" fillId="0" borderId="1" xfId="0" applyFont="1" applyFill="1" applyBorder="1" applyAlignment="1">
      <alignment horizontal="center" vertical="center"/>
    </xf>
    <xf numFmtId="0" fontId="45" fillId="0" borderId="39" xfId="0" applyFont="1" applyFill="1" applyBorder="1" applyAlignment="1">
      <alignment vertical="center"/>
    </xf>
    <xf numFmtId="170" fontId="45" fillId="0" borderId="39" xfId="0" applyNumberFormat="1" applyFont="1" applyFill="1" applyBorder="1" applyAlignment="1">
      <alignment vertical="center"/>
    </xf>
    <xf numFmtId="10" fontId="45" fillId="0" borderId="38" xfId="0" applyNumberFormat="1" applyFont="1" applyFill="1" applyBorder="1" applyAlignment="1">
      <alignment vertical="center"/>
    </xf>
    <xf numFmtId="9" fontId="45" fillId="0" borderId="39" xfId="0" applyNumberFormat="1" applyFont="1" applyFill="1" applyBorder="1" applyAlignment="1">
      <alignment vertical="center"/>
    </xf>
    <xf numFmtId="10" fontId="45" fillId="0" borderId="37" xfId="0" applyNumberFormat="1" applyFont="1" applyFill="1" applyBorder="1" applyAlignment="1">
      <alignment vertical="center"/>
    </xf>
    <xf numFmtId="0" fontId="45" fillId="0" borderId="25" xfId="0" applyFont="1" applyFill="1" applyBorder="1" applyAlignment="1">
      <alignment vertical="center"/>
    </xf>
    <xf numFmtId="2" fontId="45" fillId="0" borderId="0" xfId="0" applyNumberFormat="1" applyFont="1" applyFill="1" applyAlignment="1">
      <alignment vertical="center"/>
    </xf>
    <xf numFmtId="0" fontId="45" fillId="0" borderId="40" xfId="0" applyFont="1" applyFill="1" applyBorder="1" applyAlignment="1">
      <alignment vertical="center"/>
    </xf>
    <xf numFmtId="0" fontId="45" fillId="0" borderId="28" xfId="0" applyFont="1" applyFill="1" applyBorder="1" applyAlignment="1">
      <alignment horizontal="left" vertical="center"/>
    </xf>
    <xf numFmtId="1" fontId="57" fillId="0" borderId="27" xfId="0" applyNumberFormat="1" applyFont="1" applyFill="1" applyBorder="1" applyAlignment="1">
      <alignment horizontal="center" vertical="center"/>
    </xf>
    <xf numFmtId="0" fontId="45" fillId="0" borderId="26" xfId="0" applyFont="1" applyFill="1" applyBorder="1" applyAlignment="1">
      <alignment vertical="center"/>
    </xf>
    <xf numFmtId="10" fontId="45" fillId="0" borderId="1" xfId="0" applyNumberFormat="1" applyFont="1" applyFill="1" applyBorder="1" applyAlignment="1">
      <alignment vertical="center"/>
    </xf>
    <xf numFmtId="0" fontId="45" fillId="0" borderId="24" xfId="0" applyFont="1" applyFill="1" applyBorder="1" applyAlignment="1">
      <alignment vertical="center"/>
    </xf>
    <xf numFmtId="4" fontId="45" fillId="0" borderId="23" xfId="0" applyNumberFormat="1" applyFont="1" applyFill="1" applyBorder="1" applyAlignment="1">
      <alignment vertical="center"/>
    </xf>
    <xf numFmtId="0" fontId="45" fillId="0" borderId="2" xfId="0" applyFont="1" applyFill="1" applyBorder="1" applyAlignment="1">
      <alignment vertical="center"/>
    </xf>
    <xf numFmtId="3" fontId="45" fillId="0" borderId="2" xfId="0" applyNumberFormat="1" applyFont="1" applyFill="1" applyBorder="1" applyAlignment="1">
      <alignment vertical="center"/>
    </xf>
    <xf numFmtId="4" fontId="45" fillId="0" borderId="2" xfId="0" applyNumberFormat="1" applyFont="1" applyFill="1" applyBorder="1" applyAlignment="1">
      <alignment vertical="center"/>
    </xf>
    <xf numFmtId="0" fontId="45" fillId="0" borderId="1" xfId="0" applyFont="1" applyFill="1" applyBorder="1" applyAlignment="1">
      <alignment vertical="center"/>
    </xf>
    <xf numFmtId="3" fontId="45" fillId="0" borderId="1" xfId="0" applyNumberFormat="1" applyFont="1" applyFill="1" applyBorder="1" applyAlignment="1">
      <alignment vertical="center"/>
    </xf>
    <xf numFmtId="4" fontId="65" fillId="0" borderId="1" xfId="0" applyNumberFormat="1" applyFont="1" applyFill="1" applyBorder="1" applyAlignment="1">
      <alignment vertical="center"/>
    </xf>
    <xf numFmtId="4" fontId="45" fillId="0" borderId="0" xfId="0" applyNumberFormat="1" applyFont="1" applyFill="1" applyAlignment="1">
      <alignment vertical="center"/>
    </xf>
    <xf numFmtId="0" fontId="57" fillId="0" borderId="1" xfId="0" applyFont="1" applyFill="1" applyBorder="1" applyAlignment="1">
      <alignment horizontal="justify" vertical="center" wrapText="1"/>
    </xf>
    <xf numFmtId="4" fontId="57" fillId="0" borderId="1" xfId="0" applyNumberFormat="1" applyFont="1" applyFill="1" applyBorder="1" applyAlignment="1">
      <alignment vertical="center"/>
    </xf>
    <xf numFmtId="3" fontId="57" fillId="0" borderId="1" xfId="0" applyNumberFormat="1" applyFont="1" applyFill="1" applyBorder="1" applyAlignment="1">
      <alignment vertical="center"/>
    </xf>
    <xf numFmtId="0" fontId="45" fillId="0" borderId="1" xfId="0" applyFont="1" applyFill="1" applyBorder="1" applyAlignment="1">
      <alignment horizontal="left" vertical="center" wrapText="1" indent="3"/>
    </xf>
    <xf numFmtId="4" fontId="45" fillId="0" borderId="1" xfId="0" applyNumberFormat="1" applyFont="1" applyFill="1" applyBorder="1" applyAlignment="1">
      <alignment vertical="center"/>
    </xf>
    <xf numFmtId="4" fontId="45" fillId="0" borderId="1" xfId="78" applyNumberFormat="1" applyFont="1" applyFill="1" applyBorder="1" applyAlignment="1">
      <alignment vertical="center"/>
    </xf>
    <xf numFmtId="3" fontId="45" fillId="0" borderId="1" xfId="78" applyNumberFormat="1" applyFont="1" applyFill="1" applyBorder="1" applyAlignment="1">
      <alignment vertical="center"/>
    </xf>
    <xf numFmtId="3" fontId="45" fillId="0" borderId="0" xfId="0" applyNumberFormat="1" applyFont="1" applyFill="1" applyAlignment="1">
      <alignment vertical="center"/>
    </xf>
    <xf numFmtId="0" fontId="66" fillId="0" borderId="0" xfId="0" applyFont="1" applyFill="1" applyBorder="1" applyAlignment="1">
      <alignment horizontal="center" vertical="center" wrapText="1"/>
    </xf>
    <xf numFmtId="0" fontId="66" fillId="0" borderId="0" xfId="0" applyFont="1" applyFill="1" applyAlignment="1">
      <alignment vertical="center"/>
    </xf>
    <xf numFmtId="4" fontId="67" fillId="0" borderId="0" xfId="77" applyNumberFormat="1" applyFont="1" applyFill="1" applyAlignment="1" applyProtection="1">
      <alignment vertical="center"/>
    </xf>
    <xf numFmtId="3" fontId="45" fillId="0" borderId="0" xfId="0" applyNumberFormat="1" applyFont="1" applyFill="1" applyBorder="1" applyAlignment="1">
      <alignment vertical="center"/>
    </xf>
    <xf numFmtId="0" fontId="57" fillId="0" borderId="28" xfId="0" applyFont="1" applyFill="1" applyBorder="1" applyAlignment="1">
      <alignment vertical="center"/>
    </xf>
    <xf numFmtId="1" fontId="57" fillId="0" borderId="27" xfId="0" applyNumberFormat="1" applyFont="1" applyFill="1" applyBorder="1" applyAlignment="1">
      <alignment horizontal="center" vertical="center" wrapText="1"/>
    </xf>
    <xf numFmtId="0" fontId="57" fillId="0" borderId="26" xfId="0" applyFont="1" applyFill="1" applyBorder="1" applyAlignment="1">
      <alignment vertical="center"/>
    </xf>
    <xf numFmtId="174" fontId="57" fillId="0" borderId="1" xfId="0" applyNumberFormat="1" applyFont="1" applyFill="1" applyBorder="1" applyAlignment="1">
      <alignment vertical="center"/>
    </xf>
    <xf numFmtId="174" fontId="45" fillId="0" borderId="1" xfId="0" applyNumberFormat="1" applyFont="1" applyFill="1" applyBorder="1" applyAlignment="1">
      <alignment vertical="center"/>
    </xf>
    <xf numFmtId="0" fontId="45" fillId="0" borderId="26" xfId="0" applyFont="1" applyFill="1" applyBorder="1" applyAlignment="1">
      <alignment horizontal="left" vertical="center"/>
    </xf>
    <xf numFmtId="0" fontId="57" fillId="0" borderId="26" xfId="0" applyFont="1" applyFill="1" applyBorder="1" applyAlignment="1">
      <alignment horizontal="left" vertical="center"/>
    </xf>
    <xf numFmtId="0" fontId="57" fillId="0" borderId="24" xfId="0" applyFont="1" applyFill="1" applyBorder="1" applyAlignment="1">
      <alignment horizontal="left" vertical="center"/>
    </xf>
    <xf numFmtId="174" fontId="57" fillId="0" borderId="23" xfId="0" applyNumberFormat="1" applyFont="1" applyFill="1" applyBorder="1" applyAlignment="1">
      <alignment vertical="center"/>
    </xf>
    <xf numFmtId="168" fontId="45" fillId="0" borderId="0" xfId="0" applyNumberFormat="1" applyFont="1" applyFill="1" applyBorder="1" applyAlignment="1">
      <alignment horizontal="center" vertical="center"/>
    </xf>
    <xf numFmtId="171" fontId="45" fillId="0" borderId="1" xfId="0" applyNumberFormat="1" applyFont="1" applyFill="1" applyBorder="1" applyAlignment="1">
      <alignment horizontal="center" vertical="center"/>
    </xf>
    <xf numFmtId="170" fontId="57" fillId="0" borderId="1" xfId="0" applyNumberFormat="1" applyFont="1" applyFill="1" applyBorder="1" applyAlignment="1">
      <alignment vertical="center"/>
    </xf>
    <xf numFmtId="172" fontId="57" fillId="0" borderId="1" xfId="0" applyNumberFormat="1" applyFont="1" applyFill="1" applyBorder="1" applyAlignment="1">
      <alignment vertical="center"/>
    </xf>
    <xf numFmtId="0" fontId="57" fillId="0" borderId="24" xfId="0" applyFont="1" applyFill="1" applyBorder="1" applyAlignment="1">
      <alignment vertical="center"/>
    </xf>
    <xf numFmtId="172" fontId="57" fillId="0" borderId="23" xfId="0" applyNumberFormat="1" applyFont="1" applyFill="1" applyBorder="1" applyAlignment="1">
      <alignment vertical="center"/>
    </xf>
    <xf numFmtId="174" fontId="45" fillId="0" borderId="0" xfId="0" applyNumberFormat="1" applyFont="1" applyFill="1" applyAlignment="1">
      <alignment vertical="center"/>
    </xf>
    <xf numFmtId="0" fontId="45"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5" fillId="0" borderId="0" xfId="1" applyFont="1" applyFill="1" applyAlignment="1">
      <alignment horizontal="center" vertical="center" wrapText="1"/>
    </xf>
    <xf numFmtId="0" fontId="64" fillId="0" borderId="0" xfId="1" applyFont="1" applyFill="1" applyAlignment="1">
      <alignment vertical="center" wrapText="1"/>
    </xf>
    <xf numFmtId="0" fontId="45" fillId="0" borderId="0" xfId="1" applyFont="1" applyFill="1" applyAlignment="1">
      <alignment vertical="center"/>
    </xf>
    <xf numFmtId="0" fontId="57" fillId="0" borderId="0" xfId="1" applyFont="1" applyFill="1" applyAlignment="1">
      <alignment vertical="center" wrapText="1"/>
    </xf>
    <xf numFmtId="0" fontId="45" fillId="0" borderId="0" xfId="1" applyFont="1" applyFill="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61"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NumberFormat="1" applyFont="1" applyAlignment="1">
      <alignment horizontal="center" vertical="center"/>
    </xf>
    <xf numFmtId="0" fontId="63" fillId="0" borderId="0" xfId="0" applyFont="1" applyFill="1" applyAlignment="1" applyProtection="1">
      <alignment horizontal="center" vertical="center" wrapText="1"/>
    </xf>
    <xf numFmtId="0" fontId="42" fillId="0" borderId="0" xfId="0" applyNumberFormat="1" applyFont="1" applyAlignment="1">
      <alignment horizontal="center" vertical="center"/>
    </xf>
    <xf numFmtId="0" fontId="45" fillId="0" borderId="0" xfId="0" applyFont="1" applyFill="1" applyBorder="1" applyAlignment="1">
      <alignment horizontal="left" vertical="center" wrapText="1"/>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Alignment="1">
      <alignment horizontal="center" vertical="top" wrapText="1"/>
    </xf>
    <xf numFmtId="0" fontId="62" fillId="0" borderId="0" xfId="1" applyFont="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Border="1" applyAlignment="1">
      <alignment horizontal="center" vertical="center" wrapText="1"/>
    </xf>
    <xf numFmtId="0" fontId="42" fillId="25" borderId="1" xfId="41"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61" fillId="0" borderId="0" xfId="1" applyFont="1" applyAlignment="1">
      <alignment horizontal="center" vertical="center"/>
    </xf>
    <xf numFmtId="0" fontId="36" fillId="0" borderId="0" xfId="1" applyFont="1" applyAlignment="1">
      <alignment horizontal="center" vertical="center"/>
    </xf>
    <xf numFmtId="0" fontId="38" fillId="0" borderId="0" xfId="1" applyFont="1" applyAlignment="1">
      <alignment horizontal="center" vertic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2_НВВ - сети долгосрочный (15.07) - передано на оформление 2" xfId="77"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70"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1" xr:uid="{00000000-0005-0000-0000-000039000000}"/>
    <cellStyle name="Обычный 8" xfId="51" xr:uid="{00000000-0005-0000-0000-00003A000000}"/>
    <cellStyle name="Обычный 9" xfId="69"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Процентный 4" xfId="73" xr:uid="{00000000-0005-0000-0000-000042000000}"/>
    <cellStyle name="Связанная ячейка 2" xfId="56" xr:uid="{00000000-0005-0000-0000-000043000000}"/>
    <cellStyle name="Стиль 1" xfId="66" xr:uid="{00000000-0005-0000-0000-000044000000}"/>
    <cellStyle name="Стиль 1 2" xfId="74" xr:uid="{00000000-0005-0000-0000-000045000000}"/>
    <cellStyle name="Текст предупреждения 2" xfId="57" xr:uid="{00000000-0005-0000-0000-000046000000}"/>
    <cellStyle name="Финансовый" xfId="78" builtinId="3"/>
    <cellStyle name="Финансовый 2" xfId="58" xr:uid="{00000000-0005-0000-0000-000048000000}"/>
    <cellStyle name="Финансовый 2 2 2 2 2" xfId="59" xr:uid="{00000000-0005-0000-0000-000049000000}"/>
    <cellStyle name="Финансовый 24 3" xfId="68" xr:uid="{00000000-0005-0000-0000-00004A000000}"/>
    <cellStyle name="Финансовый 3" xfId="60" xr:uid="{00000000-0005-0000-0000-00004B000000}"/>
    <cellStyle name="Финансовый 4" xfId="75" xr:uid="{00000000-0005-0000-0000-00004C000000}"/>
    <cellStyle name="Финансовый 5" xfId="76" xr:uid="{00000000-0005-0000-0000-00004D000000}"/>
    <cellStyle name="Хороший 2" xfId="61" xr:uid="{00000000-0005-0000-0000-00004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1E76-4E63-A175-65C2850F0C03}"/>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1E76-4E63-A175-65C2850F0C03}"/>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1D49-4A63-91C2-1A54D01AA712}"/>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1D49-4A63-91C2-1A54D01AA712}"/>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80</xdr:row>
      <xdr:rowOff>185487</xdr:rowOff>
    </xdr:from>
    <xdr:to>
      <xdr:col>40</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80</xdr:row>
      <xdr:rowOff>185487</xdr:rowOff>
    </xdr:from>
    <xdr:to>
      <xdr:col>40</xdr:col>
      <xdr:colOff>49713</xdr:colOff>
      <xdr:row>80</xdr:row>
      <xdr:rowOff>185489</xdr:rowOff>
    </xdr:to>
    <xdr:cxnSp macro="">
      <xdr:nvCxnSpPr>
        <xdr:cNvPr id="4" name="Прямая соединительная линия 3">
          <a:extLst>
            <a:ext uri="{FF2B5EF4-FFF2-40B4-BE49-F238E27FC236}">
              <a16:creationId xmlns:a16="http://schemas.microsoft.com/office/drawing/2014/main" id="{EACBA166-BEEF-457E-A8DC-9EDFA59C9E36}"/>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80</xdr:row>
      <xdr:rowOff>185487</xdr:rowOff>
    </xdr:from>
    <xdr:to>
      <xdr:col>40</xdr:col>
      <xdr:colOff>49713</xdr:colOff>
      <xdr:row>80</xdr:row>
      <xdr:rowOff>185489</xdr:rowOff>
    </xdr:to>
    <xdr:cxnSp macro="">
      <xdr:nvCxnSpPr>
        <xdr:cNvPr id="6" name="Прямая соединительная линия 5">
          <a:extLst>
            <a:ext uri="{FF2B5EF4-FFF2-40B4-BE49-F238E27FC236}">
              <a16:creationId xmlns:a16="http://schemas.microsoft.com/office/drawing/2014/main" id="{889E1EBB-5137-4E60-8A1D-BD9CD79E5E8F}"/>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7" name="Прямая соединительная линия 6">
          <a:extLst>
            <a:ext uri="{FF2B5EF4-FFF2-40B4-BE49-F238E27FC236}">
              <a16:creationId xmlns:a16="http://schemas.microsoft.com/office/drawing/2014/main" id="{AA9EA77A-368A-4D13-B5AC-37CC039D8851}"/>
            </a:ext>
          </a:extLst>
        </xdr:cNvPr>
        <xdr:cNvCxnSpPr/>
      </xdr:nvCxnSpPr>
      <xdr:spPr>
        <a:xfrm>
          <a:off x="47553312"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9" name="Прямая соединительная линия 8">
          <a:extLst>
            <a:ext uri="{FF2B5EF4-FFF2-40B4-BE49-F238E27FC236}">
              <a16:creationId xmlns:a16="http://schemas.microsoft.com/office/drawing/2014/main" id="{27183025-2742-4CDE-9B3F-1F78F85C3E5C}"/>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45</xdr:row>
      <xdr:rowOff>185487</xdr:rowOff>
    </xdr:from>
    <xdr:to>
      <xdr:col>39</xdr:col>
      <xdr:colOff>49713</xdr:colOff>
      <xdr:row>45</xdr:row>
      <xdr:rowOff>185489</xdr:rowOff>
    </xdr:to>
    <xdr:cxnSp macro="">
      <xdr:nvCxnSpPr>
        <xdr:cNvPr id="10" name="Прямая соединительная линия 9">
          <a:extLst>
            <a:ext uri="{FF2B5EF4-FFF2-40B4-BE49-F238E27FC236}">
              <a16:creationId xmlns:a16="http://schemas.microsoft.com/office/drawing/2014/main" id="{5AE59CEE-3AEB-420D-A37B-70982D76A52B}"/>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49</xdr:row>
      <xdr:rowOff>185487</xdr:rowOff>
    </xdr:from>
    <xdr:to>
      <xdr:col>39</xdr:col>
      <xdr:colOff>49713</xdr:colOff>
      <xdr:row>49</xdr:row>
      <xdr:rowOff>185489</xdr:rowOff>
    </xdr:to>
    <xdr:cxnSp macro="">
      <xdr:nvCxnSpPr>
        <xdr:cNvPr id="11" name="Прямая соединительная линия 10">
          <a:extLst>
            <a:ext uri="{FF2B5EF4-FFF2-40B4-BE49-F238E27FC236}">
              <a16:creationId xmlns:a16="http://schemas.microsoft.com/office/drawing/2014/main" id="{9716049B-32D5-4D98-9490-2CE639031E7A}"/>
            </a:ext>
          </a:extLst>
        </xdr:cNvPr>
        <xdr:cNvCxnSpPr/>
      </xdr:nvCxnSpPr>
      <xdr:spPr>
        <a:xfrm>
          <a:off x="47553312" y="93485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130479</xdr:rowOff>
    </xdr:from>
    <xdr:to>
      <xdr:col>11</xdr:col>
      <xdr:colOff>244929</xdr:colOff>
      <xdr:row>43</xdr:row>
      <xdr:rowOff>71439</xdr:rowOff>
    </xdr:to>
    <xdr:graphicFrame macro="">
      <xdr:nvGraphicFramePr>
        <xdr:cNvPr id="12" name="Диаграмма 11">
          <a:extLst>
            <a:ext uri="{FF2B5EF4-FFF2-40B4-BE49-F238E27FC236}">
              <a16:creationId xmlns:a16="http://schemas.microsoft.com/office/drawing/2014/main" id="{9E138BF7-4741-4CBB-9133-C752DC6C36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756987</xdr:colOff>
      <xdr:row>47</xdr:row>
      <xdr:rowOff>185487</xdr:rowOff>
    </xdr:from>
    <xdr:to>
      <xdr:col>39</xdr:col>
      <xdr:colOff>49713</xdr:colOff>
      <xdr:row>47</xdr:row>
      <xdr:rowOff>185489</xdr:rowOff>
    </xdr:to>
    <xdr:cxnSp macro="">
      <xdr:nvCxnSpPr>
        <xdr:cNvPr id="13" name="Прямая соединительная линия 12">
          <a:extLst>
            <a:ext uri="{FF2B5EF4-FFF2-40B4-BE49-F238E27FC236}">
              <a16:creationId xmlns:a16="http://schemas.microsoft.com/office/drawing/2014/main" id="{D3CAE874-36AB-4A59-B985-986CED8858DE}"/>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47</xdr:row>
      <xdr:rowOff>185487</xdr:rowOff>
    </xdr:from>
    <xdr:to>
      <xdr:col>39</xdr:col>
      <xdr:colOff>49713</xdr:colOff>
      <xdr:row>47</xdr:row>
      <xdr:rowOff>185489</xdr:rowOff>
    </xdr:to>
    <xdr:cxnSp macro="">
      <xdr:nvCxnSpPr>
        <xdr:cNvPr id="14" name="Прямая соединительная линия 13">
          <a:extLst>
            <a:ext uri="{FF2B5EF4-FFF2-40B4-BE49-F238E27FC236}">
              <a16:creationId xmlns:a16="http://schemas.microsoft.com/office/drawing/2014/main" id="{63621B14-6C4F-4A5E-8471-B2645A20BF95}"/>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51</xdr:row>
      <xdr:rowOff>185487</xdr:rowOff>
    </xdr:from>
    <xdr:to>
      <xdr:col>39</xdr:col>
      <xdr:colOff>49713</xdr:colOff>
      <xdr:row>51</xdr:row>
      <xdr:rowOff>185489</xdr:rowOff>
    </xdr:to>
    <xdr:cxnSp macro="">
      <xdr:nvCxnSpPr>
        <xdr:cNvPr id="15" name="Прямая соединительная линия 14">
          <a:extLst>
            <a:ext uri="{FF2B5EF4-FFF2-40B4-BE49-F238E27FC236}">
              <a16:creationId xmlns:a16="http://schemas.microsoft.com/office/drawing/2014/main" id="{FFD1EDEB-FCC4-4D01-A03F-A3662488F757}"/>
            </a:ext>
          </a:extLst>
        </xdr:cNvPr>
        <xdr:cNvCxnSpPr/>
      </xdr:nvCxnSpPr>
      <xdr:spPr>
        <a:xfrm>
          <a:off x="47553312" y="95821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51197</xdr:rowOff>
    </xdr:from>
    <xdr:to>
      <xdr:col>11</xdr:col>
      <xdr:colOff>938893</xdr:colOff>
      <xdr:row>45</xdr:row>
      <xdr:rowOff>71439</xdr:rowOff>
    </xdr:to>
    <xdr:graphicFrame macro="">
      <xdr:nvGraphicFramePr>
        <xdr:cNvPr id="16" name="Диаграмма 15">
          <a:extLst>
            <a:ext uri="{FF2B5EF4-FFF2-40B4-BE49-F238E27FC236}">
              <a16:creationId xmlns:a16="http://schemas.microsoft.com/office/drawing/2014/main" id="{8AE234E3-1721-4D97-B0C5-700ED2FBF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8"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4" t="s">
        <v>547</v>
      </c>
      <c r="B5" s="254"/>
      <c r="C5" s="254"/>
      <c r="D5" s="118"/>
      <c r="E5" s="118"/>
      <c r="F5" s="118"/>
      <c r="G5" s="118"/>
      <c r="H5" s="118"/>
      <c r="I5" s="118"/>
      <c r="J5" s="118"/>
    </row>
    <row r="6" spans="1:22" s="9" customFormat="1" ht="18.75" x14ac:dyDescent="0.3">
      <c r="A6" s="14"/>
      <c r="H6" s="13"/>
    </row>
    <row r="7" spans="1:22" s="9" customFormat="1" ht="18.75" x14ac:dyDescent="0.2">
      <c r="A7" s="258" t="s">
        <v>8</v>
      </c>
      <c r="B7" s="258"/>
      <c r="C7" s="25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9" t="s">
        <v>461</v>
      </c>
      <c r="B9" s="259"/>
      <c r="C9" s="259"/>
      <c r="D9" s="8"/>
      <c r="E9" s="8"/>
      <c r="F9" s="8"/>
      <c r="G9" s="8"/>
      <c r="H9" s="8"/>
      <c r="I9" s="11"/>
      <c r="J9" s="11"/>
      <c r="K9" s="11"/>
      <c r="L9" s="11"/>
      <c r="M9" s="11"/>
      <c r="N9" s="11"/>
      <c r="O9" s="11"/>
      <c r="P9" s="11"/>
      <c r="Q9" s="11"/>
      <c r="R9" s="11"/>
      <c r="S9" s="11"/>
      <c r="T9" s="11"/>
      <c r="U9" s="11"/>
      <c r="V9" s="11"/>
    </row>
    <row r="10" spans="1:22" s="9" customFormat="1" ht="18.75" x14ac:dyDescent="0.2">
      <c r="A10" s="255" t="s">
        <v>7</v>
      </c>
      <c r="B10" s="255"/>
      <c r="C10" s="25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9" t="s">
        <v>551</v>
      </c>
      <c r="B12" s="259"/>
      <c r="C12" s="259"/>
      <c r="D12" s="8"/>
      <c r="E12" s="8"/>
      <c r="F12" s="8"/>
      <c r="G12" s="8"/>
      <c r="H12" s="8"/>
      <c r="I12" s="11"/>
      <c r="J12" s="11"/>
      <c r="K12" s="11"/>
      <c r="L12" s="11"/>
      <c r="M12" s="11"/>
      <c r="N12" s="11"/>
      <c r="O12" s="11"/>
      <c r="P12" s="11"/>
      <c r="Q12" s="11"/>
      <c r="R12" s="11"/>
      <c r="S12" s="11"/>
      <c r="T12" s="11"/>
      <c r="U12" s="11"/>
      <c r="V12" s="11"/>
    </row>
    <row r="13" spans="1:22" s="9" customFormat="1" ht="18.75" x14ac:dyDescent="0.2">
      <c r="A13" s="255" t="s">
        <v>6</v>
      </c>
      <c r="B13" s="255"/>
      <c r="C13" s="25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4.75" customHeight="1" x14ac:dyDescent="0.2">
      <c r="A15" s="260" t="s">
        <v>560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443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1"/>
      <c r="B24" s="252"/>
      <c r="C24" s="253"/>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566</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1"/>
      <c r="B39" s="252"/>
      <c r="C39" s="253"/>
    </row>
    <row r="40" spans="1:18" ht="63" x14ac:dyDescent="0.25">
      <c r="A40" s="23" t="s">
        <v>403</v>
      </c>
      <c r="B40" s="33" t="s">
        <v>456</v>
      </c>
      <c r="C40" s="30" t="s">
        <v>561</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1"/>
      <c r="B47" s="252"/>
      <c r="C47" s="252"/>
    </row>
    <row r="48" spans="1:18" ht="75.75" customHeight="1" x14ac:dyDescent="0.25">
      <c r="A48" s="23" t="s">
        <v>440</v>
      </c>
      <c r="B48" s="33" t="s">
        <v>454</v>
      </c>
      <c r="C48" s="162">
        <v>26.52</v>
      </c>
      <c r="D48" s="147"/>
    </row>
    <row r="49" spans="1:4" ht="71.25" customHeight="1" x14ac:dyDescent="0.25">
      <c r="A49" s="23" t="s">
        <v>407</v>
      </c>
      <c r="B49" s="33" t="s">
        <v>455</v>
      </c>
      <c r="C49" s="162">
        <v>21.74</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9" customFormat="1" ht="15.75" x14ac:dyDescent="0.2">
      <c r="A5" s="14"/>
    </row>
    <row r="6" spans="1:28" s="9" customFormat="1" ht="18.75" x14ac:dyDescent="0.2">
      <c r="A6" s="258" t="s">
        <v>8</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9"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9"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1"/>
      <c r="U8" s="11"/>
      <c r="V8" s="11"/>
      <c r="W8" s="11"/>
      <c r="X8" s="11"/>
      <c r="Y8" s="11"/>
      <c r="Z8" s="11"/>
      <c r="AA8" s="11"/>
      <c r="AB8" s="11"/>
    </row>
    <row r="9" spans="1:28" s="9" customFormat="1" ht="18.75" x14ac:dyDescent="0.2">
      <c r="A9" s="255" t="s">
        <v>7</v>
      </c>
      <c r="B9" s="255"/>
      <c r="C9" s="255"/>
      <c r="D9" s="255"/>
      <c r="E9" s="255"/>
      <c r="F9" s="255"/>
      <c r="G9" s="255"/>
      <c r="H9" s="255"/>
      <c r="I9" s="255"/>
      <c r="J9" s="255"/>
      <c r="K9" s="255"/>
      <c r="L9" s="255"/>
      <c r="M9" s="255"/>
      <c r="N9" s="255"/>
      <c r="O9" s="255"/>
      <c r="P9" s="255"/>
      <c r="Q9" s="255"/>
      <c r="R9" s="255"/>
      <c r="S9" s="255"/>
      <c r="T9" s="11"/>
      <c r="U9" s="11"/>
      <c r="V9" s="11"/>
      <c r="W9" s="11"/>
      <c r="X9" s="11"/>
      <c r="Y9" s="11"/>
      <c r="Z9" s="11"/>
      <c r="AA9" s="11"/>
      <c r="AB9" s="11"/>
    </row>
    <row r="10" spans="1:28" s="9"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9" customFormat="1" ht="18.75" x14ac:dyDescent="0.2">
      <c r="A11" s="262" t="str">
        <f>'1. паспорт местоположение'!A12:C12</f>
        <v>Q_PO1100.0018</v>
      </c>
      <c r="B11" s="262"/>
      <c r="C11" s="262"/>
      <c r="D11" s="262"/>
      <c r="E11" s="262"/>
      <c r="F11" s="262"/>
      <c r="G11" s="262"/>
      <c r="H11" s="262"/>
      <c r="I11" s="262"/>
      <c r="J11" s="262"/>
      <c r="K11" s="262"/>
      <c r="L11" s="262"/>
      <c r="M11" s="262"/>
      <c r="N11" s="262"/>
      <c r="O11" s="262"/>
      <c r="P11" s="262"/>
      <c r="Q11" s="262"/>
      <c r="R11" s="262"/>
      <c r="S11" s="262"/>
      <c r="T11" s="11"/>
      <c r="U11" s="11"/>
      <c r="V11" s="11"/>
      <c r="W11" s="11"/>
      <c r="X11" s="11"/>
      <c r="Y11" s="11"/>
      <c r="Z11" s="11"/>
      <c r="AA11" s="11"/>
      <c r="AB11" s="11"/>
    </row>
    <row r="12" spans="1:28" s="9" customFormat="1" ht="18.75" x14ac:dyDescent="0.2">
      <c r="A12" s="255" t="s">
        <v>6</v>
      </c>
      <c r="B12" s="255"/>
      <c r="C12" s="255"/>
      <c r="D12" s="255"/>
      <c r="E12" s="255"/>
      <c r="F12" s="255"/>
      <c r="G12" s="255"/>
      <c r="H12" s="255"/>
      <c r="I12" s="255"/>
      <c r="J12" s="255"/>
      <c r="K12" s="255"/>
      <c r="L12" s="255"/>
      <c r="M12" s="255"/>
      <c r="N12" s="255"/>
      <c r="O12" s="255"/>
      <c r="P12" s="255"/>
      <c r="Q12" s="255"/>
      <c r="R12" s="255"/>
      <c r="S12" s="255"/>
      <c r="T12" s="11"/>
      <c r="U12" s="11"/>
      <c r="V12" s="11"/>
      <c r="W12" s="11"/>
      <c r="X12" s="11"/>
      <c r="Y12" s="11"/>
      <c r="Z12" s="11"/>
      <c r="AA12" s="11"/>
      <c r="AB12" s="11"/>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4"/>
      <c r="U13" s="4"/>
      <c r="V13" s="4"/>
      <c r="W13" s="4"/>
      <c r="X13" s="4"/>
      <c r="Y13" s="4"/>
      <c r="Z13" s="4"/>
      <c r="AA13" s="4"/>
      <c r="AB13" s="4"/>
    </row>
    <row r="14" spans="1:28" s="3" customFormat="1" ht="36.75" customHeight="1" x14ac:dyDescent="0.2">
      <c r="A14" s="267"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5" t="s">
        <v>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6" t="s">
        <v>418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4</v>
      </c>
      <c r="B19" s="261" t="s">
        <v>107</v>
      </c>
      <c r="C19" s="263" t="s">
        <v>311</v>
      </c>
      <c r="D19" s="261" t="s">
        <v>310</v>
      </c>
      <c r="E19" s="261" t="s">
        <v>106</v>
      </c>
      <c r="F19" s="261" t="s">
        <v>105</v>
      </c>
      <c r="G19" s="261" t="s">
        <v>306</v>
      </c>
      <c r="H19" s="261" t="s">
        <v>104</v>
      </c>
      <c r="I19" s="261" t="s">
        <v>103</v>
      </c>
      <c r="J19" s="261" t="s">
        <v>102</v>
      </c>
      <c r="K19" s="261" t="s">
        <v>101</v>
      </c>
      <c r="L19" s="261" t="s">
        <v>100</v>
      </c>
      <c r="M19" s="261" t="s">
        <v>99</v>
      </c>
      <c r="N19" s="261" t="s">
        <v>98</v>
      </c>
      <c r="O19" s="261" t="s">
        <v>97</v>
      </c>
      <c r="P19" s="261" t="s">
        <v>96</v>
      </c>
      <c r="Q19" s="261" t="s">
        <v>309</v>
      </c>
      <c r="R19" s="261"/>
      <c r="S19" s="265" t="s">
        <v>410</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35" t="s">
        <v>307</v>
      </c>
      <c r="R20" s="36" t="s">
        <v>308</v>
      </c>
      <c r="S20" s="26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9" customFormat="1" x14ac:dyDescent="0.2">
      <c r="A7" s="14"/>
    </row>
    <row r="8" spans="1:20" s="9" customFormat="1" ht="18.75" x14ac:dyDescent="0.2">
      <c r="A8" s="258" t="s">
        <v>8</v>
      </c>
      <c r="B8" s="258"/>
      <c r="C8" s="258"/>
      <c r="D8" s="258"/>
      <c r="E8" s="258"/>
      <c r="F8" s="258"/>
      <c r="G8" s="258"/>
      <c r="H8" s="258"/>
      <c r="I8" s="258"/>
      <c r="J8" s="258"/>
      <c r="K8" s="258"/>
      <c r="L8" s="258"/>
      <c r="M8" s="258"/>
      <c r="N8" s="258"/>
      <c r="O8" s="258"/>
      <c r="P8" s="258"/>
      <c r="Q8" s="258"/>
      <c r="R8" s="258"/>
      <c r="S8" s="258"/>
      <c r="T8" s="258"/>
    </row>
    <row r="9" spans="1:20" s="9"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9"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9" customFormat="1" ht="18.75" customHeight="1" x14ac:dyDescent="0.2">
      <c r="A11" s="255" t="s">
        <v>7</v>
      </c>
      <c r="B11" s="255"/>
      <c r="C11" s="255"/>
      <c r="D11" s="255"/>
      <c r="E11" s="255"/>
      <c r="F11" s="255"/>
      <c r="G11" s="255"/>
      <c r="H11" s="255"/>
      <c r="I11" s="255"/>
      <c r="J11" s="255"/>
      <c r="K11" s="255"/>
      <c r="L11" s="255"/>
      <c r="M11" s="255"/>
      <c r="N11" s="255"/>
      <c r="O11" s="255"/>
      <c r="P11" s="255"/>
      <c r="Q11" s="255"/>
      <c r="R11" s="255"/>
      <c r="S11" s="255"/>
      <c r="T11" s="255"/>
    </row>
    <row r="12" spans="1:20" s="9"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9" customFormat="1" ht="18.75" customHeight="1" x14ac:dyDescent="0.2">
      <c r="A13" s="262" t="str">
        <f>'1. паспорт местоположение'!A12:C12</f>
        <v>Q_PO1100.0018</v>
      </c>
      <c r="B13" s="262"/>
      <c r="C13" s="262"/>
      <c r="D13" s="262"/>
      <c r="E13" s="262"/>
      <c r="F13" s="262"/>
      <c r="G13" s="262"/>
      <c r="H13" s="262"/>
      <c r="I13" s="262"/>
      <c r="J13" s="262"/>
      <c r="K13" s="262"/>
      <c r="L13" s="262"/>
      <c r="M13" s="262"/>
      <c r="N13" s="262"/>
      <c r="O13" s="262"/>
      <c r="P13" s="262"/>
      <c r="Q13" s="262"/>
      <c r="R13" s="262"/>
      <c r="S13" s="262"/>
      <c r="T13" s="262"/>
    </row>
    <row r="14" spans="1:20" s="9" customFormat="1" ht="18.75" customHeight="1" x14ac:dyDescent="0.2">
      <c r="A14" s="255" t="s">
        <v>6</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7"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5" t="s">
        <v>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7" t="s">
        <v>423</v>
      </c>
      <c r="B19" s="257"/>
      <c r="C19" s="257"/>
      <c r="D19" s="257"/>
      <c r="E19" s="257"/>
      <c r="F19" s="257"/>
      <c r="G19" s="257"/>
      <c r="H19" s="257"/>
      <c r="I19" s="257"/>
      <c r="J19" s="257"/>
      <c r="K19" s="257"/>
      <c r="L19" s="257"/>
      <c r="M19" s="257"/>
      <c r="N19" s="257"/>
      <c r="O19" s="257"/>
      <c r="P19" s="257"/>
      <c r="Q19" s="257"/>
      <c r="R19" s="257"/>
      <c r="S19" s="257"/>
      <c r="T19" s="257"/>
    </row>
    <row r="20" spans="1:113" s="4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4</v>
      </c>
      <c r="B21" s="270" t="s">
        <v>227</v>
      </c>
      <c r="C21" s="271"/>
      <c r="D21" s="274" t="s">
        <v>129</v>
      </c>
      <c r="E21" s="270" t="s">
        <v>451</v>
      </c>
      <c r="F21" s="271"/>
      <c r="G21" s="270" t="s">
        <v>246</v>
      </c>
      <c r="H21" s="271"/>
      <c r="I21" s="270" t="s">
        <v>128</v>
      </c>
      <c r="J21" s="271"/>
      <c r="K21" s="274" t="s">
        <v>127</v>
      </c>
      <c r="L21" s="270" t="s">
        <v>126</v>
      </c>
      <c r="M21" s="271"/>
      <c r="N21" s="270" t="s">
        <v>447</v>
      </c>
      <c r="O21" s="271"/>
      <c r="P21" s="274" t="s">
        <v>125</v>
      </c>
      <c r="Q21" s="280" t="s">
        <v>124</v>
      </c>
      <c r="R21" s="281"/>
      <c r="S21" s="280" t="s">
        <v>123</v>
      </c>
      <c r="T21" s="282"/>
    </row>
    <row r="22" spans="1:113" ht="204.75" customHeight="1" x14ac:dyDescent="0.25">
      <c r="A22" s="278"/>
      <c r="B22" s="272"/>
      <c r="C22" s="273"/>
      <c r="D22" s="276"/>
      <c r="E22" s="272"/>
      <c r="F22" s="273"/>
      <c r="G22" s="272"/>
      <c r="H22" s="273"/>
      <c r="I22" s="272"/>
      <c r="J22" s="273"/>
      <c r="K22" s="275"/>
      <c r="L22" s="272"/>
      <c r="M22" s="273"/>
      <c r="N22" s="272"/>
      <c r="O22" s="273"/>
      <c r="P22" s="275"/>
      <c r="Q22" s="75" t="s">
        <v>122</v>
      </c>
      <c r="R22" s="75" t="s">
        <v>422</v>
      </c>
      <c r="S22" s="75" t="s">
        <v>121</v>
      </c>
      <c r="T22" s="75" t="s">
        <v>120</v>
      </c>
    </row>
    <row r="23" spans="1:113" ht="51.75" customHeight="1" x14ac:dyDescent="0.25">
      <c r="A23" s="279"/>
      <c r="B23" s="75" t="s">
        <v>118</v>
      </c>
      <c r="C23" s="75" t="s">
        <v>119</v>
      </c>
      <c r="D23" s="275"/>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69" t="s">
        <v>457</v>
      </c>
      <c r="C29" s="269"/>
      <c r="D29" s="269"/>
      <c r="E29" s="269"/>
      <c r="F29" s="269"/>
      <c r="G29" s="269"/>
      <c r="H29" s="269"/>
      <c r="I29" s="269"/>
      <c r="J29" s="269"/>
      <c r="K29" s="269"/>
      <c r="L29" s="269"/>
      <c r="M29" s="269"/>
      <c r="N29" s="269"/>
      <c r="O29" s="269"/>
      <c r="P29" s="269"/>
      <c r="Q29" s="269"/>
      <c r="R29" s="269"/>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58" t="s">
        <v>8</v>
      </c>
      <c r="F7" s="258"/>
      <c r="G7" s="258"/>
      <c r="H7" s="258"/>
      <c r="I7" s="258"/>
      <c r="J7" s="258"/>
      <c r="K7" s="258"/>
      <c r="L7" s="258"/>
      <c r="M7" s="258"/>
      <c r="N7" s="258"/>
      <c r="O7" s="258"/>
      <c r="P7" s="258"/>
      <c r="Q7" s="258"/>
      <c r="R7" s="258"/>
      <c r="S7" s="258"/>
      <c r="T7" s="258"/>
      <c r="U7" s="258"/>
      <c r="V7" s="258"/>
      <c r="W7" s="258"/>
      <c r="X7" s="258"/>
      <c r="Y7" s="25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9" customFormat="1" ht="18.75" customHeight="1" x14ac:dyDescent="0.2">
      <c r="E10" s="255" t="s">
        <v>7</v>
      </c>
      <c r="F10" s="255"/>
      <c r="G10" s="255"/>
      <c r="H10" s="255"/>
      <c r="I10" s="255"/>
      <c r="J10" s="255"/>
      <c r="K10" s="255"/>
      <c r="L10" s="255"/>
      <c r="M10" s="255"/>
      <c r="N10" s="255"/>
      <c r="O10" s="255"/>
      <c r="P10" s="255"/>
      <c r="Q10" s="255"/>
      <c r="R10" s="255"/>
      <c r="S10" s="255"/>
      <c r="T10" s="255"/>
      <c r="U10" s="255"/>
      <c r="V10" s="255"/>
      <c r="W10" s="255"/>
      <c r="X10" s="255"/>
      <c r="Y10" s="25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2" t="str">
        <f>'1. паспорт местоположение'!A12:C12</f>
        <v>Q_PO1100.0018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9" customFormat="1" ht="18.75" customHeight="1" x14ac:dyDescent="0.2">
      <c r="E13" s="255" t="s">
        <v>6</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0"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425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44" customFormat="1" ht="21" customHeight="1" x14ac:dyDescent="0.25"/>
    <row r="21" spans="1:27" ht="15.75" customHeight="1" x14ac:dyDescent="0.25">
      <c r="A21" s="274" t="s">
        <v>4</v>
      </c>
      <c r="B21" s="270" t="s">
        <v>431</v>
      </c>
      <c r="C21" s="271"/>
      <c r="D21" s="270" t="s">
        <v>433</v>
      </c>
      <c r="E21" s="271"/>
      <c r="F21" s="280" t="s">
        <v>101</v>
      </c>
      <c r="G21" s="282"/>
      <c r="H21" s="282"/>
      <c r="I21" s="281"/>
      <c r="J21" s="274" t="s">
        <v>434</v>
      </c>
      <c r="K21" s="270" t="s">
        <v>435</v>
      </c>
      <c r="L21" s="271"/>
      <c r="M21" s="270" t="s">
        <v>436</v>
      </c>
      <c r="N21" s="271"/>
      <c r="O21" s="270" t="s">
        <v>424</v>
      </c>
      <c r="P21" s="271"/>
      <c r="Q21" s="270" t="s">
        <v>134</v>
      </c>
      <c r="R21" s="271"/>
      <c r="S21" s="274" t="s">
        <v>133</v>
      </c>
      <c r="T21" s="274" t="s">
        <v>437</v>
      </c>
      <c r="U21" s="274" t="s">
        <v>432</v>
      </c>
      <c r="V21" s="270" t="s">
        <v>132</v>
      </c>
      <c r="W21" s="271"/>
      <c r="X21" s="280" t="s">
        <v>124</v>
      </c>
      <c r="Y21" s="282"/>
      <c r="Z21" s="280" t="s">
        <v>123</v>
      </c>
      <c r="AA21" s="282"/>
    </row>
    <row r="22" spans="1:27" ht="216" customHeight="1" x14ac:dyDescent="0.25">
      <c r="A22" s="276"/>
      <c r="B22" s="272"/>
      <c r="C22" s="273"/>
      <c r="D22" s="272"/>
      <c r="E22" s="273"/>
      <c r="F22" s="280" t="s">
        <v>131</v>
      </c>
      <c r="G22" s="281"/>
      <c r="H22" s="280" t="s">
        <v>130</v>
      </c>
      <c r="I22" s="281"/>
      <c r="J22" s="275"/>
      <c r="K22" s="272"/>
      <c r="L22" s="273"/>
      <c r="M22" s="272"/>
      <c r="N22" s="273"/>
      <c r="O22" s="272"/>
      <c r="P22" s="273"/>
      <c r="Q22" s="272"/>
      <c r="R22" s="273"/>
      <c r="S22" s="275"/>
      <c r="T22" s="275"/>
      <c r="U22" s="275"/>
      <c r="V22" s="272"/>
      <c r="W22" s="273"/>
      <c r="X22" s="75" t="s">
        <v>122</v>
      </c>
      <c r="Y22" s="75" t="s">
        <v>422</v>
      </c>
      <c r="Z22" s="75" t="s">
        <v>121</v>
      </c>
      <c r="AA22" s="75" t="s">
        <v>120</v>
      </c>
    </row>
    <row r="23" spans="1:27" ht="60" customHeight="1" x14ac:dyDescent="0.25">
      <c r="A23" s="275"/>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tabSelected="1" view="pageBreakPreview" topLeftCell="C19"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4" t="str">
        <f>'1. паспорт местоположение'!A5:C5</f>
        <v>Год раскрытия информации: 2026 год</v>
      </c>
      <c r="B5" s="254"/>
      <c r="C5" s="25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58" t="s">
        <v>8</v>
      </c>
      <c r="B7" s="258"/>
      <c r="C7" s="258"/>
      <c r="D7" s="11"/>
      <c r="E7" s="11"/>
      <c r="F7" s="11"/>
      <c r="G7" s="11"/>
      <c r="H7" s="11"/>
      <c r="I7" s="11"/>
      <c r="J7" s="11"/>
      <c r="K7" s="11"/>
      <c r="L7" s="11"/>
      <c r="M7" s="11"/>
      <c r="N7" s="11"/>
      <c r="O7" s="11"/>
      <c r="P7" s="11"/>
      <c r="Q7" s="11"/>
      <c r="R7" s="11"/>
      <c r="S7" s="11"/>
      <c r="T7" s="11"/>
      <c r="U7" s="11"/>
    </row>
    <row r="8" spans="1:29" s="9" customFormat="1" ht="18.75" x14ac:dyDescent="0.2">
      <c r="A8" s="258"/>
      <c r="B8" s="258"/>
      <c r="C8" s="258"/>
      <c r="D8" s="12"/>
      <c r="E8" s="12"/>
      <c r="F8" s="12"/>
      <c r="G8" s="12"/>
      <c r="H8" s="11"/>
      <c r="I8" s="11"/>
      <c r="J8" s="11"/>
      <c r="K8" s="11"/>
      <c r="L8" s="11"/>
      <c r="M8" s="11"/>
      <c r="N8" s="11"/>
      <c r="O8" s="11"/>
      <c r="P8" s="11"/>
      <c r="Q8" s="11"/>
      <c r="R8" s="11"/>
      <c r="S8" s="11"/>
      <c r="T8" s="11"/>
      <c r="U8" s="11"/>
    </row>
    <row r="9" spans="1:29" s="9" customFormat="1" ht="18.75" x14ac:dyDescent="0.2">
      <c r="A9" s="262" t="str">
        <f>'1. паспорт местоположение'!A9:C9</f>
        <v>АО "Россети Тюмень"</v>
      </c>
      <c r="B9" s="262"/>
      <c r="C9" s="262"/>
      <c r="D9" s="8"/>
      <c r="E9" s="8"/>
      <c r="F9" s="8"/>
      <c r="G9" s="8"/>
      <c r="H9" s="11"/>
      <c r="I9" s="11"/>
      <c r="J9" s="11"/>
      <c r="K9" s="11"/>
      <c r="L9" s="11"/>
      <c r="M9" s="11"/>
      <c r="N9" s="11"/>
      <c r="O9" s="11"/>
      <c r="P9" s="11"/>
      <c r="Q9" s="11"/>
      <c r="R9" s="11"/>
      <c r="S9" s="11"/>
      <c r="T9" s="11"/>
      <c r="U9" s="11"/>
    </row>
    <row r="10" spans="1:29" s="9" customFormat="1" ht="18.75" x14ac:dyDescent="0.2">
      <c r="A10" s="255" t="s">
        <v>7</v>
      </c>
      <c r="B10" s="255"/>
      <c r="C10" s="255"/>
      <c r="D10" s="6"/>
      <c r="E10" s="6"/>
      <c r="F10" s="6"/>
      <c r="G10" s="6"/>
      <c r="H10" s="11"/>
      <c r="I10" s="11"/>
      <c r="J10" s="11"/>
      <c r="K10" s="11"/>
      <c r="L10" s="11"/>
      <c r="M10" s="11"/>
      <c r="N10" s="11"/>
      <c r="O10" s="11"/>
      <c r="P10" s="11"/>
      <c r="Q10" s="11"/>
      <c r="R10" s="11"/>
      <c r="S10" s="11"/>
      <c r="T10" s="11"/>
      <c r="U10" s="11"/>
    </row>
    <row r="11" spans="1:29" s="9"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9" customFormat="1" ht="18.75" x14ac:dyDescent="0.2">
      <c r="A12" s="262" t="str">
        <f>'1. паспорт местоположение'!A12:C12</f>
        <v>Q_PO1100.0018</v>
      </c>
      <c r="B12" s="262"/>
      <c r="C12" s="262"/>
      <c r="D12" s="8"/>
      <c r="E12" s="8"/>
      <c r="F12" s="8"/>
      <c r="G12" s="8"/>
      <c r="H12" s="11"/>
      <c r="I12" s="11"/>
      <c r="J12" s="11"/>
      <c r="K12" s="11"/>
      <c r="L12" s="11"/>
      <c r="M12" s="11"/>
      <c r="N12" s="11"/>
      <c r="O12" s="11"/>
      <c r="P12" s="11"/>
      <c r="Q12" s="11"/>
      <c r="R12" s="11"/>
      <c r="S12" s="11"/>
      <c r="T12" s="11"/>
      <c r="U12" s="11"/>
    </row>
    <row r="13" spans="1:29" s="9" customFormat="1" ht="18.75" x14ac:dyDescent="0.2">
      <c r="A13" s="255" t="s">
        <v>6</v>
      </c>
      <c r="B13" s="255"/>
      <c r="C13" s="25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6"/>
      <c r="B14" s="266"/>
      <c r="C14" s="266"/>
      <c r="D14" s="4"/>
      <c r="E14" s="4"/>
      <c r="F14" s="4"/>
      <c r="G14" s="4"/>
      <c r="H14" s="4"/>
      <c r="I14" s="4"/>
      <c r="J14" s="4"/>
      <c r="K14" s="4"/>
      <c r="L14" s="4"/>
      <c r="M14" s="4"/>
      <c r="N14" s="4"/>
      <c r="O14" s="4"/>
      <c r="P14" s="4"/>
      <c r="Q14" s="4"/>
      <c r="R14" s="4"/>
      <c r="S14" s="4"/>
      <c r="T14" s="4"/>
      <c r="U14" s="4"/>
    </row>
    <row r="15" spans="1:29" s="3" customFormat="1" ht="79.5" customHeight="1" x14ac:dyDescent="0.2">
      <c r="A15" s="284"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5" t="s">
        <v>5</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6" t="s">
        <v>417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569</v>
      </c>
    </row>
    <row r="24" spans="1:21" ht="138" customHeight="1" x14ac:dyDescent="0.25">
      <c r="A24" s="23" t="s">
        <v>61</v>
      </c>
      <c r="B24" s="25" t="s">
        <v>449</v>
      </c>
      <c r="C24" s="33" t="s">
        <v>552</v>
      </c>
    </row>
    <row r="25" spans="1:21" ht="60" customHeight="1" x14ac:dyDescent="0.25">
      <c r="A25" s="23" t="s">
        <v>60</v>
      </c>
      <c r="B25" s="25" t="s">
        <v>450</v>
      </c>
      <c r="C25" s="170" t="s">
        <v>554</v>
      </c>
    </row>
    <row r="26" spans="1:21" ht="42.75" customHeight="1" x14ac:dyDescent="0.25">
      <c r="A26" s="23" t="s">
        <v>58</v>
      </c>
      <c r="B26" s="25" t="s">
        <v>234</v>
      </c>
      <c r="C26" s="30" t="s">
        <v>469</v>
      </c>
    </row>
    <row r="27" spans="1:21" ht="193.5" customHeight="1" x14ac:dyDescent="0.25">
      <c r="A27" s="23" t="s">
        <v>57</v>
      </c>
      <c r="B27" s="25" t="s">
        <v>430</v>
      </c>
      <c r="C27" s="164" t="s">
        <v>568</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
      <c r="AB6" s="1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
      <c r="AB7" s="11"/>
    </row>
    <row r="8" spans="1: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
      <c r="AB8" s="8"/>
    </row>
    <row r="9" spans="1:28" ht="15.75" x14ac:dyDescent="0.25">
      <c r="A9" s="255" t="s">
        <v>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6"/>
      <c r="AB9" s="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
      <c r="AB10" s="11"/>
    </row>
    <row r="11" spans="1:28" x14ac:dyDescent="0.25">
      <c r="A11" s="262" t="str">
        <f>'1. паспорт местоположение'!A12:C12</f>
        <v>Q_PO1100.0018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
      <c r="AB11" s="8"/>
    </row>
    <row r="12" spans="1:28" ht="15.75" x14ac:dyDescent="0.25">
      <c r="A12" s="255" t="s">
        <v>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6"/>
      <c r="AB12" s="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ht="48" customHeight="1" x14ac:dyDescent="0.25">
      <c r="A14" s="267"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
      <c r="AB14" s="8"/>
    </row>
    <row r="15" spans="1:28" ht="15.75" x14ac:dyDescent="0.25">
      <c r="A15" s="255" t="s">
        <v>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6"/>
      <c r="AB15" s="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6"/>
      <c r="AB16" s="1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6"/>
      <c r="AB17" s="1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6"/>
      <c r="AB18" s="1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6"/>
      <c r="AB19" s="1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
      <c r="AB20" s="1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
      <c r="AB21" s="16"/>
    </row>
    <row r="22" spans="1:28" x14ac:dyDescent="0.25">
      <c r="A22" s="286" t="s">
        <v>448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22"/>
      <c r="AB22" s="122"/>
    </row>
    <row r="23" spans="1:28" ht="32.25" customHeight="1" x14ac:dyDescent="0.25">
      <c r="A23" s="288" t="s">
        <v>302</v>
      </c>
      <c r="B23" s="289"/>
      <c r="C23" s="289"/>
      <c r="D23" s="289"/>
      <c r="E23" s="289"/>
      <c r="F23" s="289"/>
      <c r="G23" s="289"/>
      <c r="H23" s="289"/>
      <c r="I23" s="289"/>
      <c r="J23" s="289"/>
      <c r="K23" s="289"/>
      <c r="L23" s="290"/>
      <c r="M23" s="287" t="s">
        <v>303</v>
      </c>
      <c r="N23" s="287"/>
      <c r="O23" s="287"/>
      <c r="P23" s="287"/>
      <c r="Q23" s="287"/>
      <c r="R23" s="287"/>
      <c r="S23" s="287"/>
      <c r="T23" s="287"/>
      <c r="U23" s="287"/>
      <c r="V23" s="287"/>
      <c r="W23" s="287"/>
      <c r="X23" s="287"/>
      <c r="Y23" s="287"/>
      <c r="Z23" s="287"/>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58" t="s">
        <v>8</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9"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9"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1"/>
      <c r="Q9" s="11"/>
      <c r="R9" s="11"/>
      <c r="S9" s="11"/>
      <c r="T9" s="11"/>
      <c r="U9" s="11"/>
      <c r="V9" s="11"/>
      <c r="W9" s="11"/>
      <c r="X9" s="11"/>
      <c r="Y9" s="11"/>
      <c r="Z9" s="11"/>
    </row>
    <row r="10" spans="1:28" s="9" customFormat="1" ht="18.75" x14ac:dyDescent="0.2">
      <c r="A10" s="255" t="s">
        <v>7</v>
      </c>
      <c r="B10" s="255"/>
      <c r="C10" s="255"/>
      <c r="D10" s="255"/>
      <c r="E10" s="255"/>
      <c r="F10" s="255"/>
      <c r="G10" s="255"/>
      <c r="H10" s="255"/>
      <c r="I10" s="255"/>
      <c r="J10" s="255"/>
      <c r="K10" s="255"/>
      <c r="L10" s="255"/>
      <c r="M10" s="255"/>
      <c r="N10" s="255"/>
      <c r="O10" s="255"/>
      <c r="P10" s="11"/>
      <c r="Q10" s="11"/>
      <c r="R10" s="11"/>
      <c r="S10" s="11"/>
      <c r="T10" s="11"/>
      <c r="U10" s="11"/>
      <c r="V10" s="11"/>
      <c r="W10" s="11"/>
      <c r="X10" s="11"/>
      <c r="Y10" s="11"/>
      <c r="Z10" s="11"/>
    </row>
    <row r="11" spans="1:28" s="9"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9" customFormat="1" ht="18.75" x14ac:dyDescent="0.2">
      <c r="A12" s="262" t="str">
        <f>'1. паспорт местоположение'!A12:C12</f>
        <v>Q_PO1100.0018</v>
      </c>
      <c r="B12" s="262"/>
      <c r="C12" s="262"/>
      <c r="D12" s="262"/>
      <c r="E12" s="262"/>
      <c r="F12" s="262"/>
      <c r="G12" s="262"/>
      <c r="H12" s="262"/>
      <c r="I12" s="262"/>
      <c r="J12" s="262"/>
      <c r="K12" s="262"/>
      <c r="L12" s="262"/>
      <c r="M12" s="262"/>
      <c r="N12" s="262"/>
      <c r="O12" s="262"/>
      <c r="P12" s="11"/>
      <c r="Q12" s="11"/>
      <c r="R12" s="11"/>
      <c r="S12" s="11"/>
      <c r="T12" s="11"/>
      <c r="U12" s="11"/>
      <c r="V12" s="11"/>
      <c r="W12" s="11"/>
      <c r="X12" s="11"/>
      <c r="Y12" s="11"/>
      <c r="Z12" s="11"/>
    </row>
    <row r="13" spans="1:28" s="9" customFormat="1" ht="18.75" x14ac:dyDescent="0.2">
      <c r="A13" s="255" t="s">
        <v>6</v>
      </c>
      <c r="B13" s="255"/>
      <c r="C13" s="255"/>
      <c r="D13" s="255"/>
      <c r="E13" s="255"/>
      <c r="F13" s="255"/>
      <c r="G13" s="255"/>
      <c r="H13" s="255"/>
      <c r="I13" s="255"/>
      <c r="J13" s="255"/>
      <c r="K13" s="255"/>
      <c r="L13" s="255"/>
      <c r="M13" s="255"/>
      <c r="N13" s="255"/>
      <c r="O13" s="255"/>
      <c r="P13" s="11"/>
      <c r="Q13" s="11"/>
      <c r="R13" s="11"/>
      <c r="S13" s="11"/>
      <c r="T13" s="11"/>
      <c r="U13" s="11"/>
      <c r="V13" s="11"/>
      <c r="W13" s="11"/>
      <c r="X13" s="11"/>
      <c r="Y13" s="11"/>
      <c r="Z13" s="11"/>
    </row>
    <row r="14" spans="1:28" s="9" customFormat="1" ht="15.75" customHeight="1" x14ac:dyDescent="0.2">
      <c r="A14" s="266"/>
      <c r="B14" s="266"/>
      <c r="C14" s="266"/>
      <c r="D14" s="266"/>
      <c r="E14" s="266"/>
      <c r="F14" s="266"/>
      <c r="G14" s="266"/>
      <c r="H14" s="266"/>
      <c r="I14" s="266"/>
      <c r="J14" s="266"/>
      <c r="K14" s="266"/>
      <c r="L14" s="266"/>
      <c r="M14" s="266"/>
      <c r="N14" s="266"/>
      <c r="O14" s="266"/>
      <c r="P14" s="4"/>
      <c r="Q14" s="4"/>
      <c r="R14" s="4"/>
      <c r="S14" s="4"/>
      <c r="T14" s="4"/>
      <c r="U14" s="4"/>
      <c r="V14" s="4"/>
      <c r="W14" s="4"/>
      <c r="X14" s="4"/>
      <c r="Y14" s="4"/>
      <c r="Z14" s="4"/>
    </row>
    <row r="15" spans="1:28" s="3" customFormat="1" ht="57" customHeight="1" x14ac:dyDescent="0.2">
      <c r="A15" s="267"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5" t="s">
        <v>5</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4" t="s">
        <v>426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4</v>
      </c>
      <c r="B19" s="261" t="s">
        <v>87</v>
      </c>
      <c r="C19" s="261" t="s">
        <v>86</v>
      </c>
      <c r="D19" s="261" t="s">
        <v>75</v>
      </c>
      <c r="E19" s="291" t="s">
        <v>85</v>
      </c>
      <c r="F19" s="292"/>
      <c r="G19" s="292"/>
      <c r="H19" s="292"/>
      <c r="I19" s="293"/>
      <c r="J19" s="261" t="s">
        <v>84</v>
      </c>
      <c r="K19" s="261"/>
      <c r="L19" s="261"/>
      <c r="M19" s="261"/>
      <c r="N19" s="261"/>
      <c r="O19" s="261"/>
      <c r="P19" s="4"/>
      <c r="Q19" s="4"/>
      <c r="R19" s="4"/>
      <c r="S19" s="4"/>
      <c r="T19" s="4"/>
      <c r="U19" s="4"/>
      <c r="V19" s="4"/>
      <c r="W19" s="4"/>
    </row>
    <row r="20" spans="1:26" s="3" customFormat="1" ht="51" customHeight="1" x14ac:dyDescent="0.2">
      <c r="A20" s="261"/>
      <c r="B20" s="261"/>
      <c r="C20" s="261"/>
      <c r="D20" s="261"/>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K120"/>
  <sheetViews>
    <sheetView zoomScale="90" zoomScaleNormal="90" workbookViewId="0">
      <selection activeCell="B21" sqref="B21"/>
    </sheetView>
  </sheetViews>
  <sheetFormatPr defaultColWidth="9.140625" defaultRowHeight="12.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9" width="16.7109375" style="172" customWidth="1"/>
    <col min="20" max="20" width="18.85546875" style="172" customWidth="1"/>
    <col min="21" max="21" width="20.5703125" style="172" customWidth="1"/>
    <col min="22" max="51" width="16.7109375" style="172" customWidth="1"/>
    <col min="52" max="16384" width="9.140625" style="172"/>
  </cols>
  <sheetData>
    <row r="1" spans="1:37" s="174" customFormat="1" x14ac:dyDescent="0.2">
      <c r="A1" s="296"/>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row>
    <row r="2" spans="1:37" s="174" customFormat="1" x14ac:dyDescent="0.2">
      <c r="A2" s="296"/>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row>
    <row r="3" spans="1:37" x14ac:dyDescent="0.25">
      <c r="A3" s="296"/>
    </row>
    <row r="4" spans="1:37" s="175" customFormat="1" x14ac:dyDescent="0.2">
      <c r="A4" s="184"/>
      <c r="B4" s="184"/>
      <c r="C4" s="184"/>
      <c r="D4" s="184"/>
      <c r="E4" s="184"/>
      <c r="F4" s="184"/>
      <c r="G4" s="184"/>
      <c r="H4" s="184"/>
      <c r="I4" s="184"/>
      <c r="J4" s="184"/>
      <c r="K4" s="184"/>
      <c r="L4" s="184"/>
      <c r="M4" s="184"/>
      <c r="N4" s="184"/>
      <c r="O4" s="184"/>
      <c r="P4" s="184"/>
      <c r="Q4" s="184"/>
      <c r="R4" s="184"/>
      <c r="S4" s="184"/>
      <c r="T4" s="184"/>
      <c r="U4" s="184"/>
      <c r="V4" s="184"/>
    </row>
    <row r="5" spans="1:37" s="175"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row>
    <row r="6" spans="1:37" s="175" customFormat="1" ht="18.75" x14ac:dyDescent="0.3">
      <c r="A6" s="14"/>
      <c r="B6" s="9"/>
      <c r="C6" s="9"/>
      <c r="D6" s="9"/>
      <c r="E6" s="9"/>
      <c r="F6" s="9"/>
      <c r="G6" s="9"/>
      <c r="H6" s="9"/>
      <c r="I6" s="9"/>
      <c r="J6" s="9"/>
      <c r="K6" s="13"/>
      <c r="L6" s="9"/>
      <c r="M6" s="9"/>
      <c r="N6" s="9"/>
      <c r="O6" s="9"/>
      <c r="P6" s="9"/>
      <c r="Q6" s="9"/>
      <c r="R6" s="9"/>
      <c r="S6" s="9"/>
      <c r="T6" s="176"/>
      <c r="U6" s="176"/>
      <c r="V6" s="176"/>
    </row>
    <row r="7" spans="1:37" s="175" customFormat="1" ht="18.75" x14ac:dyDescent="0.2">
      <c r="A7" s="258" t="s">
        <v>8</v>
      </c>
      <c r="B7" s="258"/>
      <c r="C7" s="258"/>
      <c r="D7" s="258"/>
      <c r="E7" s="258"/>
      <c r="F7" s="258"/>
      <c r="G7" s="258"/>
      <c r="H7" s="258"/>
      <c r="I7" s="258"/>
      <c r="J7" s="258"/>
      <c r="K7" s="258"/>
      <c r="L7" s="258"/>
      <c r="M7" s="258"/>
      <c r="N7" s="258"/>
      <c r="O7" s="258"/>
      <c r="P7" s="258"/>
      <c r="Q7" s="258"/>
      <c r="R7" s="258"/>
      <c r="S7" s="258"/>
      <c r="T7" s="176"/>
      <c r="U7" s="176"/>
      <c r="V7" s="176"/>
    </row>
    <row r="8" spans="1:37" s="175" customFormat="1" ht="18.75" customHeight="1" x14ac:dyDescent="0.2">
      <c r="A8" s="244"/>
      <c r="B8" s="244"/>
      <c r="C8" s="244"/>
      <c r="D8" s="244"/>
      <c r="E8" s="244"/>
      <c r="F8" s="244"/>
      <c r="G8" s="244"/>
      <c r="H8" s="244"/>
      <c r="I8" s="244"/>
      <c r="J8" s="244"/>
      <c r="K8" s="244"/>
      <c r="L8" s="11"/>
      <c r="M8" s="11"/>
      <c r="N8" s="11"/>
      <c r="O8" s="11"/>
      <c r="P8" s="11"/>
      <c r="Q8" s="11"/>
      <c r="R8" s="11"/>
      <c r="S8" s="11"/>
      <c r="T8" s="247"/>
      <c r="U8" s="247"/>
      <c r="V8" s="247"/>
    </row>
    <row r="9" spans="1:37" s="175"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48"/>
      <c r="U9" s="248"/>
      <c r="V9" s="248"/>
    </row>
    <row r="10" spans="1:37" s="175" customFormat="1" ht="15.75" x14ac:dyDescent="0.2">
      <c r="A10" s="255" t="s">
        <v>7</v>
      </c>
      <c r="B10" s="255"/>
      <c r="C10" s="255"/>
      <c r="D10" s="255"/>
      <c r="E10" s="255"/>
      <c r="F10" s="255"/>
      <c r="G10" s="255"/>
      <c r="H10" s="255"/>
      <c r="I10" s="255"/>
      <c r="J10" s="255"/>
      <c r="K10" s="255"/>
      <c r="L10" s="255"/>
      <c r="M10" s="255"/>
      <c r="N10" s="255"/>
      <c r="O10" s="255"/>
      <c r="P10" s="255"/>
      <c r="Q10" s="255"/>
      <c r="R10" s="255"/>
      <c r="S10" s="255"/>
      <c r="T10" s="176"/>
      <c r="U10" s="176"/>
      <c r="V10" s="176"/>
    </row>
    <row r="11" spans="1:37" s="175" customFormat="1" ht="18.75" customHeight="1" x14ac:dyDescent="0.2">
      <c r="A11" s="244"/>
      <c r="B11" s="244"/>
      <c r="C11" s="244"/>
      <c r="D11" s="244"/>
      <c r="E11" s="244"/>
      <c r="F11" s="244"/>
      <c r="G11" s="244"/>
      <c r="H11" s="244"/>
      <c r="I11" s="244"/>
      <c r="J11" s="244"/>
      <c r="K11" s="244"/>
      <c r="L11" s="11"/>
      <c r="M11" s="11"/>
      <c r="N11" s="11"/>
      <c r="O11" s="11"/>
      <c r="P11" s="11"/>
      <c r="Q11" s="11"/>
      <c r="R11" s="11"/>
      <c r="S11" s="11"/>
      <c r="T11" s="247"/>
      <c r="U11" s="247"/>
      <c r="V11" s="247"/>
    </row>
    <row r="12" spans="1:37" s="175" customFormat="1" ht="18.75" customHeight="1" x14ac:dyDescent="0.2">
      <c r="A12" s="295" t="str">
        <f>'1. паспорт местоположение'!A12:C12</f>
        <v>Q_PO1100.0018</v>
      </c>
      <c r="B12" s="295"/>
      <c r="C12" s="295"/>
      <c r="D12" s="295"/>
      <c r="E12" s="295"/>
      <c r="F12" s="295"/>
      <c r="G12" s="295"/>
      <c r="H12" s="295"/>
      <c r="I12" s="295"/>
      <c r="J12" s="295"/>
      <c r="K12" s="295"/>
      <c r="L12" s="295"/>
      <c r="M12" s="295"/>
      <c r="N12" s="295"/>
      <c r="O12" s="295"/>
      <c r="P12" s="295"/>
      <c r="Q12" s="295"/>
      <c r="R12" s="295"/>
      <c r="S12" s="295"/>
      <c r="T12" s="248"/>
      <c r="U12" s="248"/>
      <c r="V12" s="248"/>
    </row>
    <row r="13" spans="1:37" s="177" customFormat="1" ht="15.75" customHeight="1" x14ac:dyDescent="0.2">
      <c r="A13" s="255" t="s">
        <v>6</v>
      </c>
      <c r="B13" s="255"/>
      <c r="C13" s="255"/>
      <c r="D13" s="255"/>
      <c r="E13" s="255"/>
      <c r="F13" s="255"/>
      <c r="G13" s="255"/>
      <c r="H13" s="255"/>
      <c r="I13" s="255"/>
      <c r="J13" s="255"/>
      <c r="K13" s="255"/>
      <c r="L13" s="255"/>
      <c r="M13" s="255"/>
      <c r="N13" s="255"/>
      <c r="O13" s="255"/>
      <c r="P13" s="255"/>
      <c r="Q13" s="255"/>
      <c r="R13" s="255"/>
      <c r="S13" s="255"/>
      <c r="T13" s="178"/>
      <c r="U13" s="178"/>
      <c r="V13" s="178"/>
    </row>
    <row r="14" spans="1:37" s="177" customFormat="1" ht="18.75" x14ac:dyDescent="0.2">
      <c r="A14" s="245"/>
      <c r="B14" s="245"/>
      <c r="C14" s="245"/>
      <c r="D14" s="245"/>
      <c r="E14" s="245"/>
      <c r="F14" s="245"/>
      <c r="G14" s="245"/>
      <c r="H14" s="245"/>
      <c r="I14" s="245"/>
      <c r="J14" s="245"/>
      <c r="K14" s="245"/>
      <c r="L14" s="245"/>
      <c r="M14" s="245"/>
      <c r="N14" s="245"/>
      <c r="O14" s="245"/>
      <c r="P14" s="245"/>
      <c r="Q14" s="245"/>
      <c r="R14" s="245"/>
      <c r="S14" s="245"/>
      <c r="T14" s="249"/>
      <c r="U14" s="249"/>
      <c r="V14" s="249"/>
    </row>
    <row r="15" spans="1:37" s="179" customFormat="1" x14ac:dyDescent="0.2">
      <c r="A15" s="295"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95"/>
      <c r="C15" s="295"/>
      <c r="D15" s="295"/>
      <c r="E15" s="295"/>
      <c r="F15" s="295"/>
      <c r="G15" s="295"/>
      <c r="H15" s="295"/>
      <c r="I15" s="295"/>
      <c r="J15" s="295"/>
      <c r="K15" s="295"/>
      <c r="L15" s="295"/>
      <c r="M15" s="295"/>
      <c r="N15" s="295"/>
      <c r="O15" s="295"/>
      <c r="P15" s="295"/>
      <c r="Q15" s="295"/>
      <c r="R15" s="295"/>
      <c r="S15" s="295"/>
      <c r="T15" s="250"/>
      <c r="U15" s="250"/>
      <c r="V15" s="250"/>
    </row>
    <row r="16" spans="1:37" s="179" customFormat="1" ht="15.75" x14ac:dyDescent="0.2">
      <c r="A16" s="255" t="s">
        <v>5</v>
      </c>
      <c r="B16" s="255"/>
      <c r="C16" s="255"/>
      <c r="D16" s="255"/>
      <c r="E16" s="255"/>
      <c r="F16" s="255"/>
      <c r="G16" s="255"/>
      <c r="H16" s="255"/>
      <c r="I16" s="255"/>
      <c r="J16" s="255"/>
      <c r="K16" s="255"/>
      <c r="L16" s="255"/>
      <c r="M16" s="255"/>
      <c r="N16" s="255"/>
      <c r="O16" s="255"/>
      <c r="P16" s="255"/>
      <c r="Q16" s="255"/>
      <c r="R16" s="255"/>
      <c r="S16" s="255"/>
      <c r="T16" s="246"/>
      <c r="U16" s="246"/>
      <c r="V16" s="246"/>
    </row>
    <row r="17" spans="1:23" s="179" customFormat="1" ht="18.75" x14ac:dyDescent="0.2">
      <c r="A17" s="245"/>
      <c r="B17" s="245"/>
      <c r="C17" s="245"/>
      <c r="D17" s="245"/>
      <c r="E17" s="245"/>
      <c r="F17" s="245"/>
      <c r="G17" s="245"/>
      <c r="H17" s="245"/>
      <c r="I17" s="245"/>
      <c r="J17" s="245"/>
      <c r="K17" s="245"/>
      <c r="L17" s="245"/>
      <c r="M17" s="245"/>
      <c r="N17" s="245"/>
      <c r="O17" s="245"/>
      <c r="P17" s="245"/>
      <c r="Q17" s="245"/>
      <c r="R17" s="245"/>
      <c r="S17" s="245"/>
      <c r="T17" s="246"/>
      <c r="U17" s="246"/>
      <c r="V17" s="246"/>
    </row>
    <row r="18" spans="1:23" s="179" customFormat="1" ht="18.75" x14ac:dyDescent="0.2">
      <c r="A18" s="257" t="s">
        <v>562</v>
      </c>
      <c r="B18" s="257"/>
      <c r="C18" s="257"/>
      <c r="D18" s="257"/>
      <c r="E18" s="257"/>
      <c r="F18" s="257"/>
      <c r="G18" s="257"/>
      <c r="H18" s="257"/>
      <c r="I18" s="257"/>
      <c r="J18" s="257"/>
      <c r="K18" s="257"/>
      <c r="L18" s="257"/>
      <c r="M18" s="257"/>
      <c r="N18" s="257"/>
      <c r="O18" s="257"/>
      <c r="P18" s="257"/>
      <c r="Q18" s="257"/>
      <c r="R18" s="257"/>
      <c r="S18" s="257"/>
      <c r="T18" s="7"/>
      <c r="U18" s="7"/>
      <c r="V18" s="7"/>
      <c r="W18" s="7"/>
    </row>
    <row r="19" spans="1:23" s="179" customFormat="1" x14ac:dyDescent="0.2">
      <c r="A19" s="243"/>
      <c r="B19" s="243"/>
      <c r="C19" s="243"/>
      <c r="D19" s="243"/>
      <c r="E19" s="243"/>
      <c r="F19" s="243"/>
      <c r="G19" s="243"/>
      <c r="H19" s="243"/>
      <c r="I19" s="243"/>
      <c r="J19" s="243"/>
      <c r="K19" s="243"/>
      <c r="L19" s="243"/>
      <c r="M19" s="243"/>
      <c r="N19" s="243"/>
      <c r="O19" s="243"/>
      <c r="P19" s="243"/>
      <c r="Q19" s="243"/>
      <c r="R19" s="243"/>
      <c r="S19" s="243"/>
      <c r="T19" s="243"/>
      <c r="U19" s="243"/>
      <c r="V19" s="243"/>
    </row>
    <row r="20" spans="1:23" s="179" customForma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row>
    <row r="21" spans="1:23" s="179" customFormat="1" x14ac:dyDescent="0.2">
      <c r="A21" s="243"/>
      <c r="B21" s="243"/>
      <c r="C21" s="243"/>
      <c r="D21" s="243"/>
      <c r="E21" s="243"/>
      <c r="F21" s="243"/>
      <c r="G21" s="243"/>
      <c r="H21" s="243"/>
      <c r="I21" s="243"/>
      <c r="J21" s="243"/>
      <c r="K21" s="243"/>
      <c r="L21" s="243"/>
      <c r="M21" s="243"/>
      <c r="N21" s="243"/>
      <c r="O21" s="243"/>
      <c r="P21" s="243"/>
      <c r="Q21" s="243"/>
      <c r="R21" s="243"/>
      <c r="S21" s="243"/>
      <c r="T21" s="243"/>
      <c r="U21" s="243"/>
      <c r="V21" s="243"/>
    </row>
    <row r="22" spans="1:23" s="179" customForma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row>
    <row r="23" spans="1:23" s="179" customFormat="1" x14ac:dyDescent="0.2">
      <c r="A23" s="180"/>
      <c r="B23" s="180"/>
      <c r="C23" s="180"/>
      <c r="D23" s="180"/>
      <c r="E23" s="180"/>
      <c r="F23" s="180"/>
      <c r="G23" s="180"/>
      <c r="H23" s="180"/>
      <c r="I23" s="180"/>
      <c r="J23" s="180"/>
      <c r="K23" s="180"/>
      <c r="L23" s="180"/>
      <c r="M23" s="180"/>
      <c r="N23" s="180"/>
      <c r="O23" s="180"/>
      <c r="P23" s="180"/>
      <c r="Q23" s="180"/>
      <c r="R23" s="180"/>
      <c r="S23" s="180"/>
      <c r="T23" s="180"/>
      <c r="U23" s="180"/>
      <c r="V23" s="180"/>
    </row>
    <row r="24" spans="1:23" ht="27.75" customHeight="1" thickBot="1" x14ac:dyDescent="0.3">
      <c r="A24" s="181" t="s">
        <v>292</v>
      </c>
      <c r="B24" s="181"/>
      <c r="D24" s="171"/>
    </row>
    <row r="25" spans="1:23" x14ac:dyDescent="0.25">
      <c r="A25" s="182" t="s">
        <v>472</v>
      </c>
      <c r="B25" s="183">
        <v>21744000</v>
      </c>
      <c r="D25" s="184" t="s">
        <v>291</v>
      </c>
    </row>
    <row r="26" spans="1:23" x14ac:dyDescent="0.25">
      <c r="A26" s="185" t="s">
        <v>290</v>
      </c>
      <c r="B26" s="186"/>
      <c r="D26" s="299" t="s">
        <v>289</v>
      </c>
      <c r="E26" s="300"/>
      <c r="F26" s="187">
        <f>SUM(B113:V113)</f>
        <v>4.17</v>
      </c>
    </row>
    <row r="27" spans="1:23" x14ac:dyDescent="0.25">
      <c r="A27" s="185" t="s">
        <v>288</v>
      </c>
      <c r="B27" s="186">
        <v>20</v>
      </c>
      <c r="D27" s="299" t="s">
        <v>287</v>
      </c>
      <c r="E27" s="300"/>
      <c r="F27" s="187">
        <f>IF(SUM(B114:V114)=0,"не окупается",SUM(B114:V114))</f>
        <v>6.05</v>
      </c>
    </row>
    <row r="28" spans="1:23" ht="13.5" thickBot="1" x14ac:dyDescent="0.3">
      <c r="A28" s="188" t="s">
        <v>286</v>
      </c>
      <c r="B28" s="189">
        <v>1</v>
      </c>
      <c r="D28" s="299" t="s">
        <v>473</v>
      </c>
      <c r="E28" s="300"/>
      <c r="F28" s="190">
        <f>V111</f>
        <v>63935034</v>
      </c>
      <c r="G28" s="191"/>
      <c r="K28" s="192"/>
    </row>
    <row r="29" spans="1:23" x14ac:dyDescent="0.25">
      <c r="A29" s="182" t="s">
        <v>285</v>
      </c>
      <c r="B29" s="183">
        <f>C53*1000/1.2</f>
        <v>0</v>
      </c>
      <c r="D29" s="299" t="s">
        <v>474</v>
      </c>
      <c r="E29" s="300"/>
      <c r="F29" s="193" t="str">
        <f>IF(F28&gt;0,"да","нет")</f>
        <v>да</v>
      </c>
      <c r="K29" s="192"/>
    </row>
    <row r="30" spans="1:23" x14ac:dyDescent="0.25">
      <c r="A30" s="185" t="s">
        <v>475</v>
      </c>
      <c r="B30" s="186">
        <v>1</v>
      </c>
      <c r="K30" s="192"/>
    </row>
    <row r="31" spans="1:23" x14ac:dyDescent="0.25">
      <c r="A31" s="185" t="s">
        <v>284</v>
      </c>
      <c r="B31" s="186">
        <v>1</v>
      </c>
      <c r="K31" s="192"/>
    </row>
    <row r="32" spans="1:23" x14ac:dyDescent="0.25">
      <c r="A32" s="185" t="s">
        <v>269</v>
      </c>
      <c r="B32" s="186"/>
    </row>
    <row r="33" spans="1:22" x14ac:dyDescent="0.25">
      <c r="A33" s="185" t="s">
        <v>283</v>
      </c>
      <c r="B33" s="186">
        <v>1</v>
      </c>
    </row>
    <row r="34" spans="1:22" x14ac:dyDescent="0.25">
      <c r="A34" s="185" t="s">
        <v>282</v>
      </c>
      <c r="B34" s="186">
        <v>1</v>
      </c>
    </row>
    <row r="35" spans="1:22" x14ac:dyDescent="0.25">
      <c r="A35" s="194" t="s">
        <v>476</v>
      </c>
      <c r="B35" s="195">
        <v>2.1999999999999999E-2</v>
      </c>
    </row>
    <row r="36" spans="1:22" ht="13.5" thickBot="1" x14ac:dyDescent="0.3">
      <c r="A36" s="188" t="s">
        <v>262</v>
      </c>
      <c r="B36" s="196">
        <v>0.25</v>
      </c>
    </row>
    <row r="37" spans="1:22" x14ac:dyDescent="0.25">
      <c r="A37" s="182" t="s">
        <v>477</v>
      </c>
      <c r="B37" s="183">
        <v>0</v>
      </c>
    </row>
    <row r="38" spans="1:22" x14ac:dyDescent="0.25">
      <c r="A38" s="185" t="s">
        <v>281</v>
      </c>
      <c r="B38" s="186"/>
    </row>
    <row r="39" spans="1:22" x14ac:dyDescent="0.25">
      <c r="A39" s="194" t="s">
        <v>280</v>
      </c>
      <c r="B39" s="197">
        <v>0</v>
      </c>
    </row>
    <row r="40" spans="1:22" x14ac:dyDescent="0.25">
      <c r="A40" s="194"/>
      <c r="B40" s="197"/>
    </row>
    <row r="41" spans="1:22" x14ac:dyDescent="0.25">
      <c r="A41" s="194" t="s">
        <v>279</v>
      </c>
      <c r="B41" s="198">
        <v>0</v>
      </c>
    </row>
    <row r="42" spans="1:22" x14ac:dyDescent="0.25">
      <c r="A42" s="199" t="s">
        <v>278</v>
      </c>
      <c r="B42" s="198">
        <v>0</v>
      </c>
    </row>
    <row r="43" spans="1:22" x14ac:dyDescent="0.25">
      <c r="A43" s="199" t="s">
        <v>277</v>
      </c>
      <c r="B43" s="198">
        <v>0</v>
      </c>
    </row>
    <row r="44" spans="1:22" x14ac:dyDescent="0.25">
      <c r="A44" s="199" t="s">
        <v>276</v>
      </c>
      <c r="B44" s="198">
        <v>0.1371</v>
      </c>
      <c r="U44" s="200"/>
      <c r="V44" s="200"/>
    </row>
    <row r="45" spans="1:22" x14ac:dyDescent="0.25">
      <c r="A45" s="199" t="s">
        <v>275</v>
      </c>
      <c r="B45" s="198">
        <f>1-B43</f>
        <v>1</v>
      </c>
    </row>
    <row r="46" spans="1:22" ht="13.5" thickBot="1" x14ac:dyDescent="0.3">
      <c r="A46" s="201" t="s">
        <v>478</v>
      </c>
      <c r="B46" s="196">
        <f>B45*B44+B43*B42*(1-B36)</f>
        <v>0.1371</v>
      </c>
    </row>
    <row r="47" spans="1:22" x14ac:dyDescent="0.25">
      <c r="A47" s="202" t="s">
        <v>274</v>
      </c>
      <c r="B47" s="203">
        <v>2026</v>
      </c>
      <c r="C47" s="203">
        <v>2027</v>
      </c>
      <c r="D47" s="203">
        <v>2028</v>
      </c>
      <c r="E47" s="203">
        <v>2029</v>
      </c>
      <c r="F47" s="203">
        <v>2030</v>
      </c>
      <c r="G47" s="203">
        <v>2031</v>
      </c>
      <c r="H47" s="203">
        <v>2032</v>
      </c>
      <c r="I47" s="203">
        <v>2033</v>
      </c>
      <c r="J47" s="203">
        <v>2034</v>
      </c>
      <c r="K47" s="203">
        <v>2035</v>
      </c>
      <c r="L47" s="203">
        <v>2036</v>
      </c>
      <c r="M47" s="203">
        <v>2037</v>
      </c>
      <c r="N47" s="203">
        <v>2038</v>
      </c>
      <c r="O47" s="203">
        <v>2039</v>
      </c>
      <c r="P47" s="203">
        <v>2040</v>
      </c>
      <c r="Q47" s="203">
        <v>2041</v>
      </c>
      <c r="R47" s="203">
        <v>2042</v>
      </c>
      <c r="S47" s="203">
        <v>2043</v>
      </c>
      <c r="T47" s="203">
        <v>2044</v>
      </c>
      <c r="U47" s="203">
        <v>2045</v>
      </c>
      <c r="V47" s="203">
        <v>2046</v>
      </c>
    </row>
    <row r="48" spans="1:22" outlineLevel="1" x14ac:dyDescent="0.25">
      <c r="A48" s="204" t="s">
        <v>273</v>
      </c>
      <c r="B48" s="205">
        <v>5.0999999999999997E-2</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row>
    <row r="49" spans="1:22" outlineLevel="1" x14ac:dyDescent="0.25">
      <c r="A49" s="204" t="s">
        <v>272</v>
      </c>
      <c r="B49" s="205"/>
      <c r="C49" s="205">
        <f t="shared" ref="C49:V49" si="0">(1+B49)*(1+C48)-1</f>
        <v>0.04</v>
      </c>
      <c r="D49" s="205">
        <f>(1+C49)*(1+D48)-1</f>
        <v>8.1600000000000006E-2</v>
      </c>
      <c r="E49" s="205">
        <f t="shared" si="0"/>
        <v>0.1249</v>
      </c>
      <c r="F49" s="205">
        <f t="shared" si="0"/>
        <v>0.1699</v>
      </c>
      <c r="G49" s="205">
        <f t="shared" si="0"/>
        <v>0.2167</v>
      </c>
      <c r="H49" s="205">
        <f t="shared" si="0"/>
        <v>0.26540000000000002</v>
      </c>
      <c r="I49" s="205">
        <f t="shared" si="0"/>
        <v>0.316</v>
      </c>
      <c r="J49" s="205">
        <f t="shared" si="0"/>
        <v>0.36859999999999998</v>
      </c>
      <c r="K49" s="205">
        <f t="shared" si="0"/>
        <v>0.42330000000000001</v>
      </c>
      <c r="L49" s="205">
        <f t="shared" si="0"/>
        <v>0.48020000000000002</v>
      </c>
      <c r="M49" s="205">
        <f t="shared" si="0"/>
        <v>0.53939999999999999</v>
      </c>
      <c r="N49" s="205">
        <f t="shared" si="0"/>
        <v>0.60099999999999998</v>
      </c>
      <c r="O49" s="205">
        <f t="shared" si="0"/>
        <v>0.66500000000000004</v>
      </c>
      <c r="P49" s="205">
        <f t="shared" si="0"/>
        <v>0.73160000000000003</v>
      </c>
      <c r="Q49" s="205">
        <f t="shared" si="0"/>
        <v>0.80089999999999995</v>
      </c>
      <c r="R49" s="205">
        <f t="shared" si="0"/>
        <v>0.87290000000000001</v>
      </c>
      <c r="S49" s="205">
        <f t="shared" si="0"/>
        <v>0.94779999999999998</v>
      </c>
      <c r="T49" s="205">
        <f>(1+S49)*(1+T48)-1</f>
        <v>1.0257000000000001</v>
      </c>
      <c r="U49" s="205">
        <f t="shared" si="0"/>
        <v>1.1067</v>
      </c>
      <c r="V49" s="205">
        <f t="shared" si="0"/>
        <v>1.1910000000000001</v>
      </c>
    </row>
    <row r="50" spans="1:22" s="184" customFormat="1" ht="33" customHeight="1" thickBot="1" x14ac:dyDescent="0.3">
      <c r="A50" s="206" t="s">
        <v>479</v>
      </c>
      <c r="B50" s="207">
        <f>B51*1000</f>
        <v>0</v>
      </c>
      <c r="C50" s="207">
        <f>C58</f>
        <v>39156537.369999997</v>
      </c>
      <c r="D50" s="207">
        <f t="shared" ref="D50:V50" si="1">D58</f>
        <v>41064134.789999999</v>
      </c>
      <c r="E50" s="207">
        <f t="shared" si="1"/>
        <v>43884386.729999997</v>
      </c>
      <c r="F50" s="207">
        <f t="shared" si="1"/>
        <v>46498437.450000003</v>
      </c>
      <c r="G50" s="207">
        <f t="shared" si="1"/>
        <v>48664049.630000003</v>
      </c>
      <c r="H50" s="207">
        <f t="shared" si="1"/>
        <v>51313619.670000002</v>
      </c>
      <c r="I50" s="207">
        <f t="shared" si="1"/>
        <v>52914488.390000001</v>
      </c>
      <c r="J50" s="207">
        <f t="shared" si="1"/>
        <v>55775207.43</v>
      </c>
      <c r="K50" s="207">
        <f t="shared" si="1"/>
        <v>58094687</v>
      </c>
      <c r="L50" s="207">
        <f t="shared" si="1"/>
        <v>61006651</v>
      </c>
      <c r="M50" s="207">
        <f t="shared" si="1"/>
        <v>62434709</v>
      </c>
      <c r="N50" s="207">
        <f t="shared" si="1"/>
        <v>65631948</v>
      </c>
      <c r="O50" s="207">
        <f t="shared" si="1"/>
        <v>67957397</v>
      </c>
      <c r="P50" s="207">
        <f t="shared" si="1"/>
        <v>71273132</v>
      </c>
      <c r="Q50" s="207">
        <f t="shared" si="1"/>
        <v>73026455</v>
      </c>
      <c r="R50" s="207">
        <f t="shared" si="1"/>
        <v>76609961</v>
      </c>
      <c r="S50" s="207">
        <f t="shared" si="1"/>
        <v>79352104</v>
      </c>
      <c r="T50" s="207">
        <f t="shared" si="1"/>
        <v>83250252</v>
      </c>
      <c r="U50" s="207">
        <f t="shared" si="1"/>
        <v>85091314</v>
      </c>
      <c r="V50" s="207">
        <f t="shared" si="1"/>
        <v>89443911</v>
      </c>
    </row>
    <row r="51" spans="1:22" ht="32.25" hidden="1" customHeight="1" x14ac:dyDescent="0.25">
      <c r="A51" s="208"/>
      <c r="B51" s="209"/>
      <c r="C51" s="209"/>
      <c r="D51" s="209"/>
      <c r="E51" s="209"/>
      <c r="F51" s="209"/>
      <c r="G51" s="209"/>
      <c r="H51" s="209"/>
      <c r="I51" s="209"/>
      <c r="J51" s="209"/>
      <c r="K51" s="209"/>
      <c r="L51" s="209"/>
      <c r="M51" s="209"/>
      <c r="N51" s="209"/>
      <c r="O51" s="209"/>
      <c r="P51" s="209"/>
      <c r="Q51" s="209"/>
      <c r="R51" s="209"/>
      <c r="S51" s="209"/>
      <c r="T51" s="209"/>
      <c r="U51" s="209"/>
      <c r="V51" s="209"/>
    </row>
    <row r="52" spans="1:22" ht="32.25" hidden="1" customHeight="1" x14ac:dyDescent="0.25">
      <c r="A52" s="208"/>
      <c r="B52" s="209"/>
      <c r="C52" s="209"/>
      <c r="D52" s="209"/>
      <c r="E52" s="210"/>
      <c r="F52" s="209"/>
      <c r="G52" s="209"/>
      <c r="H52" s="209"/>
      <c r="I52" s="209"/>
      <c r="J52" s="209"/>
      <c r="K52" s="209"/>
      <c r="L52" s="209"/>
      <c r="M52" s="209"/>
      <c r="N52" s="209"/>
      <c r="O52" s="209"/>
      <c r="P52" s="209"/>
      <c r="Q52" s="209"/>
      <c r="R52" s="209"/>
      <c r="S52" s="209"/>
      <c r="T52" s="209"/>
      <c r="U52" s="209"/>
      <c r="V52" s="209"/>
    </row>
    <row r="53" spans="1:22" hidden="1" x14ac:dyDescent="0.25">
      <c r="A53" s="211"/>
      <c r="B53" s="212"/>
      <c r="C53" s="212"/>
      <c r="D53" s="212"/>
      <c r="E53" s="212"/>
      <c r="F53" s="212"/>
      <c r="G53" s="212"/>
      <c r="H53" s="212"/>
      <c r="I53" s="212"/>
      <c r="J53" s="212"/>
      <c r="K53" s="212"/>
      <c r="L53" s="212"/>
      <c r="M53" s="212"/>
      <c r="N53" s="212"/>
      <c r="O53" s="212"/>
      <c r="P53" s="212"/>
      <c r="Q53" s="212"/>
      <c r="R53" s="212"/>
      <c r="S53" s="212"/>
      <c r="T53" s="212"/>
      <c r="U53" s="212"/>
      <c r="V53" s="212"/>
    </row>
    <row r="54" spans="1:22" hidden="1" x14ac:dyDescent="0.25">
      <c r="A54" s="211"/>
      <c r="B54" s="212"/>
      <c r="C54" s="212"/>
      <c r="D54" s="212"/>
      <c r="E54" s="212"/>
      <c r="F54" s="212"/>
      <c r="G54" s="212"/>
      <c r="H54" s="212"/>
      <c r="I54" s="212"/>
      <c r="J54" s="212"/>
      <c r="K54" s="212"/>
      <c r="L54" s="212"/>
      <c r="M54" s="212"/>
      <c r="N54" s="212"/>
      <c r="O54" s="212"/>
      <c r="P54" s="212"/>
      <c r="Q54" s="212"/>
      <c r="R54" s="212"/>
      <c r="S54" s="212"/>
      <c r="T54" s="212"/>
      <c r="U54" s="212"/>
      <c r="V54" s="212"/>
    </row>
    <row r="55" spans="1:22" hidden="1" x14ac:dyDescent="0.25">
      <c r="A55" s="211" t="s">
        <v>538</v>
      </c>
      <c r="B55" s="211"/>
      <c r="C55" s="211"/>
      <c r="D55" s="211"/>
      <c r="E55" s="211"/>
      <c r="F55" s="211"/>
      <c r="G55" s="211"/>
      <c r="H55" s="211"/>
      <c r="I55" s="211"/>
      <c r="J55" s="211"/>
      <c r="K55" s="211"/>
      <c r="L55" s="211"/>
      <c r="M55" s="211"/>
      <c r="N55" s="211"/>
      <c r="O55" s="211"/>
      <c r="P55" s="211"/>
      <c r="Q55" s="211"/>
      <c r="R55" s="211"/>
      <c r="S55" s="211"/>
      <c r="T55" s="211"/>
      <c r="U55" s="211"/>
      <c r="V55" s="211"/>
    </row>
    <row r="56" spans="1:22" hidden="1" x14ac:dyDescent="0.25"/>
    <row r="57" spans="1:22" x14ac:dyDescent="0.25">
      <c r="E57" s="213"/>
      <c r="F57" s="214"/>
    </row>
    <row r="58" spans="1:22" x14ac:dyDescent="0.25">
      <c r="A58" s="215" t="s">
        <v>529</v>
      </c>
      <c r="B58" s="211"/>
      <c r="C58" s="216">
        <f>SUM(C59:C66)</f>
        <v>39156537.369999997</v>
      </c>
      <c r="D58" s="216">
        <f t="shared" ref="D58:V58" si="2">SUM(D59:D66)</f>
        <v>41064134.789999999</v>
      </c>
      <c r="E58" s="216">
        <f>SUM(E59:E66)</f>
        <v>43884386.729999997</v>
      </c>
      <c r="F58" s="216">
        <f t="shared" si="2"/>
        <v>46498437.450000003</v>
      </c>
      <c r="G58" s="216">
        <f t="shared" si="2"/>
        <v>48664049.630000003</v>
      </c>
      <c r="H58" s="216">
        <f t="shared" si="2"/>
        <v>51313619.670000002</v>
      </c>
      <c r="I58" s="216">
        <f t="shared" si="2"/>
        <v>52914488.390000001</v>
      </c>
      <c r="J58" s="216">
        <f t="shared" si="2"/>
        <v>55775207.43</v>
      </c>
      <c r="K58" s="217">
        <f t="shared" si="2"/>
        <v>58094687</v>
      </c>
      <c r="L58" s="217">
        <f t="shared" si="2"/>
        <v>61006651</v>
      </c>
      <c r="M58" s="217">
        <f t="shared" si="2"/>
        <v>62434709</v>
      </c>
      <c r="N58" s="217">
        <f t="shared" si="2"/>
        <v>65631948</v>
      </c>
      <c r="O58" s="217">
        <f t="shared" si="2"/>
        <v>67957397</v>
      </c>
      <c r="P58" s="217">
        <f t="shared" si="2"/>
        <v>71273132</v>
      </c>
      <c r="Q58" s="217">
        <f t="shared" si="2"/>
        <v>73026455</v>
      </c>
      <c r="R58" s="217">
        <f t="shared" si="2"/>
        <v>76609961</v>
      </c>
      <c r="S58" s="217">
        <f t="shared" si="2"/>
        <v>79352104</v>
      </c>
      <c r="T58" s="217">
        <f t="shared" si="2"/>
        <v>83250252</v>
      </c>
      <c r="U58" s="217">
        <f t="shared" si="2"/>
        <v>85091314</v>
      </c>
      <c r="V58" s="217">
        <f t="shared" si="2"/>
        <v>89443911</v>
      </c>
    </row>
    <row r="59" spans="1:22" x14ac:dyDescent="0.25">
      <c r="A59" s="218" t="s">
        <v>530</v>
      </c>
      <c r="B59" s="211"/>
      <c r="C59" s="219">
        <v>10374441.359999999</v>
      </c>
      <c r="D59" s="219">
        <v>10789419.01</v>
      </c>
      <c r="E59" s="219">
        <v>11220995.77</v>
      </c>
      <c r="F59" s="219">
        <v>11669835.609999999</v>
      </c>
      <c r="G59" s="219">
        <v>12136629.029999999</v>
      </c>
      <c r="H59" s="219">
        <v>12622094.189999999</v>
      </c>
      <c r="I59" s="219">
        <v>13126977.960000001</v>
      </c>
      <c r="J59" s="219">
        <v>13652057.08</v>
      </c>
      <c r="K59" s="212">
        <v>14198139</v>
      </c>
      <c r="L59" s="212">
        <v>14766065</v>
      </c>
      <c r="M59" s="212">
        <v>15356708</v>
      </c>
      <c r="N59" s="212">
        <v>15970976</v>
      </c>
      <c r="O59" s="212">
        <v>16609815</v>
      </c>
      <c r="P59" s="212">
        <v>17274207</v>
      </c>
      <c r="Q59" s="212">
        <v>17965176</v>
      </c>
      <c r="R59" s="212">
        <v>18683783</v>
      </c>
      <c r="S59" s="212">
        <v>19431134</v>
      </c>
      <c r="T59" s="212">
        <v>20208379</v>
      </c>
      <c r="U59" s="212">
        <v>21016715</v>
      </c>
      <c r="V59" s="212">
        <v>21857383</v>
      </c>
    </row>
    <row r="60" spans="1:22" x14ac:dyDescent="0.25">
      <c r="A60" s="218" t="s">
        <v>264</v>
      </c>
      <c r="B60" s="211"/>
      <c r="C60" s="220">
        <v>1087200</v>
      </c>
      <c r="D60" s="220">
        <v>1087200</v>
      </c>
      <c r="E60" s="220">
        <v>1087200</v>
      </c>
      <c r="F60" s="220">
        <v>1087200</v>
      </c>
      <c r="G60" s="220">
        <v>1087200</v>
      </c>
      <c r="H60" s="220">
        <v>1087200</v>
      </c>
      <c r="I60" s="220">
        <v>1087200</v>
      </c>
      <c r="J60" s="220">
        <v>1087200</v>
      </c>
      <c r="K60" s="221">
        <v>1087200</v>
      </c>
      <c r="L60" s="221">
        <v>1087200</v>
      </c>
      <c r="M60" s="221">
        <v>1087200</v>
      </c>
      <c r="N60" s="221">
        <v>1087200</v>
      </c>
      <c r="O60" s="221">
        <v>1087200</v>
      </c>
      <c r="P60" s="221">
        <v>1087200</v>
      </c>
      <c r="Q60" s="221">
        <v>1087200</v>
      </c>
      <c r="R60" s="221">
        <v>1087200</v>
      </c>
      <c r="S60" s="221">
        <v>1087200</v>
      </c>
      <c r="T60" s="221">
        <v>1087200</v>
      </c>
      <c r="U60" s="221">
        <v>1087200</v>
      </c>
      <c r="V60" s="221">
        <v>1087200</v>
      </c>
    </row>
    <row r="61" spans="1:22" x14ac:dyDescent="0.25">
      <c r="A61" s="218" t="s">
        <v>555</v>
      </c>
      <c r="B61" s="211"/>
      <c r="C61" s="219"/>
      <c r="D61" s="214">
        <f>D71</f>
        <v>0</v>
      </c>
      <c r="E61" s="214">
        <f>1474.09333550629*1000</f>
        <v>1474093.34</v>
      </c>
      <c r="F61" s="214">
        <f>F71</f>
        <v>0</v>
      </c>
      <c r="G61" s="214">
        <f t="shared" ref="G61:V61" si="3">G71</f>
        <v>0</v>
      </c>
      <c r="H61" s="214">
        <f t="shared" si="3"/>
        <v>0</v>
      </c>
      <c r="I61" s="214">
        <f t="shared" si="3"/>
        <v>0</v>
      </c>
      <c r="J61" s="214">
        <f t="shared" si="3"/>
        <v>0</v>
      </c>
      <c r="K61" s="222">
        <f t="shared" si="3"/>
        <v>0</v>
      </c>
      <c r="L61" s="222">
        <f t="shared" si="3"/>
        <v>0</v>
      </c>
      <c r="M61" s="222">
        <f t="shared" si="3"/>
        <v>0</v>
      </c>
      <c r="N61" s="222">
        <f t="shared" si="3"/>
        <v>0</v>
      </c>
      <c r="O61" s="222">
        <f t="shared" si="3"/>
        <v>0</v>
      </c>
      <c r="P61" s="222">
        <f t="shared" si="3"/>
        <v>0</v>
      </c>
      <c r="Q61" s="222">
        <f t="shared" si="3"/>
        <v>0</v>
      </c>
      <c r="R61" s="222">
        <f t="shared" si="3"/>
        <v>0</v>
      </c>
      <c r="S61" s="222">
        <f t="shared" si="3"/>
        <v>0</v>
      </c>
      <c r="T61" s="222">
        <f t="shared" si="3"/>
        <v>0</v>
      </c>
      <c r="U61" s="222">
        <f t="shared" si="3"/>
        <v>0</v>
      </c>
      <c r="V61" s="222">
        <f t="shared" si="3"/>
        <v>0</v>
      </c>
    </row>
    <row r="62" spans="1:22" ht="15.6" customHeight="1" x14ac:dyDescent="0.25">
      <c r="A62" s="218" t="s">
        <v>262</v>
      </c>
      <c r="B62" s="211"/>
      <c r="C62" s="219">
        <v>0</v>
      </c>
      <c r="D62" s="219">
        <v>0</v>
      </c>
      <c r="E62" s="219">
        <f>C95</f>
        <v>0</v>
      </c>
      <c r="F62" s="219">
        <f>D95</f>
        <v>2394331</v>
      </c>
      <c r="G62" s="219">
        <f>E95</f>
        <v>2824711</v>
      </c>
      <c r="H62" s="219">
        <f t="shared" ref="H62:V62" si="4">F95</f>
        <v>3339058</v>
      </c>
      <c r="I62" s="219">
        <f t="shared" si="4"/>
        <v>3410068</v>
      </c>
      <c r="J62" s="219">
        <f t="shared" si="4"/>
        <v>4298663</v>
      </c>
      <c r="K62" s="212">
        <f t="shared" si="4"/>
        <v>4598356</v>
      </c>
      <c r="L62" s="212">
        <f t="shared" si="4"/>
        <v>4979324</v>
      </c>
      <c r="M62" s="212">
        <f t="shared" si="4"/>
        <v>4680865</v>
      </c>
      <c r="N62" s="212">
        <f t="shared" si="4"/>
        <v>5578111</v>
      </c>
      <c r="O62" s="212">
        <f t="shared" si="4"/>
        <v>5559172</v>
      </c>
      <c r="P62" s="212">
        <f t="shared" si="4"/>
        <v>5967487</v>
      </c>
      <c r="Q62" s="212">
        <f t="shared" si="4"/>
        <v>5647931</v>
      </c>
      <c r="R62" s="212">
        <f t="shared" si="4"/>
        <v>6548239</v>
      </c>
      <c r="S62" s="212">
        <f t="shared" si="4"/>
        <v>6546745</v>
      </c>
      <c r="T62" s="212">
        <f t="shared" si="4"/>
        <v>6985199</v>
      </c>
      <c r="U62" s="212">
        <f t="shared" si="4"/>
        <v>6468798</v>
      </c>
      <c r="V62" s="212">
        <f t="shared" si="4"/>
        <v>7674795</v>
      </c>
    </row>
    <row r="63" spans="1:22" x14ac:dyDescent="0.25">
      <c r="A63" s="218" t="s">
        <v>531</v>
      </c>
      <c r="B63" s="211"/>
      <c r="C63" s="219">
        <f>(C59+C60+C62+C64+C65+C66)*5%</f>
        <v>1864597.02</v>
      </c>
      <c r="D63" s="219">
        <f t="shared" ref="D63:V63" si="5">(D59+D60+D61+D62+D65+D66)*5%</f>
        <v>1955434.99</v>
      </c>
      <c r="E63" s="219">
        <f t="shared" si="5"/>
        <v>2089732.7</v>
      </c>
      <c r="F63" s="219">
        <f t="shared" si="5"/>
        <v>2214211.31</v>
      </c>
      <c r="G63" s="219">
        <f t="shared" si="5"/>
        <v>2317335.7000000002</v>
      </c>
      <c r="H63" s="219">
        <f t="shared" si="5"/>
        <v>2443505.7000000002</v>
      </c>
      <c r="I63" s="219">
        <f t="shared" si="5"/>
        <v>2519737.54</v>
      </c>
      <c r="J63" s="219">
        <f t="shared" si="5"/>
        <v>2655962.2599999998</v>
      </c>
      <c r="K63" s="212">
        <f t="shared" si="5"/>
        <v>2766414</v>
      </c>
      <c r="L63" s="212">
        <f t="shared" si="5"/>
        <v>2905079</v>
      </c>
      <c r="M63" s="212">
        <f t="shared" si="5"/>
        <v>2973081</v>
      </c>
      <c r="N63" s="212">
        <f t="shared" si="5"/>
        <v>3125331</v>
      </c>
      <c r="O63" s="212">
        <f t="shared" si="5"/>
        <v>3236067</v>
      </c>
      <c r="P63" s="212">
        <f t="shared" si="5"/>
        <v>3393959</v>
      </c>
      <c r="Q63" s="212">
        <f t="shared" si="5"/>
        <v>3477450</v>
      </c>
      <c r="R63" s="212">
        <f t="shared" si="5"/>
        <v>3648093</v>
      </c>
      <c r="S63" s="212">
        <f t="shared" si="5"/>
        <v>3778672</v>
      </c>
      <c r="T63" s="212">
        <f t="shared" si="5"/>
        <v>3964298</v>
      </c>
      <c r="U63" s="212">
        <f t="shared" si="5"/>
        <v>4051967</v>
      </c>
      <c r="V63" s="212">
        <f t="shared" si="5"/>
        <v>4259234</v>
      </c>
    </row>
    <row r="64" spans="1:22" x14ac:dyDescent="0.25">
      <c r="A64" s="218" t="s">
        <v>559</v>
      </c>
      <c r="B64" s="211"/>
      <c r="C64" s="219"/>
      <c r="D64" s="219"/>
      <c r="E64" s="219"/>
      <c r="F64" s="219"/>
      <c r="G64" s="219"/>
      <c r="H64" s="219"/>
      <c r="I64" s="219"/>
      <c r="J64" s="219"/>
      <c r="K64" s="212"/>
      <c r="L64" s="212"/>
      <c r="M64" s="212"/>
      <c r="N64" s="212"/>
      <c r="O64" s="212"/>
      <c r="P64" s="212"/>
      <c r="Q64" s="212"/>
      <c r="R64" s="212"/>
      <c r="S64" s="212"/>
      <c r="T64" s="212"/>
      <c r="U64" s="212"/>
      <c r="V64" s="212"/>
    </row>
    <row r="65" spans="1:22" x14ac:dyDescent="0.25">
      <c r="A65" s="218" t="s">
        <v>536</v>
      </c>
      <c r="B65" s="211"/>
      <c r="C65" s="219">
        <f>C73</f>
        <v>25830298.989999998</v>
      </c>
      <c r="D65" s="219">
        <f t="shared" ref="D65:V65" si="6">D73</f>
        <v>26863510.949999999</v>
      </c>
      <c r="E65" s="219">
        <f t="shared" si="6"/>
        <v>27938051.390000001</v>
      </c>
      <c r="F65" s="219">
        <f t="shared" si="6"/>
        <v>29055573.449999999</v>
      </c>
      <c r="G65" s="219">
        <f t="shared" si="6"/>
        <v>30217796.379999999</v>
      </c>
      <c r="H65" s="219">
        <f t="shared" si="6"/>
        <v>31426508.239999998</v>
      </c>
      <c r="I65" s="219">
        <f t="shared" si="6"/>
        <v>32683568.57</v>
      </c>
      <c r="J65" s="219">
        <f t="shared" si="6"/>
        <v>33990911.310000002</v>
      </c>
      <c r="K65" s="212">
        <f t="shared" si="6"/>
        <v>35350548</v>
      </c>
      <c r="L65" s="212">
        <f t="shared" si="6"/>
        <v>36764570</v>
      </c>
      <c r="M65" s="212">
        <f t="shared" si="6"/>
        <v>38235152</v>
      </c>
      <c r="N65" s="212">
        <f t="shared" si="6"/>
        <v>39764559</v>
      </c>
      <c r="O65" s="212">
        <f t="shared" si="6"/>
        <v>41355141</v>
      </c>
      <c r="P65" s="212">
        <f t="shared" si="6"/>
        <v>43009347</v>
      </c>
      <c r="Q65" s="212">
        <f t="shared" si="6"/>
        <v>44729720</v>
      </c>
      <c r="R65" s="212">
        <f t="shared" si="6"/>
        <v>46518909</v>
      </c>
      <c r="S65" s="212">
        <f t="shared" si="6"/>
        <v>48379666</v>
      </c>
      <c r="T65" s="212">
        <f t="shared" si="6"/>
        <v>50314852</v>
      </c>
      <c r="U65" s="212">
        <f t="shared" si="6"/>
        <v>52327446</v>
      </c>
      <c r="V65" s="212">
        <f t="shared" si="6"/>
        <v>54420544</v>
      </c>
    </row>
    <row r="66" spans="1:22" x14ac:dyDescent="0.25">
      <c r="A66" s="218" t="s">
        <v>532</v>
      </c>
      <c r="B66" s="211"/>
      <c r="C66" s="219"/>
      <c r="D66" s="219">
        <v>368569.84</v>
      </c>
      <c r="E66" s="219">
        <v>74313.53</v>
      </c>
      <c r="F66" s="219">
        <v>77286.080000000002</v>
      </c>
      <c r="G66" s="219">
        <v>80377.52</v>
      </c>
      <c r="H66" s="219">
        <v>395253.54</v>
      </c>
      <c r="I66" s="219">
        <v>86936.320000000007</v>
      </c>
      <c r="J66" s="219">
        <v>90413.78</v>
      </c>
      <c r="K66" s="212">
        <v>94030</v>
      </c>
      <c r="L66" s="212">
        <v>504413</v>
      </c>
      <c r="M66" s="212">
        <v>101703</v>
      </c>
      <c r="N66" s="212">
        <v>105771</v>
      </c>
      <c r="O66" s="212">
        <v>110002</v>
      </c>
      <c r="P66" s="212">
        <v>540932</v>
      </c>
      <c r="Q66" s="212">
        <v>118978</v>
      </c>
      <c r="R66" s="212">
        <v>123737</v>
      </c>
      <c r="S66" s="212">
        <v>128687</v>
      </c>
      <c r="T66" s="212">
        <v>690324</v>
      </c>
      <c r="U66" s="212">
        <v>139188</v>
      </c>
      <c r="V66" s="212">
        <v>144755</v>
      </c>
    </row>
    <row r="67" spans="1:22" ht="20.25" customHeight="1" x14ac:dyDescent="0.25">
      <c r="A67" s="215" t="s">
        <v>533</v>
      </c>
      <c r="B67" s="211"/>
      <c r="C67" s="216">
        <f>SUM(C68:C74)</f>
        <v>49330089.590000004</v>
      </c>
      <c r="D67" s="216">
        <f t="shared" ref="D67:V67" si="7">SUM(D68:D74)</f>
        <v>27482630.010000002</v>
      </c>
      <c r="E67" s="216">
        <f t="shared" si="7"/>
        <v>28581363.960000001</v>
      </c>
      <c r="F67" s="216">
        <f t="shared" si="7"/>
        <v>29724060.260000002</v>
      </c>
      <c r="G67" s="216">
        <f t="shared" si="7"/>
        <v>32357351.34</v>
      </c>
      <c r="H67" s="216">
        <f t="shared" si="7"/>
        <v>32148444.170000002</v>
      </c>
      <c r="I67" s="216">
        <f t="shared" si="7"/>
        <v>33433862.600000001</v>
      </c>
      <c r="J67" s="216">
        <f t="shared" si="7"/>
        <v>34770710.780000001</v>
      </c>
      <c r="K67" s="217">
        <f t="shared" si="7"/>
        <v>38284029</v>
      </c>
      <c r="L67" s="217">
        <f t="shared" si="7"/>
        <v>37607008</v>
      </c>
      <c r="M67" s="217">
        <f t="shared" si="7"/>
        <v>39110820</v>
      </c>
      <c r="N67" s="217">
        <f t="shared" si="7"/>
        <v>40674799</v>
      </c>
      <c r="O67" s="217">
        <f t="shared" si="7"/>
        <v>44278474</v>
      </c>
      <c r="P67" s="217">
        <f t="shared" si="7"/>
        <v>43992975</v>
      </c>
      <c r="Q67" s="217">
        <f t="shared" si="7"/>
        <v>45752277</v>
      </c>
      <c r="R67" s="217">
        <f t="shared" si="7"/>
        <v>47581966</v>
      </c>
      <c r="S67" s="217">
        <f t="shared" si="7"/>
        <v>52389713</v>
      </c>
      <c r="T67" s="217">
        <f t="shared" si="7"/>
        <v>51463873</v>
      </c>
      <c r="U67" s="217">
        <f t="shared" si="7"/>
        <v>53522065</v>
      </c>
      <c r="V67" s="217">
        <f t="shared" si="7"/>
        <v>55662597</v>
      </c>
    </row>
    <row r="68" spans="1:22" ht="17.25" customHeight="1" x14ac:dyDescent="0.25">
      <c r="A68" s="218" t="s">
        <v>539</v>
      </c>
      <c r="B68" s="211"/>
      <c r="C68" s="220">
        <v>520670</v>
      </c>
      <c r="D68" s="220">
        <v>541496.80000000005</v>
      </c>
      <c r="E68" s="220">
        <v>563156.67000000004</v>
      </c>
      <c r="F68" s="220">
        <v>585682.93999999994</v>
      </c>
      <c r="G68" s="220">
        <v>609110.26</v>
      </c>
      <c r="H68" s="220">
        <v>633474.67000000004</v>
      </c>
      <c r="I68" s="220">
        <v>658813.65</v>
      </c>
      <c r="J68" s="220">
        <v>685166.2</v>
      </c>
      <c r="K68" s="221">
        <v>712573</v>
      </c>
      <c r="L68" s="221">
        <v>741076</v>
      </c>
      <c r="M68" s="221">
        <v>770719</v>
      </c>
      <c r="N68" s="221">
        <v>801548</v>
      </c>
      <c r="O68" s="221">
        <v>833609</v>
      </c>
      <c r="P68" s="221">
        <v>866954</v>
      </c>
      <c r="Q68" s="221">
        <v>901632</v>
      </c>
      <c r="R68" s="221">
        <v>937697</v>
      </c>
      <c r="S68" s="221">
        <v>975205</v>
      </c>
      <c r="T68" s="221">
        <v>1014213</v>
      </c>
      <c r="U68" s="221">
        <v>1054782</v>
      </c>
      <c r="V68" s="221">
        <v>1096973</v>
      </c>
    </row>
    <row r="69" spans="1:22" ht="17.25" customHeight="1" x14ac:dyDescent="0.25">
      <c r="A69" s="218" t="s">
        <v>556</v>
      </c>
      <c r="B69" s="211"/>
      <c r="C69" s="220">
        <v>21352995</v>
      </c>
      <c r="D69" s="220"/>
      <c r="E69" s="220"/>
      <c r="F69" s="220"/>
      <c r="G69" s="220"/>
      <c r="H69" s="220"/>
      <c r="I69" s="220"/>
      <c r="J69" s="220"/>
      <c r="K69" s="221"/>
      <c r="L69" s="221"/>
      <c r="M69" s="221"/>
      <c r="N69" s="221"/>
      <c r="O69" s="221"/>
      <c r="P69" s="221"/>
      <c r="Q69" s="221"/>
      <c r="R69" s="221"/>
      <c r="S69" s="221"/>
      <c r="T69" s="221"/>
      <c r="U69" s="221"/>
      <c r="V69" s="221"/>
    </row>
    <row r="70" spans="1:22" ht="17.25" customHeight="1" x14ac:dyDescent="0.25">
      <c r="A70" s="218" t="s">
        <v>557</v>
      </c>
      <c r="B70" s="211"/>
      <c r="C70" s="220">
        <f>1265.24*1000</f>
        <v>1265240</v>
      </c>
      <c r="D70" s="220">
        <v>0</v>
      </c>
      <c r="E70" s="220">
        <v>0</v>
      </c>
      <c r="F70" s="220">
        <v>0</v>
      </c>
      <c r="G70" s="220">
        <f>1145.2*1000</f>
        <v>1145200</v>
      </c>
      <c r="H70" s="219"/>
      <c r="I70" s="219"/>
      <c r="J70" s="219"/>
      <c r="K70" s="212">
        <f>1732*1000</f>
        <v>1732000</v>
      </c>
      <c r="L70" s="212"/>
      <c r="M70" s="212"/>
      <c r="N70" s="212"/>
      <c r="O70" s="212">
        <f>1567*1000</f>
        <v>1567000</v>
      </c>
      <c r="P70" s="212">
        <v>0</v>
      </c>
      <c r="Q70" s="212">
        <v>0</v>
      </c>
      <c r="R70" s="212">
        <v>0</v>
      </c>
      <c r="S70" s="212">
        <v>2369771</v>
      </c>
      <c r="T70" s="212">
        <v>0</v>
      </c>
      <c r="U70" s="212">
        <v>0</v>
      </c>
      <c r="V70" s="212">
        <v>0</v>
      </c>
    </row>
    <row r="71" spans="1:22" ht="17.25" hidden="1" customHeight="1" x14ac:dyDescent="0.25">
      <c r="A71" s="218"/>
      <c r="B71" s="211"/>
      <c r="C71" s="219"/>
      <c r="D71" s="219"/>
      <c r="E71" s="219"/>
      <c r="F71" s="219"/>
      <c r="G71" s="219"/>
      <c r="H71" s="219"/>
      <c r="I71" s="219"/>
      <c r="J71" s="219"/>
      <c r="K71" s="212"/>
      <c r="L71" s="212"/>
      <c r="M71" s="212"/>
      <c r="N71" s="212"/>
      <c r="O71" s="212"/>
      <c r="P71" s="212"/>
      <c r="Q71" s="212"/>
      <c r="R71" s="212"/>
      <c r="S71" s="212"/>
      <c r="T71" s="212"/>
      <c r="U71" s="212"/>
      <c r="V71" s="212"/>
    </row>
    <row r="72" spans="1:22" ht="17.25" customHeight="1" x14ac:dyDescent="0.25">
      <c r="A72" s="218" t="s">
        <v>532</v>
      </c>
      <c r="B72" s="211"/>
      <c r="C72" s="220">
        <v>354394.08</v>
      </c>
      <c r="D72" s="220">
        <v>71455.320000000007</v>
      </c>
      <c r="E72" s="220">
        <v>74313.53</v>
      </c>
      <c r="F72" s="220">
        <v>77286.080000000002</v>
      </c>
      <c r="G72" s="220">
        <v>380051.48</v>
      </c>
      <c r="H72" s="219">
        <v>83592.62</v>
      </c>
      <c r="I72" s="219">
        <v>86936.320000000007</v>
      </c>
      <c r="J72" s="219">
        <v>90413.78</v>
      </c>
      <c r="K72" s="212">
        <v>485013</v>
      </c>
      <c r="L72" s="212">
        <v>97792</v>
      </c>
      <c r="M72" s="212">
        <v>101703</v>
      </c>
      <c r="N72" s="212">
        <v>105771</v>
      </c>
      <c r="O72" s="212">
        <v>520127</v>
      </c>
      <c r="P72" s="212">
        <v>114402</v>
      </c>
      <c r="Q72" s="212">
        <v>118978</v>
      </c>
      <c r="R72" s="212">
        <v>123737</v>
      </c>
      <c r="S72" s="212">
        <v>663773</v>
      </c>
      <c r="T72" s="212">
        <v>133834</v>
      </c>
      <c r="U72" s="212">
        <v>139188</v>
      </c>
      <c r="V72" s="212">
        <v>144755</v>
      </c>
    </row>
    <row r="73" spans="1:22" ht="17.25" customHeight="1" x14ac:dyDescent="0.25">
      <c r="A73" s="218" t="s">
        <v>534</v>
      </c>
      <c r="B73" s="211"/>
      <c r="C73" s="220">
        <v>25830298.989999998</v>
      </c>
      <c r="D73" s="220">
        <v>26863510.949999999</v>
      </c>
      <c r="E73" s="220">
        <v>27938051.390000001</v>
      </c>
      <c r="F73" s="220">
        <v>29055573.449999999</v>
      </c>
      <c r="G73" s="220">
        <v>30217796.379999999</v>
      </c>
      <c r="H73" s="219">
        <v>31426508.239999998</v>
      </c>
      <c r="I73" s="219">
        <v>32683568.57</v>
      </c>
      <c r="J73" s="219">
        <v>33990911.310000002</v>
      </c>
      <c r="K73" s="212">
        <v>35350548</v>
      </c>
      <c r="L73" s="212">
        <v>36764570</v>
      </c>
      <c r="M73" s="212">
        <v>38235152</v>
      </c>
      <c r="N73" s="212">
        <v>39764559</v>
      </c>
      <c r="O73" s="212">
        <v>41355141</v>
      </c>
      <c r="P73" s="212">
        <v>43009347</v>
      </c>
      <c r="Q73" s="212">
        <v>44729720</v>
      </c>
      <c r="R73" s="212">
        <v>46518909</v>
      </c>
      <c r="S73" s="212">
        <v>48379666</v>
      </c>
      <c r="T73" s="212">
        <v>50314852</v>
      </c>
      <c r="U73" s="212">
        <v>52327446</v>
      </c>
      <c r="V73" s="212">
        <v>54420544</v>
      </c>
    </row>
    <row r="74" spans="1:22" ht="17.25" customHeight="1" x14ac:dyDescent="0.25">
      <c r="A74" s="218" t="s">
        <v>540</v>
      </c>
      <c r="B74" s="211"/>
      <c r="C74" s="220">
        <v>6491.52</v>
      </c>
      <c r="D74" s="220">
        <v>6166.94</v>
      </c>
      <c r="E74" s="220">
        <v>5842.37</v>
      </c>
      <c r="F74" s="220">
        <v>5517.79</v>
      </c>
      <c r="G74" s="220">
        <v>5193.22</v>
      </c>
      <c r="H74" s="219">
        <v>4868.6400000000003</v>
      </c>
      <c r="I74" s="219">
        <v>4544.0600000000004</v>
      </c>
      <c r="J74" s="219">
        <v>4219.49</v>
      </c>
      <c r="K74" s="212">
        <v>3895</v>
      </c>
      <c r="L74" s="212">
        <v>3570</v>
      </c>
      <c r="M74" s="212">
        <v>3246</v>
      </c>
      <c r="N74" s="212">
        <v>2921</v>
      </c>
      <c r="O74" s="212">
        <v>2597</v>
      </c>
      <c r="P74" s="212">
        <v>2272</v>
      </c>
      <c r="Q74" s="212">
        <v>1947</v>
      </c>
      <c r="R74" s="212">
        <v>1623</v>
      </c>
      <c r="S74" s="212">
        <v>1298</v>
      </c>
      <c r="T74" s="212">
        <v>974</v>
      </c>
      <c r="U74" s="212">
        <v>649</v>
      </c>
      <c r="V74" s="212">
        <v>325</v>
      </c>
    </row>
    <row r="75" spans="1:22" ht="19.5" customHeight="1" x14ac:dyDescent="0.25">
      <c r="A75" s="218" t="s">
        <v>535</v>
      </c>
      <c r="B75" s="211"/>
      <c r="C75" s="220">
        <f>C95</f>
        <v>0</v>
      </c>
      <c r="D75" s="220">
        <f>D95</f>
        <v>2394331</v>
      </c>
      <c r="E75" s="220">
        <f>E95</f>
        <v>2824711</v>
      </c>
      <c r="F75" s="220">
        <f t="shared" ref="F75:V75" si="8">F95</f>
        <v>3339058</v>
      </c>
      <c r="G75" s="220">
        <f t="shared" si="8"/>
        <v>3410068</v>
      </c>
      <c r="H75" s="220">
        <f t="shared" si="8"/>
        <v>4298663</v>
      </c>
      <c r="I75" s="220">
        <f t="shared" si="8"/>
        <v>4598356</v>
      </c>
      <c r="J75" s="220">
        <f t="shared" si="8"/>
        <v>4979324</v>
      </c>
      <c r="K75" s="221">
        <f t="shared" si="8"/>
        <v>4680865</v>
      </c>
      <c r="L75" s="221">
        <f t="shared" si="8"/>
        <v>5578111</v>
      </c>
      <c r="M75" s="221">
        <f t="shared" si="8"/>
        <v>5559172</v>
      </c>
      <c r="N75" s="221">
        <f t="shared" si="8"/>
        <v>5967487</v>
      </c>
      <c r="O75" s="221">
        <f t="shared" si="8"/>
        <v>5647931</v>
      </c>
      <c r="P75" s="221">
        <f t="shared" si="8"/>
        <v>6548239</v>
      </c>
      <c r="Q75" s="221">
        <f t="shared" si="8"/>
        <v>6546745</v>
      </c>
      <c r="R75" s="221">
        <f t="shared" si="8"/>
        <v>6985199</v>
      </c>
      <c r="S75" s="221">
        <f t="shared" si="8"/>
        <v>6468798</v>
      </c>
      <c r="T75" s="221">
        <f t="shared" si="8"/>
        <v>7674795</v>
      </c>
      <c r="U75" s="221">
        <f t="shared" si="8"/>
        <v>7620512</v>
      </c>
      <c r="V75" s="221">
        <f t="shared" si="8"/>
        <v>8173529</v>
      </c>
    </row>
    <row r="76" spans="1:22" hidden="1" x14ac:dyDescent="0.25">
      <c r="C76" s="214"/>
      <c r="D76" s="214"/>
      <c r="E76" s="214"/>
      <c r="F76" s="214"/>
      <c r="G76" s="214"/>
      <c r="H76" s="214"/>
      <c r="I76" s="214"/>
      <c r="J76" s="214"/>
    </row>
    <row r="77" spans="1:22" hidden="1" x14ac:dyDescent="0.25">
      <c r="C77" s="214"/>
      <c r="D77" s="214"/>
      <c r="E77" s="214"/>
      <c r="F77" s="214"/>
      <c r="G77" s="214"/>
      <c r="H77" s="214"/>
      <c r="I77" s="214"/>
      <c r="J77" s="214"/>
    </row>
    <row r="78" spans="1:22" ht="21.75" hidden="1" customHeight="1" x14ac:dyDescent="0.25">
      <c r="C78" s="214"/>
      <c r="D78" s="214"/>
      <c r="E78" s="214"/>
      <c r="F78" s="214"/>
      <c r="G78" s="214"/>
      <c r="H78" s="214"/>
      <c r="I78" s="214"/>
      <c r="J78" s="214"/>
    </row>
    <row r="79" spans="1:22" s="224" customFormat="1" ht="13.5" x14ac:dyDescent="0.25">
      <c r="A79" s="223" t="s">
        <v>541</v>
      </c>
      <c r="C79" s="225">
        <v>3579930</v>
      </c>
      <c r="D79" s="225">
        <v>2916980</v>
      </c>
      <c r="E79" s="225">
        <v>2916980</v>
      </c>
      <c r="F79" s="225">
        <v>2330945.06</v>
      </c>
      <c r="G79" s="225">
        <v>1579228.56</v>
      </c>
      <c r="H79" s="225">
        <v>883322.87</v>
      </c>
      <c r="I79" s="225"/>
      <c r="J79" s="225"/>
      <c r="K79" s="225"/>
      <c r="L79" s="225"/>
      <c r="M79" s="225"/>
      <c r="N79" s="225"/>
      <c r="O79" s="225"/>
      <c r="P79" s="225"/>
      <c r="Q79" s="225"/>
      <c r="R79" s="225"/>
      <c r="S79" s="225"/>
      <c r="T79" s="225"/>
      <c r="U79" s="225"/>
      <c r="V79" s="225"/>
    </row>
    <row r="80" spans="1:22" ht="13.5" thickBot="1" x14ac:dyDescent="0.3">
      <c r="A80" s="192"/>
      <c r="B80" s="226"/>
      <c r="C80" s="226"/>
      <c r="D80" s="226"/>
      <c r="E80" s="226"/>
      <c r="F80" s="226"/>
      <c r="G80" s="226"/>
      <c r="H80" s="226"/>
      <c r="I80" s="226"/>
      <c r="J80" s="226"/>
      <c r="K80" s="226"/>
      <c r="L80" s="222"/>
      <c r="M80" s="222"/>
      <c r="N80" s="222"/>
      <c r="O80" s="222"/>
      <c r="P80" s="222"/>
      <c r="Q80" s="222"/>
      <c r="R80" s="222"/>
      <c r="S80" s="222"/>
      <c r="T80" s="222"/>
      <c r="U80" s="222"/>
      <c r="V80" s="222"/>
    </row>
    <row r="81" spans="1:22" s="192" customFormat="1" x14ac:dyDescent="0.25">
      <c r="A81" s="227" t="s">
        <v>480</v>
      </c>
      <c r="B81" s="228">
        <f t="shared" ref="B81:V81" si="9">B47</f>
        <v>2026</v>
      </c>
      <c r="C81" s="228">
        <f t="shared" si="9"/>
        <v>2027</v>
      </c>
      <c r="D81" s="228">
        <f t="shared" si="9"/>
        <v>2028</v>
      </c>
      <c r="E81" s="228">
        <f t="shared" si="9"/>
        <v>2029</v>
      </c>
      <c r="F81" s="228">
        <f t="shared" si="9"/>
        <v>2030</v>
      </c>
      <c r="G81" s="228">
        <f t="shared" si="9"/>
        <v>2031</v>
      </c>
      <c r="H81" s="228">
        <f t="shared" si="9"/>
        <v>2032</v>
      </c>
      <c r="I81" s="228">
        <f t="shared" si="9"/>
        <v>2033</v>
      </c>
      <c r="J81" s="228">
        <f t="shared" si="9"/>
        <v>2034</v>
      </c>
      <c r="K81" s="228">
        <f t="shared" si="9"/>
        <v>2035</v>
      </c>
      <c r="L81" s="228">
        <f t="shared" si="9"/>
        <v>2036</v>
      </c>
      <c r="M81" s="228">
        <f t="shared" si="9"/>
        <v>2037</v>
      </c>
      <c r="N81" s="228">
        <f t="shared" si="9"/>
        <v>2038</v>
      </c>
      <c r="O81" s="228">
        <f t="shared" si="9"/>
        <v>2039</v>
      </c>
      <c r="P81" s="228">
        <f t="shared" si="9"/>
        <v>2040</v>
      </c>
      <c r="Q81" s="228">
        <f t="shared" si="9"/>
        <v>2041</v>
      </c>
      <c r="R81" s="228">
        <f t="shared" si="9"/>
        <v>2042</v>
      </c>
      <c r="S81" s="228">
        <f t="shared" si="9"/>
        <v>2043</v>
      </c>
      <c r="T81" s="228">
        <f t="shared" si="9"/>
        <v>2044</v>
      </c>
      <c r="U81" s="228">
        <f t="shared" si="9"/>
        <v>2045</v>
      </c>
      <c r="V81" s="228">
        <f t="shared" si="9"/>
        <v>2046</v>
      </c>
    </row>
    <row r="82" spans="1:22" s="184" customFormat="1" ht="19.5" customHeight="1" x14ac:dyDescent="0.25">
      <c r="A82" s="229" t="s">
        <v>558</v>
      </c>
      <c r="B82" s="230">
        <f>B50*$B$28</f>
        <v>0</v>
      </c>
      <c r="C82" s="230">
        <f t="shared" ref="C82:V82" si="10">C50</f>
        <v>39156537</v>
      </c>
      <c r="D82" s="230">
        <f t="shared" si="10"/>
        <v>41064135</v>
      </c>
      <c r="E82" s="230">
        <f t="shared" si="10"/>
        <v>43884387</v>
      </c>
      <c r="F82" s="230">
        <f t="shared" si="10"/>
        <v>46498437</v>
      </c>
      <c r="G82" s="230">
        <f t="shared" si="10"/>
        <v>48664050</v>
      </c>
      <c r="H82" s="230">
        <f t="shared" si="10"/>
        <v>51313620</v>
      </c>
      <c r="I82" s="230">
        <f t="shared" si="10"/>
        <v>52914488</v>
      </c>
      <c r="J82" s="230">
        <f t="shared" si="10"/>
        <v>55775207</v>
      </c>
      <c r="K82" s="230">
        <f t="shared" si="10"/>
        <v>58094687</v>
      </c>
      <c r="L82" s="230">
        <f t="shared" si="10"/>
        <v>61006651</v>
      </c>
      <c r="M82" s="230">
        <f t="shared" si="10"/>
        <v>62434709</v>
      </c>
      <c r="N82" s="230">
        <f t="shared" si="10"/>
        <v>65631948</v>
      </c>
      <c r="O82" s="230">
        <f t="shared" si="10"/>
        <v>67957397</v>
      </c>
      <c r="P82" s="230">
        <f t="shared" si="10"/>
        <v>71273132</v>
      </c>
      <c r="Q82" s="230">
        <f t="shared" si="10"/>
        <v>73026455</v>
      </c>
      <c r="R82" s="230">
        <f t="shared" si="10"/>
        <v>76609961</v>
      </c>
      <c r="S82" s="230">
        <f t="shared" si="10"/>
        <v>79352104</v>
      </c>
      <c r="T82" s="230">
        <f t="shared" si="10"/>
        <v>83250252</v>
      </c>
      <c r="U82" s="230">
        <f t="shared" si="10"/>
        <v>85091314</v>
      </c>
      <c r="V82" s="230">
        <f t="shared" si="10"/>
        <v>89443911</v>
      </c>
    </row>
    <row r="83" spans="1:22" x14ac:dyDescent="0.25">
      <c r="A83" s="204" t="s">
        <v>271</v>
      </c>
      <c r="B83" s="231">
        <f t="shared" ref="B83" si="11">SUM(B84:B89)</f>
        <v>0</v>
      </c>
      <c r="C83" s="231">
        <f>SUM(C84:C89)</f>
        <v>-49330090</v>
      </c>
      <c r="D83" s="231">
        <f t="shared" ref="D83:V83" si="12">SUM(D84:D89)</f>
        <v>-27482630</v>
      </c>
      <c r="E83" s="231">
        <f t="shared" si="12"/>
        <v>-28581364</v>
      </c>
      <c r="F83" s="231">
        <f t="shared" si="12"/>
        <v>-29724060</v>
      </c>
      <c r="G83" s="231">
        <f t="shared" si="12"/>
        <v>-32357351</v>
      </c>
      <c r="H83" s="231">
        <f t="shared" si="12"/>
        <v>-32148444</v>
      </c>
      <c r="I83" s="231">
        <f t="shared" si="12"/>
        <v>-33433863</v>
      </c>
      <c r="J83" s="231">
        <f t="shared" si="12"/>
        <v>-34770711</v>
      </c>
      <c r="K83" s="231">
        <f t="shared" si="12"/>
        <v>-38284029</v>
      </c>
      <c r="L83" s="231">
        <f t="shared" si="12"/>
        <v>-37607008</v>
      </c>
      <c r="M83" s="231">
        <f t="shared" si="12"/>
        <v>-39110820</v>
      </c>
      <c r="N83" s="231">
        <f t="shared" si="12"/>
        <v>-40674799</v>
      </c>
      <c r="O83" s="231">
        <f t="shared" si="12"/>
        <v>-44278474</v>
      </c>
      <c r="P83" s="231">
        <f t="shared" si="12"/>
        <v>-43992975</v>
      </c>
      <c r="Q83" s="231">
        <f t="shared" si="12"/>
        <v>-45752277</v>
      </c>
      <c r="R83" s="231">
        <f t="shared" si="12"/>
        <v>-47581966</v>
      </c>
      <c r="S83" s="231">
        <f t="shared" si="12"/>
        <v>-52389713</v>
      </c>
      <c r="T83" s="231">
        <f t="shared" si="12"/>
        <v>-51463873</v>
      </c>
      <c r="U83" s="231">
        <f t="shared" si="12"/>
        <v>-53522065</v>
      </c>
      <c r="V83" s="231">
        <f t="shared" si="12"/>
        <v>-55662597</v>
      </c>
    </row>
    <row r="84" spans="1:22" x14ac:dyDescent="0.25">
      <c r="A84" s="232" t="s">
        <v>270</v>
      </c>
      <c r="B84" s="231">
        <f>-B53*1000/1.22</f>
        <v>0</v>
      </c>
      <c r="C84" s="231">
        <f t="shared" ref="C84:V84" si="13">-C70</f>
        <v>-1265240</v>
      </c>
      <c r="D84" s="231">
        <f t="shared" si="13"/>
        <v>0</v>
      </c>
      <c r="E84" s="231">
        <f t="shared" si="13"/>
        <v>0</v>
      </c>
      <c r="F84" s="231">
        <f t="shared" si="13"/>
        <v>0</v>
      </c>
      <c r="G84" s="231">
        <f t="shared" si="13"/>
        <v>-1145200</v>
      </c>
      <c r="H84" s="231">
        <f t="shared" si="13"/>
        <v>0</v>
      </c>
      <c r="I84" s="231">
        <f t="shared" si="13"/>
        <v>0</v>
      </c>
      <c r="J84" s="231">
        <f t="shared" si="13"/>
        <v>0</v>
      </c>
      <c r="K84" s="231">
        <f t="shared" si="13"/>
        <v>-1732000</v>
      </c>
      <c r="L84" s="231">
        <f t="shared" si="13"/>
        <v>0</v>
      </c>
      <c r="M84" s="231">
        <f t="shared" si="13"/>
        <v>0</v>
      </c>
      <c r="N84" s="231">
        <f t="shared" si="13"/>
        <v>0</v>
      </c>
      <c r="O84" s="231">
        <f t="shared" si="13"/>
        <v>-1567000</v>
      </c>
      <c r="P84" s="231">
        <f t="shared" si="13"/>
        <v>0</v>
      </c>
      <c r="Q84" s="231">
        <f t="shared" si="13"/>
        <v>0</v>
      </c>
      <c r="R84" s="231">
        <f t="shared" si="13"/>
        <v>0</v>
      </c>
      <c r="S84" s="231">
        <f t="shared" si="13"/>
        <v>-2369771</v>
      </c>
      <c r="T84" s="231">
        <f t="shared" si="13"/>
        <v>0</v>
      </c>
      <c r="U84" s="231">
        <f t="shared" si="13"/>
        <v>0</v>
      </c>
      <c r="V84" s="231">
        <f t="shared" si="13"/>
        <v>0</v>
      </c>
    </row>
    <row r="85" spans="1:22" x14ac:dyDescent="0.25">
      <c r="A85" s="232" t="str">
        <f>A32</f>
        <v>Прочие расходы при эксплуатации объекта, руб. без НДС</v>
      </c>
      <c r="B85" s="231">
        <f>-B54*1000/1.22</f>
        <v>0</v>
      </c>
      <c r="C85" s="231">
        <f>-(C68+C69+C72+C73+C74)</f>
        <v>-48064850</v>
      </c>
      <c r="D85" s="231">
        <f t="shared" ref="D85:V85" si="14">-(D68+D72+D73+D74)</f>
        <v>-27482630</v>
      </c>
      <c r="E85" s="231">
        <f t="shared" si="14"/>
        <v>-28581364</v>
      </c>
      <c r="F85" s="231">
        <f t="shared" si="14"/>
        <v>-29724060</v>
      </c>
      <c r="G85" s="231">
        <f t="shared" si="14"/>
        <v>-31212151</v>
      </c>
      <c r="H85" s="231">
        <f t="shared" si="14"/>
        <v>-32148444</v>
      </c>
      <c r="I85" s="231">
        <f t="shared" si="14"/>
        <v>-33433863</v>
      </c>
      <c r="J85" s="231">
        <f t="shared" si="14"/>
        <v>-34770711</v>
      </c>
      <c r="K85" s="231">
        <f t="shared" si="14"/>
        <v>-36552029</v>
      </c>
      <c r="L85" s="231">
        <f t="shared" si="14"/>
        <v>-37607008</v>
      </c>
      <c r="M85" s="231">
        <f t="shared" si="14"/>
        <v>-39110820</v>
      </c>
      <c r="N85" s="231">
        <f t="shared" si="14"/>
        <v>-40674799</v>
      </c>
      <c r="O85" s="231">
        <f t="shared" si="14"/>
        <v>-42711474</v>
      </c>
      <c r="P85" s="231">
        <f t="shared" si="14"/>
        <v>-43992975</v>
      </c>
      <c r="Q85" s="231">
        <f t="shared" si="14"/>
        <v>-45752277</v>
      </c>
      <c r="R85" s="231">
        <f t="shared" si="14"/>
        <v>-47581966</v>
      </c>
      <c r="S85" s="231">
        <f t="shared" si="14"/>
        <v>-50019942</v>
      </c>
      <c r="T85" s="231">
        <f t="shared" si="14"/>
        <v>-51463873</v>
      </c>
      <c r="U85" s="231">
        <f t="shared" si="14"/>
        <v>-53522065</v>
      </c>
      <c r="V85" s="231">
        <f t="shared" si="14"/>
        <v>-55662597</v>
      </c>
    </row>
    <row r="86" spans="1:22" x14ac:dyDescent="0.25">
      <c r="A86" s="232" t="s">
        <v>477</v>
      </c>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2" t="s">
        <v>477</v>
      </c>
      <c r="B87" s="231">
        <f t="shared" ref="B87" si="15">-$B$37*(1+B$49)*$B$28*365</f>
        <v>0</v>
      </c>
      <c r="C87" s="231">
        <v>0</v>
      </c>
      <c r="D87" s="231">
        <v>0</v>
      </c>
      <c r="E87" s="231">
        <v>0</v>
      </c>
      <c r="F87" s="231">
        <v>0</v>
      </c>
      <c r="G87" s="231">
        <v>0</v>
      </c>
      <c r="H87" s="231">
        <v>0</v>
      </c>
      <c r="I87" s="231">
        <v>0</v>
      </c>
      <c r="J87" s="231">
        <v>0</v>
      </c>
      <c r="K87" s="231">
        <v>0</v>
      </c>
      <c r="L87" s="231">
        <v>0</v>
      </c>
      <c r="M87" s="231">
        <v>0</v>
      </c>
      <c r="N87" s="231">
        <v>0</v>
      </c>
      <c r="O87" s="231">
        <v>0</v>
      </c>
      <c r="P87" s="231">
        <v>0</v>
      </c>
      <c r="Q87" s="231">
        <v>0</v>
      </c>
      <c r="R87" s="231">
        <v>0</v>
      </c>
      <c r="S87" s="231">
        <v>0</v>
      </c>
      <c r="T87" s="231">
        <v>0</v>
      </c>
      <c r="U87" s="231">
        <v>0</v>
      </c>
      <c r="V87" s="231">
        <v>0</v>
      </c>
    </row>
    <row r="88" spans="1:22" x14ac:dyDescent="0.25">
      <c r="A88" s="232" t="s">
        <v>477</v>
      </c>
      <c r="B88" s="231"/>
      <c r="C88" s="231">
        <v>0</v>
      </c>
      <c r="D88" s="231">
        <v>0</v>
      </c>
      <c r="E88" s="231">
        <v>0</v>
      </c>
      <c r="F88" s="231">
        <v>0</v>
      </c>
      <c r="G88" s="231">
        <v>0</v>
      </c>
      <c r="H88" s="231">
        <v>0</v>
      </c>
      <c r="I88" s="231">
        <v>0</v>
      </c>
      <c r="J88" s="231">
        <v>0</v>
      </c>
      <c r="K88" s="231">
        <v>0</v>
      </c>
      <c r="L88" s="231">
        <v>0</v>
      </c>
      <c r="M88" s="231">
        <v>0</v>
      </c>
      <c r="N88" s="231">
        <v>0</v>
      </c>
      <c r="O88" s="231">
        <v>0</v>
      </c>
      <c r="P88" s="231">
        <v>0</v>
      </c>
      <c r="Q88" s="231">
        <v>0</v>
      </c>
      <c r="R88" s="231">
        <v>0</v>
      </c>
      <c r="S88" s="231">
        <v>0</v>
      </c>
      <c r="T88" s="231">
        <v>0</v>
      </c>
      <c r="U88" s="231">
        <v>0</v>
      </c>
      <c r="V88" s="231">
        <v>0</v>
      </c>
    </row>
    <row r="89" spans="1:22" x14ac:dyDescent="0.25">
      <c r="A89" s="232" t="s">
        <v>268</v>
      </c>
      <c r="B89" s="231"/>
      <c r="C89" s="231">
        <f t="shared" ref="C89:V89" si="16">-C71</f>
        <v>0</v>
      </c>
      <c r="D89" s="231">
        <f t="shared" si="16"/>
        <v>0</v>
      </c>
      <c r="E89" s="231">
        <f t="shared" si="16"/>
        <v>0</v>
      </c>
      <c r="F89" s="231">
        <f t="shared" si="16"/>
        <v>0</v>
      </c>
      <c r="G89" s="231">
        <f t="shared" si="16"/>
        <v>0</v>
      </c>
      <c r="H89" s="231">
        <f t="shared" si="16"/>
        <v>0</v>
      </c>
      <c r="I89" s="231">
        <f t="shared" si="16"/>
        <v>0</v>
      </c>
      <c r="J89" s="231">
        <f t="shared" si="16"/>
        <v>0</v>
      </c>
      <c r="K89" s="231">
        <f t="shared" si="16"/>
        <v>0</v>
      </c>
      <c r="L89" s="231">
        <f t="shared" si="16"/>
        <v>0</v>
      </c>
      <c r="M89" s="231">
        <f t="shared" si="16"/>
        <v>0</v>
      </c>
      <c r="N89" s="231">
        <f t="shared" si="16"/>
        <v>0</v>
      </c>
      <c r="O89" s="231">
        <f t="shared" si="16"/>
        <v>0</v>
      </c>
      <c r="P89" s="231">
        <f t="shared" si="16"/>
        <v>0</v>
      </c>
      <c r="Q89" s="231">
        <f t="shared" si="16"/>
        <v>0</v>
      </c>
      <c r="R89" s="231">
        <f t="shared" si="16"/>
        <v>0</v>
      </c>
      <c r="S89" s="231">
        <f t="shared" si="16"/>
        <v>0</v>
      </c>
      <c r="T89" s="231">
        <f t="shared" si="16"/>
        <v>0</v>
      </c>
      <c r="U89" s="231">
        <f t="shared" si="16"/>
        <v>0</v>
      </c>
      <c r="V89" s="231">
        <f t="shared" si="16"/>
        <v>0</v>
      </c>
    </row>
    <row r="90" spans="1:22" s="184" customFormat="1" ht="17.25" customHeight="1" x14ac:dyDescent="0.25">
      <c r="A90" s="233" t="s">
        <v>481</v>
      </c>
      <c r="B90" s="230">
        <f t="shared" ref="B90" si="17">B82+B83</f>
        <v>0</v>
      </c>
      <c r="C90" s="230">
        <f>C82+C83</f>
        <v>-10173553</v>
      </c>
      <c r="D90" s="230">
        <f t="shared" ref="D90:V90" si="18">D82+D83</f>
        <v>13581505</v>
      </c>
      <c r="E90" s="230">
        <f t="shared" si="18"/>
        <v>15303023</v>
      </c>
      <c r="F90" s="230">
        <f t="shared" si="18"/>
        <v>16774377</v>
      </c>
      <c r="G90" s="230">
        <f t="shared" si="18"/>
        <v>16306699</v>
      </c>
      <c r="H90" s="230">
        <f t="shared" si="18"/>
        <v>19165176</v>
      </c>
      <c r="I90" s="230">
        <f t="shared" si="18"/>
        <v>19480625</v>
      </c>
      <c r="J90" s="230">
        <f t="shared" si="18"/>
        <v>21004496</v>
      </c>
      <c r="K90" s="230">
        <f t="shared" si="18"/>
        <v>19810658</v>
      </c>
      <c r="L90" s="230">
        <f t="shared" si="18"/>
        <v>23399643</v>
      </c>
      <c r="M90" s="230">
        <f t="shared" si="18"/>
        <v>23323889</v>
      </c>
      <c r="N90" s="230">
        <f t="shared" si="18"/>
        <v>24957149</v>
      </c>
      <c r="O90" s="230">
        <f t="shared" si="18"/>
        <v>23678923</v>
      </c>
      <c r="P90" s="230">
        <f t="shared" si="18"/>
        <v>27280157</v>
      </c>
      <c r="Q90" s="230">
        <f t="shared" si="18"/>
        <v>27274178</v>
      </c>
      <c r="R90" s="230">
        <f t="shared" si="18"/>
        <v>29027995</v>
      </c>
      <c r="S90" s="230">
        <f t="shared" si="18"/>
        <v>26962391</v>
      </c>
      <c r="T90" s="230">
        <f t="shared" si="18"/>
        <v>31786379</v>
      </c>
      <c r="U90" s="230">
        <f t="shared" si="18"/>
        <v>31569249</v>
      </c>
      <c r="V90" s="230">
        <f t="shared" si="18"/>
        <v>33781314</v>
      </c>
    </row>
    <row r="91" spans="1:22" x14ac:dyDescent="0.25">
      <c r="A91" s="232" t="s">
        <v>264</v>
      </c>
      <c r="B91" s="231">
        <v>0</v>
      </c>
      <c r="C91" s="231">
        <f>-B25/20</f>
        <v>-1087200</v>
      </c>
      <c r="D91" s="231">
        <f>C91</f>
        <v>-1087200</v>
      </c>
      <c r="E91" s="231">
        <f t="shared" ref="E91:V91" si="19">D91</f>
        <v>-1087200</v>
      </c>
      <c r="F91" s="231">
        <f t="shared" si="19"/>
        <v>-1087200</v>
      </c>
      <c r="G91" s="231">
        <f t="shared" si="19"/>
        <v>-1087200</v>
      </c>
      <c r="H91" s="231">
        <f t="shared" si="19"/>
        <v>-1087200</v>
      </c>
      <c r="I91" s="231">
        <f t="shared" si="19"/>
        <v>-1087200</v>
      </c>
      <c r="J91" s="231">
        <f t="shared" si="19"/>
        <v>-1087200</v>
      </c>
      <c r="K91" s="231">
        <f t="shared" si="19"/>
        <v>-1087200</v>
      </c>
      <c r="L91" s="231">
        <f t="shared" si="19"/>
        <v>-1087200</v>
      </c>
      <c r="M91" s="231">
        <f t="shared" si="19"/>
        <v>-1087200</v>
      </c>
      <c r="N91" s="231">
        <f t="shared" si="19"/>
        <v>-1087200</v>
      </c>
      <c r="O91" s="231">
        <f t="shared" si="19"/>
        <v>-1087200</v>
      </c>
      <c r="P91" s="231">
        <f t="shared" si="19"/>
        <v>-1087200</v>
      </c>
      <c r="Q91" s="231">
        <f t="shared" si="19"/>
        <v>-1087200</v>
      </c>
      <c r="R91" s="231">
        <f t="shared" si="19"/>
        <v>-1087200</v>
      </c>
      <c r="S91" s="231">
        <f t="shared" si="19"/>
        <v>-1087200</v>
      </c>
      <c r="T91" s="231">
        <f t="shared" si="19"/>
        <v>-1087200</v>
      </c>
      <c r="U91" s="231">
        <f t="shared" si="19"/>
        <v>-1087200</v>
      </c>
      <c r="V91" s="231">
        <f t="shared" si="19"/>
        <v>-1087200</v>
      </c>
    </row>
    <row r="92" spans="1:22" s="184" customFormat="1" x14ac:dyDescent="0.25">
      <c r="A92" s="233" t="s">
        <v>482</v>
      </c>
      <c r="B92" s="230">
        <f t="shared" ref="B92" si="20">B90+B91</f>
        <v>0</v>
      </c>
      <c r="C92" s="230">
        <f>C90+C91</f>
        <v>-11260753</v>
      </c>
      <c r="D92" s="230">
        <f t="shared" ref="D92:V92" si="21">D90+D91</f>
        <v>12494305</v>
      </c>
      <c r="E92" s="230">
        <f t="shared" si="21"/>
        <v>14215823</v>
      </c>
      <c r="F92" s="230">
        <f t="shared" si="21"/>
        <v>15687177</v>
      </c>
      <c r="G92" s="230">
        <f t="shared" si="21"/>
        <v>15219499</v>
      </c>
      <c r="H92" s="230">
        <f t="shared" si="21"/>
        <v>18077976</v>
      </c>
      <c r="I92" s="230">
        <f t="shared" si="21"/>
        <v>18393425</v>
      </c>
      <c r="J92" s="230">
        <f t="shared" si="21"/>
        <v>19917296</v>
      </c>
      <c r="K92" s="230">
        <f t="shared" si="21"/>
        <v>18723458</v>
      </c>
      <c r="L92" s="230">
        <f t="shared" si="21"/>
        <v>22312443</v>
      </c>
      <c r="M92" s="230">
        <f t="shared" si="21"/>
        <v>22236689</v>
      </c>
      <c r="N92" s="230">
        <f t="shared" si="21"/>
        <v>23869949</v>
      </c>
      <c r="O92" s="230">
        <f t="shared" si="21"/>
        <v>22591723</v>
      </c>
      <c r="P92" s="230">
        <f t="shared" si="21"/>
        <v>26192957</v>
      </c>
      <c r="Q92" s="230">
        <f t="shared" si="21"/>
        <v>26186978</v>
      </c>
      <c r="R92" s="230">
        <f t="shared" si="21"/>
        <v>27940795</v>
      </c>
      <c r="S92" s="230">
        <f t="shared" si="21"/>
        <v>25875191</v>
      </c>
      <c r="T92" s="230">
        <f t="shared" si="21"/>
        <v>30699179</v>
      </c>
      <c r="U92" s="230">
        <f t="shared" si="21"/>
        <v>30482049</v>
      </c>
      <c r="V92" s="230">
        <f t="shared" si="21"/>
        <v>32694114</v>
      </c>
    </row>
    <row r="93" spans="1:22" x14ac:dyDescent="0.25">
      <c r="A93" s="232" t="s">
        <v>263</v>
      </c>
      <c r="B93" s="231">
        <f t="shared" ref="B93:V93" si="22">-B79</f>
        <v>0</v>
      </c>
      <c r="C93" s="231">
        <f t="shared" si="22"/>
        <v>-3579930</v>
      </c>
      <c r="D93" s="231">
        <f t="shared" si="22"/>
        <v>-2916980</v>
      </c>
      <c r="E93" s="231">
        <f t="shared" si="22"/>
        <v>-2916980</v>
      </c>
      <c r="F93" s="231">
        <f t="shared" si="22"/>
        <v>-2330945</v>
      </c>
      <c r="G93" s="231">
        <f t="shared" si="22"/>
        <v>-1579229</v>
      </c>
      <c r="H93" s="231">
        <f t="shared" si="22"/>
        <v>-883323</v>
      </c>
      <c r="I93" s="231">
        <f t="shared" si="22"/>
        <v>0</v>
      </c>
      <c r="J93" s="231">
        <f t="shared" si="22"/>
        <v>0</v>
      </c>
      <c r="K93" s="231">
        <f t="shared" si="22"/>
        <v>0</v>
      </c>
      <c r="L93" s="231">
        <f t="shared" si="22"/>
        <v>0</v>
      </c>
      <c r="M93" s="231">
        <f t="shared" si="22"/>
        <v>0</v>
      </c>
      <c r="N93" s="231">
        <f t="shared" si="22"/>
        <v>0</v>
      </c>
      <c r="O93" s="231">
        <f t="shared" si="22"/>
        <v>0</v>
      </c>
      <c r="P93" s="231">
        <f t="shared" si="22"/>
        <v>0</v>
      </c>
      <c r="Q93" s="231">
        <f t="shared" si="22"/>
        <v>0</v>
      </c>
      <c r="R93" s="231">
        <f t="shared" si="22"/>
        <v>0</v>
      </c>
      <c r="S93" s="231">
        <f t="shared" si="22"/>
        <v>0</v>
      </c>
      <c r="T93" s="231">
        <f t="shared" si="22"/>
        <v>0</v>
      </c>
      <c r="U93" s="231">
        <f t="shared" si="22"/>
        <v>0</v>
      </c>
      <c r="V93" s="231">
        <f t="shared" si="22"/>
        <v>0</v>
      </c>
    </row>
    <row r="94" spans="1:22" s="184" customFormat="1" x14ac:dyDescent="0.25">
      <c r="A94" s="233" t="s">
        <v>267</v>
      </c>
      <c r="B94" s="230">
        <v>0</v>
      </c>
      <c r="C94" s="230">
        <f>C92+C93</f>
        <v>-14840683</v>
      </c>
      <c r="D94" s="230">
        <f t="shared" ref="D94:V94" si="23">D92+D93</f>
        <v>9577325</v>
      </c>
      <c r="E94" s="230">
        <f t="shared" si="23"/>
        <v>11298843</v>
      </c>
      <c r="F94" s="230">
        <f t="shared" si="23"/>
        <v>13356232</v>
      </c>
      <c r="G94" s="230">
        <f t="shared" si="23"/>
        <v>13640270</v>
      </c>
      <c r="H94" s="230">
        <f t="shared" si="23"/>
        <v>17194653</v>
      </c>
      <c r="I94" s="230">
        <f t="shared" si="23"/>
        <v>18393425</v>
      </c>
      <c r="J94" s="230">
        <f t="shared" si="23"/>
        <v>19917296</v>
      </c>
      <c r="K94" s="230">
        <f t="shared" si="23"/>
        <v>18723458</v>
      </c>
      <c r="L94" s="230">
        <f t="shared" si="23"/>
        <v>22312443</v>
      </c>
      <c r="M94" s="230">
        <f t="shared" si="23"/>
        <v>22236689</v>
      </c>
      <c r="N94" s="230">
        <f t="shared" si="23"/>
        <v>23869949</v>
      </c>
      <c r="O94" s="230">
        <f t="shared" si="23"/>
        <v>22591723</v>
      </c>
      <c r="P94" s="230">
        <f t="shared" si="23"/>
        <v>26192957</v>
      </c>
      <c r="Q94" s="230">
        <f t="shared" si="23"/>
        <v>26186978</v>
      </c>
      <c r="R94" s="230">
        <f t="shared" si="23"/>
        <v>27940795</v>
      </c>
      <c r="S94" s="230">
        <f t="shared" si="23"/>
        <v>25875191</v>
      </c>
      <c r="T94" s="230">
        <f t="shared" si="23"/>
        <v>30699179</v>
      </c>
      <c r="U94" s="230">
        <f t="shared" si="23"/>
        <v>30482049</v>
      </c>
      <c r="V94" s="230">
        <f t="shared" si="23"/>
        <v>32694114</v>
      </c>
    </row>
    <row r="95" spans="1:22" x14ac:dyDescent="0.25">
      <c r="A95" s="232" t="s">
        <v>262</v>
      </c>
      <c r="B95" s="231">
        <v>0</v>
      </c>
      <c r="C95" s="231">
        <f>IF(C94&gt;=0,(C94*25%),0)</f>
        <v>0</v>
      </c>
      <c r="D95" s="231">
        <f t="shared" ref="D95:V95" si="24">IF(D94&gt;=0,(D94*25%),0)</f>
        <v>2394331</v>
      </c>
      <c r="E95" s="231">
        <f t="shared" si="24"/>
        <v>2824711</v>
      </c>
      <c r="F95" s="231">
        <f t="shared" si="24"/>
        <v>3339058</v>
      </c>
      <c r="G95" s="231">
        <f t="shared" si="24"/>
        <v>3410068</v>
      </c>
      <c r="H95" s="231">
        <f t="shared" si="24"/>
        <v>4298663</v>
      </c>
      <c r="I95" s="231">
        <f t="shared" si="24"/>
        <v>4598356</v>
      </c>
      <c r="J95" s="231">
        <f t="shared" si="24"/>
        <v>4979324</v>
      </c>
      <c r="K95" s="231">
        <f t="shared" si="24"/>
        <v>4680865</v>
      </c>
      <c r="L95" s="231">
        <f t="shared" si="24"/>
        <v>5578111</v>
      </c>
      <c r="M95" s="231">
        <f t="shared" si="24"/>
        <v>5559172</v>
      </c>
      <c r="N95" s="231">
        <f t="shared" si="24"/>
        <v>5967487</v>
      </c>
      <c r="O95" s="231">
        <f t="shared" si="24"/>
        <v>5647931</v>
      </c>
      <c r="P95" s="231">
        <f t="shared" si="24"/>
        <v>6548239</v>
      </c>
      <c r="Q95" s="231">
        <f t="shared" si="24"/>
        <v>6546745</v>
      </c>
      <c r="R95" s="231">
        <f t="shared" si="24"/>
        <v>6985199</v>
      </c>
      <c r="S95" s="231">
        <f t="shared" si="24"/>
        <v>6468798</v>
      </c>
      <c r="T95" s="231">
        <f t="shared" si="24"/>
        <v>7674795</v>
      </c>
      <c r="U95" s="231">
        <f t="shared" si="24"/>
        <v>7620512</v>
      </c>
      <c r="V95" s="231">
        <f t="shared" si="24"/>
        <v>8173529</v>
      </c>
    </row>
    <row r="96" spans="1:22" ht="13.5" thickBot="1" x14ac:dyDescent="0.3">
      <c r="A96" s="234" t="s">
        <v>266</v>
      </c>
      <c r="B96" s="235">
        <f t="shared" ref="B96" si="25">B94+B95</f>
        <v>0</v>
      </c>
      <c r="C96" s="235">
        <f>C94+C95</f>
        <v>-14840683</v>
      </c>
      <c r="D96" s="235">
        <f t="shared" ref="D96" si="26">D94+D95</f>
        <v>11971656</v>
      </c>
      <c r="E96" s="235">
        <f>E94-E95</f>
        <v>8474132</v>
      </c>
      <c r="F96" s="235">
        <f t="shared" ref="F96:V96" si="27">F94-F95</f>
        <v>10017174</v>
      </c>
      <c r="G96" s="235">
        <f t="shared" si="27"/>
        <v>10230202</v>
      </c>
      <c r="H96" s="235">
        <f t="shared" si="27"/>
        <v>12895990</v>
      </c>
      <c r="I96" s="235">
        <f t="shared" si="27"/>
        <v>13795069</v>
      </c>
      <c r="J96" s="235">
        <f t="shared" si="27"/>
        <v>14937972</v>
      </c>
      <c r="K96" s="235">
        <f t="shared" si="27"/>
        <v>14042593</v>
      </c>
      <c r="L96" s="235">
        <f t="shared" si="27"/>
        <v>16734332</v>
      </c>
      <c r="M96" s="235">
        <f t="shared" si="27"/>
        <v>16677517</v>
      </c>
      <c r="N96" s="235">
        <f t="shared" si="27"/>
        <v>17902462</v>
      </c>
      <c r="O96" s="235">
        <f t="shared" si="27"/>
        <v>16943792</v>
      </c>
      <c r="P96" s="235">
        <f t="shared" si="27"/>
        <v>19644718</v>
      </c>
      <c r="Q96" s="235">
        <f t="shared" si="27"/>
        <v>19640233</v>
      </c>
      <c r="R96" s="235">
        <f t="shared" si="27"/>
        <v>20955596</v>
      </c>
      <c r="S96" s="235">
        <f t="shared" si="27"/>
        <v>19406393</v>
      </c>
      <c r="T96" s="235">
        <f t="shared" si="27"/>
        <v>23024384</v>
      </c>
      <c r="U96" s="235">
        <f t="shared" si="27"/>
        <v>22861537</v>
      </c>
      <c r="V96" s="235">
        <f t="shared" si="27"/>
        <v>24520585</v>
      </c>
    </row>
    <row r="97" spans="1:22" ht="12.75" customHeight="1" thickBot="1" x14ac:dyDescent="0.3">
      <c r="A97" s="192"/>
      <c r="B97" s="236">
        <v>1</v>
      </c>
      <c r="C97" s="236">
        <v>1</v>
      </c>
      <c r="D97" s="236">
        <f>C97+1</f>
        <v>2</v>
      </c>
      <c r="E97" s="236">
        <f t="shared" ref="E97:V97" si="28">D97+1</f>
        <v>3</v>
      </c>
      <c r="F97" s="236">
        <f t="shared" si="28"/>
        <v>4</v>
      </c>
      <c r="G97" s="236">
        <f t="shared" si="28"/>
        <v>5</v>
      </c>
      <c r="H97" s="236">
        <f t="shared" si="28"/>
        <v>6</v>
      </c>
      <c r="I97" s="236">
        <f t="shared" si="28"/>
        <v>7</v>
      </c>
      <c r="J97" s="236">
        <f t="shared" si="28"/>
        <v>8</v>
      </c>
      <c r="K97" s="236">
        <f t="shared" si="28"/>
        <v>9</v>
      </c>
      <c r="L97" s="236">
        <f t="shared" si="28"/>
        <v>10</v>
      </c>
      <c r="M97" s="236">
        <f t="shared" si="28"/>
        <v>11</v>
      </c>
      <c r="N97" s="236">
        <f t="shared" si="28"/>
        <v>12</v>
      </c>
      <c r="O97" s="236">
        <f t="shared" si="28"/>
        <v>13</v>
      </c>
      <c r="P97" s="236">
        <f t="shared" si="28"/>
        <v>14</v>
      </c>
      <c r="Q97" s="236">
        <f t="shared" si="28"/>
        <v>15</v>
      </c>
      <c r="R97" s="236">
        <f t="shared" si="28"/>
        <v>16</v>
      </c>
      <c r="S97" s="236">
        <f t="shared" si="28"/>
        <v>17</v>
      </c>
      <c r="T97" s="236">
        <f t="shared" si="28"/>
        <v>18</v>
      </c>
      <c r="U97" s="236">
        <f t="shared" si="28"/>
        <v>19</v>
      </c>
      <c r="V97" s="236">
        <f t="shared" si="28"/>
        <v>20</v>
      </c>
    </row>
    <row r="98" spans="1:22" x14ac:dyDescent="0.25">
      <c r="A98" s="227" t="s">
        <v>265</v>
      </c>
      <c r="B98" s="228">
        <f t="shared" ref="B98:V98" si="29">B47</f>
        <v>2026</v>
      </c>
      <c r="C98" s="228">
        <f t="shared" si="29"/>
        <v>2027</v>
      </c>
      <c r="D98" s="228">
        <f t="shared" si="29"/>
        <v>2028</v>
      </c>
      <c r="E98" s="228">
        <f t="shared" si="29"/>
        <v>2029</v>
      </c>
      <c r="F98" s="228">
        <f t="shared" si="29"/>
        <v>2030</v>
      </c>
      <c r="G98" s="228">
        <f t="shared" si="29"/>
        <v>2031</v>
      </c>
      <c r="H98" s="228">
        <f t="shared" si="29"/>
        <v>2032</v>
      </c>
      <c r="I98" s="228">
        <f t="shared" si="29"/>
        <v>2033</v>
      </c>
      <c r="J98" s="228">
        <f t="shared" si="29"/>
        <v>2034</v>
      </c>
      <c r="K98" s="228">
        <f t="shared" si="29"/>
        <v>2035</v>
      </c>
      <c r="L98" s="228">
        <f t="shared" si="29"/>
        <v>2036</v>
      </c>
      <c r="M98" s="228">
        <f t="shared" si="29"/>
        <v>2037</v>
      </c>
      <c r="N98" s="228">
        <f t="shared" si="29"/>
        <v>2038</v>
      </c>
      <c r="O98" s="228">
        <f t="shared" si="29"/>
        <v>2039</v>
      </c>
      <c r="P98" s="228">
        <f t="shared" si="29"/>
        <v>2040</v>
      </c>
      <c r="Q98" s="228">
        <f t="shared" si="29"/>
        <v>2041</v>
      </c>
      <c r="R98" s="228">
        <f t="shared" si="29"/>
        <v>2042</v>
      </c>
      <c r="S98" s="228">
        <f t="shared" si="29"/>
        <v>2043</v>
      </c>
      <c r="T98" s="228">
        <f t="shared" si="29"/>
        <v>2044</v>
      </c>
      <c r="U98" s="228">
        <f t="shared" si="29"/>
        <v>2045</v>
      </c>
      <c r="V98" s="228">
        <f t="shared" si="29"/>
        <v>2046</v>
      </c>
    </row>
    <row r="99" spans="1:22" s="184" customFormat="1" x14ac:dyDescent="0.25">
      <c r="A99" s="229" t="s">
        <v>482</v>
      </c>
      <c r="B99" s="230">
        <f t="shared" ref="B99:V99" si="30">B92</f>
        <v>0</v>
      </c>
      <c r="C99" s="230">
        <f t="shared" si="30"/>
        <v>-11260753</v>
      </c>
      <c r="D99" s="230">
        <f t="shared" si="30"/>
        <v>12494305</v>
      </c>
      <c r="E99" s="230">
        <f t="shared" si="30"/>
        <v>14215823</v>
      </c>
      <c r="F99" s="230">
        <f t="shared" si="30"/>
        <v>15687177</v>
      </c>
      <c r="G99" s="230">
        <f t="shared" si="30"/>
        <v>15219499</v>
      </c>
      <c r="H99" s="230">
        <f t="shared" si="30"/>
        <v>18077976</v>
      </c>
      <c r="I99" s="230">
        <f t="shared" si="30"/>
        <v>18393425</v>
      </c>
      <c r="J99" s="230">
        <f t="shared" si="30"/>
        <v>19917296</v>
      </c>
      <c r="K99" s="230">
        <f t="shared" si="30"/>
        <v>18723458</v>
      </c>
      <c r="L99" s="230">
        <f t="shared" si="30"/>
        <v>22312443</v>
      </c>
      <c r="M99" s="230">
        <f t="shared" si="30"/>
        <v>22236689</v>
      </c>
      <c r="N99" s="230">
        <f t="shared" si="30"/>
        <v>23869949</v>
      </c>
      <c r="O99" s="230">
        <f t="shared" si="30"/>
        <v>22591723</v>
      </c>
      <c r="P99" s="230">
        <f t="shared" si="30"/>
        <v>26192957</v>
      </c>
      <c r="Q99" s="230">
        <f t="shared" si="30"/>
        <v>26186978</v>
      </c>
      <c r="R99" s="230">
        <f t="shared" si="30"/>
        <v>27940795</v>
      </c>
      <c r="S99" s="230">
        <f t="shared" si="30"/>
        <v>25875191</v>
      </c>
      <c r="T99" s="230">
        <f t="shared" si="30"/>
        <v>30699179</v>
      </c>
      <c r="U99" s="230">
        <f t="shared" si="30"/>
        <v>30482049</v>
      </c>
      <c r="V99" s="230">
        <f t="shared" si="30"/>
        <v>32694114</v>
      </c>
    </row>
    <row r="100" spans="1:22" x14ac:dyDescent="0.25">
      <c r="A100" s="232" t="s">
        <v>264</v>
      </c>
      <c r="B100" s="231">
        <f>-B91</f>
        <v>0</v>
      </c>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2" t="s">
        <v>263</v>
      </c>
      <c r="B101" s="231">
        <f t="shared" ref="B101:V101" si="31">B93</f>
        <v>0</v>
      </c>
      <c r="C101" s="231">
        <f t="shared" si="31"/>
        <v>-3579930</v>
      </c>
      <c r="D101" s="231">
        <f t="shared" si="31"/>
        <v>-2916980</v>
      </c>
      <c r="E101" s="231">
        <f t="shared" si="31"/>
        <v>-2916980</v>
      </c>
      <c r="F101" s="231">
        <f t="shared" si="31"/>
        <v>-2330945</v>
      </c>
      <c r="G101" s="231">
        <f t="shared" si="31"/>
        <v>-1579229</v>
      </c>
      <c r="H101" s="231">
        <f t="shared" si="31"/>
        <v>-883323</v>
      </c>
      <c r="I101" s="231">
        <f t="shared" si="31"/>
        <v>0</v>
      </c>
      <c r="J101" s="231">
        <f t="shared" si="31"/>
        <v>0</v>
      </c>
      <c r="K101" s="231">
        <f t="shared" si="31"/>
        <v>0</v>
      </c>
      <c r="L101" s="231">
        <f t="shared" si="31"/>
        <v>0</v>
      </c>
      <c r="M101" s="231">
        <f t="shared" si="31"/>
        <v>0</v>
      </c>
      <c r="N101" s="231">
        <f t="shared" si="31"/>
        <v>0</v>
      </c>
      <c r="O101" s="231">
        <f t="shared" si="31"/>
        <v>0</v>
      </c>
      <c r="P101" s="231">
        <f t="shared" si="31"/>
        <v>0</v>
      </c>
      <c r="Q101" s="231">
        <f t="shared" si="31"/>
        <v>0</v>
      </c>
      <c r="R101" s="231">
        <f t="shared" si="31"/>
        <v>0</v>
      </c>
      <c r="S101" s="231">
        <f t="shared" si="31"/>
        <v>0</v>
      </c>
      <c r="T101" s="231">
        <f t="shared" si="31"/>
        <v>0</v>
      </c>
      <c r="U101" s="231">
        <f t="shared" si="31"/>
        <v>0</v>
      </c>
      <c r="V101" s="231">
        <f t="shared" si="31"/>
        <v>0</v>
      </c>
    </row>
    <row r="102" spans="1:22" x14ac:dyDescent="0.25">
      <c r="A102" s="232" t="s">
        <v>262</v>
      </c>
      <c r="B102" s="231">
        <f>IF(SUM($B$95:B95)+SUM($A$102:A102)&gt;0,0,SUM($B$95:B95)-SUM($A$102:A102))</f>
        <v>0</v>
      </c>
      <c r="C102" s="231">
        <f>IF(SUM($B$95:C95)+SUM($A$102:B102)&gt;0,0,SUM($B$95:C95)-SUM($A$102:B102))</f>
        <v>0</v>
      </c>
      <c r="D102" s="231">
        <f>IF(SUM($B$95:D95)+SUM($A$102:C102)&gt;0,0,SUM($B$95:D95)-SUM($A$102:C102))</f>
        <v>0</v>
      </c>
      <c r="E102" s="231">
        <f>IF(SUM($B$95:E95)+SUM($A$102:D102)&gt;0,0,SUM($B$95:E95)-SUM($A$102:D102))</f>
        <v>0</v>
      </c>
      <c r="F102" s="231">
        <f>IF(SUM($B$95:F95)+SUM($A$102:E102)&gt;0,0,SUM($B$95:F95)-SUM($A$102:E102))</f>
        <v>0</v>
      </c>
      <c r="G102" s="231">
        <f>IF(SUM($B$95:G95)+SUM($A$102:F102)&gt;0,0,SUM($B$95:G95)-SUM($A$102:F102))</f>
        <v>0</v>
      </c>
      <c r="H102" s="231">
        <f>IF(SUM($B$95:H95)+SUM($A$102:G102)&gt;0,0,SUM($B$95:H95)-SUM($A$102:G102))</f>
        <v>0</v>
      </c>
      <c r="I102" s="231">
        <f>IF(SUM($B$95:I95)+SUM($A$102:H102)&gt;0,0,SUM($B$95:I95)-SUM($A$102:H102))</f>
        <v>0</v>
      </c>
      <c r="J102" s="231">
        <f>IF(SUM($B$95:J95)+SUM($A$102:I102)&gt;0,0,SUM($B$95:J95)-SUM($A$102:I102))</f>
        <v>0</v>
      </c>
      <c r="K102" s="231">
        <f>IF(SUM($B$95:K95)+SUM($A$102:J102)&gt;0,0,SUM($B$95:K95)-SUM($A$102:J102))</f>
        <v>0</v>
      </c>
      <c r="L102" s="231">
        <f>IF(SUM($B$95:L95)+SUM($A$102:K102)&gt;0,0,SUM($B$95:L95)-SUM($A$102:K102))</f>
        <v>0</v>
      </c>
      <c r="M102" s="231">
        <f>IF(SUM($B$95:M95)+SUM($A$102:L102)&gt;0,0,SUM($B$95:M95)-SUM($A$102:L102))</f>
        <v>0</v>
      </c>
      <c r="N102" s="231">
        <f>IF(SUM($B$95:N95)+SUM($A$102:M102)&gt;0,0,SUM($B$95:N95)-SUM($A$102:M102))</f>
        <v>0</v>
      </c>
      <c r="O102" s="231">
        <f>IF(SUM($B$95:O95)+SUM($A$102:N102)&gt;0,0,SUM($B$95:O95)-SUM($A$102:N102))</f>
        <v>0</v>
      </c>
      <c r="P102" s="231">
        <f>IF(SUM($B$95:P95)+SUM($A$102:O102)&gt;0,0,SUM($B$95:P95)-SUM($A$102:O102))</f>
        <v>0</v>
      </c>
      <c r="Q102" s="231">
        <f>IF(SUM($B$95:Q95)+SUM($A$102:P102)&gt;0,0,SUM($B$95:Q95)-SUM($A$102:P102))</f>
        <v>0</v>
      </c>
      <c r="R102" s="231">
        <f>IF(SUM($B$95:R95)+SUM($A$102:Q102)&gt;0,0,SUM($B$95:R95)-SUM($A$102:Q102))</f>
        <v>0</v>
      </c>
      <c r="S102" s="231">
        <f>IF(SUM($B$95:S95)+SUM($A$102:R102)&gt;0,0,SUM($B$95:S95)-SUM($A$102:R102))</f>
        <v>0</v>
      </c>
      <c r="T102" s="231">
        <f>IF(SUM($B$95:T95)+SUM($A$102:S102)&gt;0,0,SUM($B$95:T95)-SUM($A$102:S102))</f>
        <v>0</v>
      </c>
      <c r="U102" s="231">
        <f>IF(SUM($B$95:U95)+SUM($A$102:T102)&gt;0,0,SUM($B$95:U95)-SUM($A$102:T102))</f>
        <v>0</v>
      </c>
      <c r="V102" s="231">
        <f>IF(SUM($B$95:V95)+SUM($A$102:U102)&gt;0,0,SUM($B$95:V95)-SUM($A$102:U102))</f>
        <v>0</v>
      </c>
    </row>
    <row r="103" spans="1:22" x14ac:dyDescent="0.25">
      <c r="A103" s="232" t="s">
        <v>261</v>
      </c>
      <c r="B103" s="231">
        <f>-(B25-44000)*22%</f>
        <v>-4774000</v>
      </c>
      <c r="C103" s="231">
        <f>IF(((SUM($B$82:C82)+SUM($B$84:C88))+SUM($B$105:C105))&lt;0,((SUM($B$82:C82)+SUM($B$84:C88))+SUM($B$105:C105))*0.22-SUM($A$103:B103),IF(SUM($A$103:B103)&lt;0,0-SUM($A$103:B103),0))</f>
        <v>-2247862</v>
      </c>
      <c r="D103" s="231">
        <f>IF(((SUM($B$82:D82)+SUM($B$84:D88))+SUM($B$105:D105))&lt;0,((SUM($B$82:D82)+SUM($B$84:D88))+SUM($B$105:D105))*0.22-SUM($A$103:C103),IF(SUM($A$103:C103)&lt;0,0-SUM($A$103:C103),0))</f>
        <v>2987931</v>
      </c>
      <c r="E103" s="231">
        <f>IF(((SUM($B$82:E82)+SUM($B$84:E88))+SUM($B$105:E105))&lt;0,((SUM($B$82:E82)+SUM($B$84:E88))+SUM($B$105:E105))*0.22-SUM($A$103:D103),IF(SUM($A$103:D103)&lt;0,0-SUM($A$103:D103),0))</f>
        <v>3366666</v>
      </c>
      <c r="F103" s="231">
        <f>IF(((SUM($B$82:F82)+SUM($B$84:F88))+SUM($B$105:F105))&lt;0,((SUM($B$82:F82)+SUM($B$84:F88))+SUM($B$105:F105))*0.2-SUM($A$103:E103),IF(SUM($A$103:E103)&lt;0,0-SUM($A$103:E103),0))</f>
        <v>667265</v>
      </c>
      <c r="G103" s="231">
        <f>IF(((SUM($B$82:G82)+SUM($B$84:G88))+SUM($B$105:G105))&lt;0,((SUM($B$82:G82)+SUM($B$84:G88))+SUM($B$105:G105))*0.2-SUM($A$103:F103),IF(SUM($A$103:F103)&lt;0,0-SUM($A$103:F103),0))</f>
        <v>0</v>
      </c>
      <c r="H103" s="231">
        <f>IF(((SUM($B$82:H82)+SUM($B$84:H88))+SUM($B$105:H105))&lt;0,((SUM($B$82:H82)+SUM($B$84:H88))+SUM($B$105:H105))*0.2-SUM($A$103:G103),IF(SUM($A$103:G103)&lt;0,0-SUM($A$103:G103),0))</f>
        <v>0</v>
      </c>
      <c r="I103" s="231">
        <f>IF(((SUM($B$82:I82)+SUM($B$84:I88))+SUM($B$105:I105))&lt;0,((SUM($B$82:I82)+SUM($B$84:I88))+SUM($B$105:I105))*0.2-SUM($A$103:H103),IF(SUM($A$103:H103)&lt;0,0-SUM($A$103:H103),0))</f>
        <v>0</v>
      </c>
      <c r="J103" s="231">
        <f>IF(((SUM($B$82:J82)+SUM($B$84:J88))+SUM($B$105:J105))&lt;0,((SUM($B$82:J82)+SUM($B$84:J88))+SUM($B$105:J105))*0.2-SUM($A$103:I103),IF(SUM($A$103:I103)&lt;0,0-SUM($A$103:I103),0))</f>
        <v>0</v>
      </c>
      <c r="K103" s="231">
        <f>IF(((SUM($B$82:K82)+SUM($B$84:K88))+SUM($B$105:K105))&lt;0,((SUM($B$82:K82)+SUM($B$84:K88))+SUM($B$105:K105))*0.2-SUM($A$103:J103),IF(SUM($A$103:J103)&lt;0,0-SUM($A$103:J103),0))</f>
        <v>0</v>
      </c>
      <c r="L103" s="231">
        <f>IF(((SUM($B$82:L82)+SUM($B$84:L88))+SUM($B$105:L105))&lt;0,((SUM($B$82:L82)+SUM($B$84:L88))+SUM($B$105:L105))*0.2-SUM($A$103:K103),IF(SUM($A$103:K103)&lt;0,0-SUM($A$103:K103),0))</f>
        <v>0</v>
      </c>
      <c r="M103" s="231">
        <f>IF(((SUM($B$82:M82)+SUM($B$84:M88))+SUM($B$105:M105))&lt;0,((SUM($B$82:M82)+SUM($B$84:M88))+SUM($B$105:M105))*0.2-SUM($A$103:L103),IF(SUM($A$103:L103)&lt;0,0-SUM($A$103:L103),0))</f>
        <v>0</v>
      </c>
      <c r="N103" s="231">
        <f>IF(((SUM($B$82:N82)+SUM($B$84:N88))+SUM($B$105:N105))&lt;0,((SUM($B$82:N82)+SUM($B$84:N88))+SUM($B$105:N105))*0.2-SUM($A$103:M103),IF(SUM($A$103:M103)&lt;0,0-SUM($A$103:M103),0))</f>
        <v>0</v>
      </c>
      <c r="O103" s="231">
        <f>IF(((SUM($B$82:O82)+SUM($B$84:O88))+SUM($B$105:O105))&lt;0,((SUM($B$82:O82)+SUM($B$84:O88))+SUM($B$105:O105))*0.2-SUM($A$103:N103),IF(SUM($A$103:N103)&lt;0,0-SUM($A$103:N103),0))</f>
        <v>0</v>
      </c>
      <c r="P103" s="231">
        <f>IF(((SUM($B$82:P82)+SUM($B$84:P88))+SUM($B$105:P105))&lt;0,((SUM($B$82:P82)+SUM($B$84:P88))+SUM($B$105:P105))*0.2-SUM($A$103:O103),IF(SUM($A$103:O103)&lt;0,0-SUM($A$103:O103),0))</f>
        <v>0</v>
      </c>
      <c r="Q103" s="231">
        <f>IF(((SUM($B$82:Q82)+SUM($B$84:Q88))+SUM($B$105:Q105))&lt;0,((SUM($B$82:Q82)+SUM($B$84:Q88))+SUM($B$105:Q105))*0.2-SUM($A$103:P103),IF(SUM($A$103:P103)&lt;0,0-SUM($A$103:P103),0))</f>
        <v>0</v>
      </c>
      <c r="R103" s="231">
        <f>IF(((SUM($B$82:R82)+SUM($B$84:R88))+SUM($B$105:R105))&lt;0,((SUM($B$82:R82)+SUM($B$84:R88))+SUM($B$105:R105))*0.2-SUM($A$103:Q103),IF(SUM($A$103:Q103)&lt;0,0-SUM($A$103:Q103),0))</f>
        <v>0</v>
      </c>
      <c r="S103" s="231">
        <f>IF(((SUM($B$82:S82)+SUM($B$84:S88))+SUM($B$105:S105))&lt;0,((SUM($B$82:S82)+SUM($B$84:S88))+SUM($B$105:S105))*0.2-SUM($A$103:R103),IF(SUM($A$103:R103)&lt;0,0-SUM($A$103:R103),0))</f>
        <v>0</v>
      </c>
      <c r="T103" s="231">
        <f>IF(((SUM($B$82:T82)+SUM($B$84:T88))+SUM($B$105:T105))&lt;0,((SUM($B$82:T82)+SUM($B$84:T88))+SUM($B$105:T105))*0.2-SUM($A$103:S103),IF(SUM($A$103:S103)&lt;0,0-SUM($A$103:S103),0))</f>
        <v>0</v>
      </c>
      <c r="U103" s="231">
        <f>IF(((SUM($B$82:U82)+SUM($B$84:U88))+SUM($B$105:U105))&lt;0,((SUM($B$82:U82)+SUM($B$84:U88))+SUM($B$105:U105))*0.2-SUM($A$103:T103),IF(SUM($A$103:T103)&lt;0,0-SUM($A$103:T103),0))</f>
        <v>0</v>
      </c>
      <c r="V103" s="231">
        <f>IF(((SUM($B$82:V82)+SUM($B$84:V88))+SUM($B$105:V105))&lt;0,((SUM($B$82:V82)+SUM($B$84:V88))+SUM($B$105:V105))*0.2-SUM($A$103:U103),IF(SUM($A$103:U103)&lt;0,0-SUM($A$103:U103),0))</f>
        <v>0</v>
      </c>
    </row>
    <row r="104" spans="1:22" x14ac:dyDescent="0.25">
      <c r="A104" s="232" t="s">
        <v>260</v>
      </c>
      <c r="B104" s="231">
        <f>-B82*(B39)</f>
        <v>0</v>
      </c>
      <c r="C104" s="231">
        <v>0</v>
      </c>
      <c r="D104" s="231">
        <v>0</v>
      </c>
      <c r="E104" s="231">
        <v>0</v>
      </c>
      <c r="F104" s="231">
        <v>0</v>
      </c>
      <c r="G104" s="231">
        <v>0</v>
      </c>
      <c r="H104" s="231">
        <v>0</v>
      </c>
      <c r="I104" s="231">
        <v>0</v>
      </c>
      <c r="J104" s="231">
        <v>0</v>
      </c>
      <c r="K104" s="231">
        <v>0</v>
      </c>
      <c r="L104" s="231">
        <v>0</v>
      </c>
      <c r="M104" s="231">
        <v>0</v>
      </c>
      <c r="N104" s="231">
        <v>0</v>
      </c>
      <c r="O104" s="231">
        <v>0</v>
      </c>
      <c r="P104" s="231">
        <v>0</v>
      </c>
      <c r="Q104" s="231">
        <v>0</v>
      </c>
      <c r="R104" s="231">
        <v>0</v>
      </c>
      <c r="S104" s="231">
        <v>0</v>
      </c>
      <c r="T104" s="231">
        <v>0</v>
      </c>
      <c r="U104" s="231">
        <v>0</v>
      </c>
      <c r="V104" s="231">
        <v>0</v>
      </c>
    </row>
    <row r="105" spans="1:22" x14ac:dyDescent="0.25">
      <c r="A105" s="232" t="s">
        <v>259</v>
      </c>
      <c r="B105" s="231">
        <f>-($B$25+$B$26)*$B$28</f>
        <v>-21744000</v>
      </c>
      <c r="C105" s="231">
        <v>0</v>
      </c>
      <c r="D105" s="231">
        <v>0</v>
      </c>
      <c r="E105" s="231">
        <v>0</v>
      </c>
      <c r="F105" s="231">
        <v>0</v>
      </c>
      <c r="G105" s="231">
        <v>0</v>
      </c>
      <c r="H105" s="231">
        <v>0</v>
      </c>
      <c r="I105" s="231">
        <v>0</v>
      </c>
      <c r="J105" s="231">
        <v>0</v>
      </c>
      <c r="K105" s="231">
        <v>0</v>
      </c>
      <c r="L105" s="231">
        <v>0</v>
      </c>
      <c r="M105" s="231">
        <v>0</v>
      </c>
      <c r="N105" s="231">
        <v>0</v>
      </c>
      <c r="O105" s="231">
        <v>0</v>
      </c>
      <c r="P105" s="231">
        <v>0</v>
      </c>
      <c r="Q105" s="231">
        <v>0</v>
      </c>
      <c r="R105" s="231">
        <v>0</v>
      </c>
      <c r="S105" s="231">
        <v>0</v>
      </c>
      <c r="T105" s="231">
        <v>0</v>
      </c>
      <c r="U105" s="231">
        <v>0</v>
      </c>
      <c r="V105" s="231">
        <v>1</v>
      </c>
    </row>
    <row r="106" spans="1:22" x14ac:dyDescent="0.25">
      <c r="A106" s="232" t="s">
        <v>258</v>
      </c>
      <c r="B106" s="231">
        <f t="shared" ref="B106:V106" si="32">B77-B78</f>
        <v>0</v>
      </c>
      <c r="C106" s="231">
        <v>0</v>
      </c>
      <c r="D106" s="231">
        <f t="shared" si="32"/>
        <v>0</v>
      </c>
      <c r="E106" s="231">
        <f t="shared" si="32"/>
        <v>0</v>
      </c>
      <c r="F106" s="231">
        <f t="shared" si="32"/>
        <v>0</v>
      </c>
      <c r="G106" s="231">
        <f t="shared" si="32"/>
        <v>0</v>
      </c>
      <c r="H106" s="231">
        <f t="shared" si="32"/>
        <v>0</v>
      </c>
      <c r="I106" s="231">
        <f t="shared" si="32"/>
        <v>0</v>
      </c>
      <c r="J106" s="231">
        <f t="shared" si="32"/>
        <v>0</v>
      </c>
      <c r="K106" s="231">
        <f t="shared" si="32"/>
        <v>0</v>
      </c>
      <c r="L106" s="231">
        <f t="shared" si="32"/>
        <v>0</v>
      </c>
      <c r="M106" s="231">
        <f t="shared" si="32"/>
        <v>0</v>
      </c>
      <c r="N106" s="231">
        <f t="shared" si="32"/>
        <v>0</v>
      </c>
      <c r="O106" s="231">
        <f t="shared" si="32"/>
        <v>0</v>
      </c>
      <c r="P106" s="231">
        <f t="shared" si="32"/>
        <v>0</v>
      </c>
      <c r="Q106" s="231">
        <f t="shared" si="32"/>
        <v>0</v>
      </c>
      <c r="R106" s="231">
        <f t="shared" si="32"/>
        <v>0</v>
      </c>
      <c r="S106" s="231">
        <f t="shared" si="32"/>
        <v>0</v>
      </c>
      <c r="T106" s="231">
        <f t="shared" si="32"/>
        <v>0</v>
      </c>
      <c r="U106" s="231">
        <f t="shared" si="32"/>
        <v>0</v>
      </c>
      <c r="V106" s="231">
        <f t="shared" si="32"/>
        <v>0</v>
      </c>
    </row>
    <row r="107" spans="1:22" s="184" customFormat="1" x14ac:dyDescent="0.25">
      <c r="A107" s="233" t="s">
        <v>257</v>
      </c>
      <c r="B107" s="230">
        <f>SUM(B99:B106)</f>
        <v>-26518000</v>
      </c>
      <c r="C107" s="230">
        <f>SUM(C99:C106)</f>
        <v>-17088545</v>
      </c>
      <c r="D107" s="230">
        <f t="shared" ref="D107:V107" si="33">SUM(D99:D106)</f>
        <v>12565256</v>
      </c>
      <c r="E107" s="230">
        <f t="shared" si="33"/>
        <v>14665509</v>
      </c>
      <c r="F107" s="230">
        <f t="shared" si="33"/>
        <v>14023497</v>
      </c>
      <c r="G107" s="230">
        <f t="shared" si="33"/>
        <v>13640270</v>
      </c>
      <c r="H107" s="230">
        <f t="shared" si="33"/>
        <v>17194653</v>
      </c>
      <c r="I107" s="230">
        <f t="shared" si="33"/>
        <v>18393425</v>
      </c>
      <c r="J107" s="230">
        <f t="shared" si="33"/>
        <v>19917296</v>
      </c>
      <c r="K107" s="230">
        <f t="shared" si="33"/>
        <v>18723458</v>
      </c>
      <c r="L107" s="230">
        <f t="shared" si="33"/>
        <v>22312443</v>
      </c>
      <c r="M107" s="230">
        <f t="shared" si="33"/>
        <v>22236689</v>
      </c>
      <c r="N107" s="230">
        <f t="shared" si="33"/>
        <v>23869949</v>
      </c>
      <c r="O107" s="230">
        <f t="shared" si="33"/>
        <v>22591723</v>
      </c>
      <c r="P107" s="230">
        <f t="shared" si="33"/>
        <v>26192957</v>
      </c>
      <c r="Q107" s="230">
        <f t="shared" si="33"/>
        <v>26186978</v>
      </c>
      <c r="R107" s="230">
        <f t="shared" si="33"/>
        <v>27940795</v>
      </c>
      <c r="S107" s="230">
        <f t="shared" si="33"/>
        <v>25875191</v>
      </c>
      <c r="T107" s="230">
        <f t="shared" si="33"/>
        <v>30699179</v>
      </c>
      <c r="U107" s="230">
        <f t="shared" si="33"/>
        <v>30482049</v>
      </c>
      <c r="V107" s="230">
        <f t="shared" si="33"/>
        <v>32694115</v>
      </c>
    </row>
    <row r="108" spans="1:22" s="184" customFormat="1" x14ac:dyDescent="0.25">
      <c r="A108" s="233" t="s">
        <v>483</v>
      </c>
      <c r="B108" s="230">
        <f>SUM($B$107:B107)</f>
        <v>-26518000</v>
      </c>
      <c r="C108" s="230">
        <f>SUM($B$107:C107)</f>
        <v>-43606545</v>
      </c>
      <c r="D108" s="230">
        <f>SUM($B$107:D107)</f>
        <v>-31041289</v>
      </c>
      <c r="E108" s="230">
        <f>SUM($B$107:E107)</f>
        <v>-16375780</v>
      </c>
      <c r="F108" s="230">
        <f>SUM($B$107:F107)</f>
        <v>-2352283</v>
      </c>
      <c r="G108" s="230">
        <f>SUM($B$107:G107)</f>
        <v>11287987</v>
      </c>
      <c r="H108" s="230">
        <f>SUM($B$107:H107)</f>
        <v>28482640</v>
      </c>
      <c r="I108" s="230">
        <f>SUM($B$107:I107)</f>
        <v>46876065</v>
      </c>
      <c r="J108" s="230">
        <f>SUM($B$107:J107)</f>
        <v>66793361</v>
      </c>
      <c r="K108" s="230">
        <f>SUM($B$107:K107)</f>
        <v>85516819</v>
      </c>
      <c r="L108" s="230">
        <f>SUM($B$107:L107)</f>
        <v>107829262</v>
      </c>
      <c r="M108" s="230">
        <f>SUM($B$107:M107)</f>
        <v>130065951</v>
      </c>
      <c r="N108" s="230">
        <f>SUM($B$107:N107)</f>
        <v>153935900</v>
      </c>
      <c r="O108" s="230">
        <f>SUM($B$107:O107)</f>
        <v>176527623</v>
      </c>
      <c r="P108" s="230">
        <f>SUM($B$107:P107)</f>
        <v>202720580</v>
      </c>
      <c r="Q108" s="230">
        <f>SUM($B$107:Q107)</f>
        <v>228907558</v>
      </c>
      <c r="R108" s="230">
        <f>SUM($B$107:R107)</f>
        <v>256848353</v>
      </c>
      <c r="S108" s="230">
        <f>SUM($B$107:S107)</f>
        <v>282723544</v>
      </c>
      <c r="T108" s="230">
        <f>SUM($B$107:T107)</f>
        <v>313422723</v>
      </c>
      <c r="U108" s="230">
        <f>SUM($B$107:U107)</f>
        <v>343904772</v>
      </c>
      <c r="V108" s="230">
        <f>SUM($B$107:V107)</f>
        <v>376598887</v>
      </c>
    </row>
    <row r="109" spans="1:22" x14ac:dyDescent="0.25">
      <c r="A109" s="232" t="s">
        <v>256</v>
      </c>
      <c r="B109" s="237">
        <v>1</v>
      </c>
      <c r="C109" s="237">
        <v>1</v>
      </c>
      <c r="D109" s="237">
        <f t="shared" ref="D109:V109" si="34">(1/POWER((1+$B$46),D97))</f>
        <v>0.77300000000000002</v>
      </c>
      <c r="E109" s="237">
        <f t="shared" si="34"/>
        <v>0.68</v>
      </c>
      <c r="F109" s="237">
        <f t="shared" si="34"/>
        <v>0.59799999999999998</v>
      </c>
      <c r="G109" s="237">
        <f t="shared" si="34"/>
        <v>0.52600000000000002</v>
      </c>
      <c r="H109" s="237">
        <f t="shared" si="34"/>
        <v>0.46300000000000002</v>
      </c>
      <c r="I109" s="237">
        <f t="shared" si="34"/>
        <v>0.40699999999999997</v>
      </c>
      <c r="J109" s="237">
        <f t="shared" si="34"/>
        <v>0.35799999999999998</v>
      </c>
      <c r="K109" s="237">
        <f t="shared" si="34"/>
        <v>0.315</v>
      </c>
      <c r="L109" s="237">
        <f t="shared" si="34"/>
        <v>0.27700000000000002</v>
      </c>
      <c r="M109" s="237">
        <f t="shared" si="34"/>
        <v>0.24299999999999999</v>
      </c>
      <c r="N109" s="237">
        <f t="shared" si="34"/>
        <v>0.214</v>
      </c>
      <c r="O109" s="237">
        <f t="shared" si="34"/>
        <v>0.188</v>
      </c>
      <c r="P109" s="237">
        <f t="shared" si="34"/>
        <v>0.16600000000000001</v>
      </c>
      <c r="Q109" s="237">
        <f t="shared" si="34"/>
        <v>0.14599999999999999</v>
      </c>
      <c r="R109" s="237">
        <f t="shared" si="34"/>
        <v>0.128</v>
      </c>
      <c r="S109" s="237">
        <f t="shared" si="34"/>
        <v>0.113</v>
      </c>
      <c r="T109" s="237">
        <f t="shared" si="34"/>
        <v>9.9000000000000005E-2</v>
      </c>
      <c r="U109" s="237">
        <f t="shared" si="34"/>
        <v>8.6999999999999994E-2</v>
      </c>
      <c r="V109" s="237">
        <f t="shared" si="34"/>
        <v>7.6999999999999999E-2</v>
      </c>
    </row>
    <row r="110" spans="1:22" s="184" customFormat="1" x14ac:dyDescent="0.25">
      <c r="A110" s="229" t="s">
        <v>484</v>
      </c>
      <c r="B110" s="230">
        <f>B107*B109</f>
        <v>-26518000</v>
      </c>
      <c r="C110" s="230">
        <f t="shared" ref="C110:V110" si="35">C107*C109</f>
        <v>-17088545</v>
      </c>
      <c r="D110" s="230">
        <f t="shared" si="35"/>
        <v>9712943</v>
      </c>
      <c r="E110" s="230">
        <f t="shared" si="35"/>
        <v>9972546</v>
      </c>
      <c r="F110" s="230">
        <f t="shared" si="35"/>
        <v>8386051</v>
      </c>
      <c r="G110" s="230">
        <f t="shared" si="35"/>
        <v>7174782</v>
      </c>
      <c r="H110" s="230">
        <f t="shared" si="35"/>
        <v>7961124</v>
      </c>
      <c r="I110" s="230">
        <f t="shared" si="35"/>
        <v>7486124</v>
      </c>
      <c r="J110" s="230">
        <f t="shared" si="35"/>
        <v>7130392</v>
      </c>
      <c r="K110" s="230">
        <f t="shared" si="35"/>
        <v>5897889</v>
      </c>
      <c r="L110" s="230">
        <f t="shared" si="35"/>
        <v>6180547</v>
      </c>
      <c r="M110" s="230">
        <f t="shared" si="35"/>
        <v>5403515</v>
      </c>
      <c r="N110" s="230">
        <f t="shared" si="35"/>
        <v>5108169</v>
      </c>
      <c r="O110" s="230">
        <f t="shared" si="35"/>
        <v>4247244</v>
      </c>
      <c r="P110" s="230">
        <f t="shared" si="35"/>
        <v>4348031</v>
      </c>
      <c r="Q110" s="230">
        <f t="shared" si="35"/>
        <v>3823299</v>
      </c>
      <c r="R110" s="230">
        <f t="shared" si="35"/>
        <v>3576422</v>
      </c>
      <c r="S110" s="230">
        <f t="shared" si="35"/>
        <v>2923897</v>
      </c>
      <c r="T110" s="230">
        <f t="shared" si="35"/>
        <v>3039219</v>
      </c>
      <c r="U110" s="230">
        <f t="shared" si="35"/>
        <v>2651938</v>
      </c>
      <c r="V110" s="230">
        <f t="shared" si="35"/>
        <v>2517447</v>
      </c>
    </row>
    <row r="111" spans="1:22" s="184" customFormat="1" x14ac:dyDescent="0.25">
      <c r="A111" s="229" t="s">
        <v>485</v>
      </c>
      <c r="B111" s="230">
        <f>SUM($B$110:B110)</f>
        <v>-26518000</v>
      </c>
      <c r="C111" s="230">
        <f>SUM($B$110:C110)</f>
        <v>-43606545</v>
      </c>
      <c r="D111" s="230">
        <f>SUM($B$110:D110)</f>
        <v>-33893602</v>
      </c>
      <c r="E111" s="230">
        <f>SUM($B$110:E110)</f>
        <v>-23921056</v>
      </c>
      <c r="F111" s="230">
        <f>SUM($B$110:F110)</f>
        <v>-15535005</v>
      </c>
      <c r="G111" s="230">
        <f>SUM($B$110:G110)</f>
        <v>-8360223</v>
      </c>
      <c r="H111" s="230">
        <f>SUM($B$110:H110)</f>
        <v>-399099</v>
      </c>
      <c r="I111" s="230">
        <f>SUM($B$110:I110)</f>
        <v>7087025</v>
      </c>
      <c r="J111" s="230">
        <f>SUM($B$110:J110)</f>
        <v>14217417</v>
      </c>
      <c r="K111" s="230">
        <f>SUM($B$110:K110)</f>
        <v>20115306</v>
      </c>
      <c r="L111" s="230">
        <f>SUM($B$110:L110)</f>
        <v>26295853</v>
      </c>
      <c r="M111" s="230">
        <f>SUM($B$110:M110)</f>
        <v>31699368</v>
      </c>
      <c r="N111" s="230">
        <f>SUM($B$110:N110)</f>
        <v>36807537</v>
      </c>
      <c r="O111" s="230">
        <f>SUM($B$110:O110)</f>
        <v>41054781</v>
      </c>
      <c r="P111" s="230">
        <f>SUM($B$110:P110)</f>
        <v>45402812</v>
      </c>
      <c r="Q111" s="230">
        <f>SUM($B$110:Q110)</f>
        <v>49226111</v>
      </c>
      <c r="R111" s="230">
        <f>SUM($B$110:R110)</f>
        <v>52802533</v>
      </c>
      <c r="S111" s="230">
        <f>SUM($B$110:S110)</f>
        <v>55726430</v>
      </c>
      <c r="T111" s="230">
        <f>SUM($B$110:T110)</f>
        <v>58765649</v>
      </c>
      <c r="U111" s="230">
        <f>SUM($B$110:U110)</f>
        <v>61417587</v>
      </c>
      <c r="V111" s="230">
        <f>SUM($B$110:V110)</f>
        <v>63935034</v>
      </c>
    </row>
    <row r="112" spans="1:22" s="184" customFormat="1" x14ac:dyDescent="0.25">
      <c r="A112" s="229" t="s">
        <v>486</v>
      </c>
      <c r="B112" s="238">
        <f>IF((ISERR(IRR($B$107:B107))),0,IF(IRR($B$107:B107)&lt;0,0,IRR($B$107:B107)))</f>
        <v>0</v>
      </c>
      <c r="C112" s="238">
        <f>IF((ISERR(IRR($B$107:C107))),0,IF(IRR($B$107:C107)&lt;0,0,IRR($B$107:C107)))</f>
        <v>0</v>
      </c>
      <c r="D112" s="238">
        <f>IF((ISERR(IRR($B$107:D107))),0,IF(IRR($B$107:D107)&lt;0,0,IRR($B$107:D107)))</f>
        <v>0</v>
      </c>
      <c r="E112" s="238">
        <f>IF((ISERR(IRR($B$107:E107))),0,IF(IRR($B$107:E107)&lt;0,0,IRR($B$107:E107)))</f>
        <v>0</v>
      </c>
      <c r="F112" s="238">
        <f>IF((ISERR(IRR($B$107:F107))),0,IF(IRR($B$107:F107)&lt;0,0,IRR($B$107:F107)))</f>
        <v>0</v>
      </c>
      <c r="G112" s="238">
        <f>IF((ISERR(IRR($B$107:G107))),0,IF(IRR($B$107:G107)&lt;0,0,IRR($B$107:G107)))</f>
        <v>7.6999999999999999E-2</v>
      </c>
      <c r="H112" s="238">
        <f>IF((ISERR(IRR($B$107:H107))),0,IF(IRR($B$107:H107)&lt;0,0,IRR($B$107:H107)))</f>
        <v>0.15</v>
      </c>
      <c r="I112" s="238">
        <f>IF((ISERR(IRR($B$107:I107))),0,IF(IRR($B$107:I107)&lt;0,0,IRR($B$107:I107)))</f>
        <v>0.19700000000000001</v>
      </c>
      <c r="J112" s="238">
        <f>IF((ISERR(IRR($B$107:J107))),0,IF(IRR($B$107:J107)&lt;0,0,IRR($B$107:J107)))</f>
        <v>0.22900000000000001</v>
      </c>
      <c r="K112" s="238">
        <f>IF((ISERR(IRR($B$107:K107))),0,IF(IRR($B$107:K107)&lt;0,0,IRR($B$107:K107)))</f>
        <v>0.249</v>
      </c>
      <c r="L112" s="238">
        <f>IF((ISERR(IRR($B$107:L107))),0,IF(IRR($B$107:L107)&lt;0,0,IRR($B$107:L107)))</f>
        <v>0.26400000000000001</v>
      </c>
      <c r="M112" s="238">
        <f>IF((ISERR(IRR($B$107:M107))),0,IF(IRR($B$107:M107)&lt;0,0,IRR($B$107:M107)))</f>
        <v>0.27500000000000002</v>
      </c>
      <c r="N112" s="238">
        <f>IF((ISERR(IRR($B$107:N107))),0,IF(IRR($B$107:N107)&lt;0,0,IRR($B$107:N107)))</f>
        <v>0.28399999999999997</v>
      </c>
      <c r="O112" s="238">
        <f>IF((ISERR(IRR($B$107:O107))),0,IF(IRR($B$107:O107)&lt;0,0,IRR($B$107:O107)))</f>
        <v>0.28899999999999998</v>
      </c>
      <c r="P112" s="238">
        <f>IF((ISERR(IRR($B$107:P107))),0,IF(IRR($B$107:P107)&lt;0,0,IRR($B$107:P107)))</f>
        <v>0.29399999999999998</v>
      </c>
      <c r="Q112" s="238">
        <f>IF((ISERR(IRR($B$107:Q107))),0,IF(IRR($B$107:Q107)&lt;0,0,IRR($B$107:Q107)))</f>
        <v>0.29699999999999999</v>
      </c>
      <c r="R112" s="238">
        <f>IF((ISERR(IRR($B$107:R107))),0,IF(IRR($B$107:R107)&lt;0,0,IRR($B$107:R107)))</f>
        <v>0.3</v>
      </c>
      <c r="S112" s="238">
        <f>IF((ISERR(IRR($B$107:S107))),0,IF(IRR($B$107:S107)&lt;0,0,IRR($B$107:S107)))</f>
        <v>0.30199999999999999</v>
      </c>
      <c r="T112" s="238">
        <f>IF((ISERR(IRR($B$107:T107))),0,IF(IRR($B$107:T107)&lt;0,0,IRR($B$107:T107)))</f>
        <v>0.30299999999999999</v>
      </c>
      <c r="U112" s="238">
        <f>IF((ISERR(IRR($B$107:U107))),0,IF(IRR($B$107:U107)&lt;0,0,IRR($B$107:U107)))</f>
        <v>0.30399999999999999</v>
      </c>
      <c r="V112" s="238">
        <f>IF((ISERR(IRR($B$107:V107))),0,IF(IRR($B$107:V107)&lt;0,0,IRR($B$107:V107)))</f>
        <v>0.30499999999999999</v>
      </c>
    </row>
    <row r="113" spans="1:22" s="184" customFormat="1" x14ac:dyDescent="0.25">
      <c r="A113" s="229" t="s">
        <v>487</v>
      </c>
      <c r="B113" s="239">
        <f>IF(AND(B108&gt;0,A108&lt;0),(B97-(B108/(B108-A108))),0)</f>
        <v>0</v>
      </c>
      <c r="C113" s="239">
        <f t="shared" ref="C113:V113" si="36">IF(AND(C108&gt;0,B108&lt;0),(C97-(C108/(C108-B108))),0)</f>
        <v>0</v>
      </c>
      <c r="D113" s="239">
        <f t="shared" si="36"/>
        <v>0</v>
      </c>
      <c r="E113" s="239">
        <f t="shared" si="36"/>
        <v>0</v>
      </c>
      <c r="F113" s="239">
        <f t="shared" si="36"/>
        <v>0</v>
      </c>
      <c r="G113" s="239">
        <f t="shared" si="36"/>
        <v>4.17</v>
      </c>
      <c r="H113" s="239">
        <f t="shared" si="36"/>
        <v>0</v>
      </c>
      <c r="I113" s="239">
        <f t="shared" si="36"/>
        <v>0</v>
      </c>
      <c r="J113" s="239">
        <f t="shared" si="36"/>
        <v>0</v>
      </c>
      <c r="K113" s="239">
        <f t="shared" si="36"/>
        <v>0</v>
      </c>
      <c r="L113" s="239">
        <f t="shared" si="36"/>
        <v>0</v>
      </c>
      <c r="M113" s="239">
        <f t="shared" si="36"/>
        <v>0</v>
      </c>
      <c r="N113" s="239">
        <f t="shared" si="36"/>
        <v>0</v>
      </c>
      <c r="O113" s="239">
        <f t="shared" si="36"/>
        <v>0</v>
      </c>
      <c r="P113" s="239">
        <f t="shared" si="36"/>
        <v>0</v>
      </c>
      <c r="Q113" s="239">
        <f t="shared" si="36"/>
        <v>0</v>
      </c>
      <c r="R113" s="239">
        <f t="shared" si="36"/>
        <v>0</v>
      </c>
      <c r="S113" s="239">
        <f t="shared" si="36"/>
        <v>0</v>
      </c>
      <c r="T113" s="239">
        <f t="shared" si="36"/>
        <v>0</v>
      </c>
      <c r="U113" s="239">
        <f t="shared" si="36"/>
        <v>0</v>
      </c>
      <c r="V113" s="239">
        <f t="shared" si="36"/>
        <v>0</v>
      </c>
    </row>
    <row r="114" spans="1:22" s="184" customFormat="1" ht="13.5" thickBot="1" x14ac:dyDescent="0.3">
      <c r="A114" s="240" t="s">
        <v>488</v>
      </c>
      <c r="B114" s="241">
        <f>IF(AND(B111&gt;0,A111&lt;0),(B97-(B111/(B111-A111))),0)</f>
        <v>0</v>
      </c>
      <c r="C114" s="241">
        <f t="shared" ref="C114:V114" si="37">IF(AND(C111&gt;0,B111&lt;0),(C97-(C111/(C111-B111))),0)</f>
        <v>0</v>
      </c>
      <c r="D114" s="241">
        <f t="shared" si="37"/>
        <v>0</v>
      </c>
      <c r="E114" s="241">
        <f t="shared" si="37"/>
        <v>0</v>
      </c>
      <c r="F114" s="241">
        <f t="shared" si="37"/>
        <v>0</v>
      </c>
      <c r="G114" s="241">
        <f t="shared" si="37"/>
        <v>0</v>
      </c>
      <c r="H114" s="241">
        <f t="shared" si="37"/>
        <v>0</v>
      </c>
      <c r="I114" s="241">
        <f t="shared" si="37"/>
        <v>6.05</v>
      </c>
      <c r="J114" s="241">
        <f t="shared" si="37"/>
        <v>0</v>
      </c>
      <c r="K114" s="241">
        <f t="shared" si="37"/>
        <v>0</v>
      </c>
      <c r="L114" s="241">
        <f t="shared" si="37"/>
        <v>0</v>
      </c>
      <c r="M114" s="241">
        <f t="shared" si="37"/>
        <v>0</v>
      </c>
      <c r="N114" s="241">
        <f t="shared" si="37"/>
        <v>0</v>
      </c>
      <c r="O114" s="241">
        <f t="shared" si="37"/>
        <v>0</v>
      </c>
      <c r="P114" s="241">
        <f t="shared" si="37"/>
        <v>0</v>
      </c>
      <c r="Q114" s="241">
        <f t="shared" si="37"/>
        <v>0</v>
      </c>
      <c r="R114" s="241">
        <f t="shared" si="37"/>
        <v>0</v>
      </c>
      <c r="S114" s="241">
        <f t="shared" si="37"/>
        <v>0</v>
      </c>
      <c r="T114" s="241">
        <f t="shared" si="37"/>
        <v>0</v>
      </c>
      <c r="U114" s="241">
        <f t="shared" si="37"/>
        <v>0</v>
      </c>
      <c r="V114" s="241">
        <f t="shared" si="37"/>
        <v>0</v>
      </c>
    </row>
    <row r="115" spans="1:22" x14ac:dyDescent="0.25">
      <c r="C115" s="242"/>
      <c r="D115" s="242"/>
      <c r="E115" s="242"/>
      <c r="F115" s="242"/>
      <c r="G115" s="242"/>
      <c r="H115" s="242"/>
      <c r="I115" s="242"/>
      <c r="J115" s="242"/>
    </row>
    <row r="116" spans="1:22" x14ac:dyDescent="0.25">
      <c r="A116" s="298"/>
      <c r="B116" s="298"/>
      <c r="C116" s="298"/>
      <c r="D116" s="298"/>
      <c r="E116" s="298"/>
      <c r="F116" s="298"/>
      <c r="G116" s="298"/>
      <c r="H116" s="298"/>
      <c r="I116" s="298"/>
      <c r="J116" s="298"/>
      <c r="K116" s="298"/>
    </row>
    <row r="118" spans="1:22" x14ac:dyDescent="0.25">
      <c r="C118" s="242"/>
    </row>
    <row r="120" spans="1:22" x14ac:dyDescent="0.25">
      <c r="C120" s="172" t="s">
        <v>477</v>
      </c>
    </row>
  </sheetData>
  <mergeCells count="15">
    <mergeCell ref="A116:K116"/>
    <mergeCell ref="D26:E26"/>
    <mergeCell ref="D27:E27"/>
    <mergeCell ref="D28:E28"/>
    <mergeCell ref="A16:S16"/>
    <mergeCell ref="A18:S18"/>
    <mergeCell ref="D29:E29"/>
    <mergeCell ref="A12:S12"/>
    <mergeCell ref="A13:S13"/>
    <mergeCell ref="A15:S15"/>
    <mergeCell ref="A1:A3"/>
    <mergeCell ref="A5:S5"/>
    <mergeCell ref="A7:S7"/>
    <mergeCell ref="A9:S9"/>
    <mergeCell ref="A10:S10"/>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58" t="s">
        <v>8</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55" t="s">
        <v>7</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311" t="str">
        <f>'1. паспорт местоположение'!A12:C12</f>
        <v>Q_PO1100.0018</v>
      </c>
      <c r="B12" s="311"/>
      <c r="C12" s="311"/>
      <c r="D12" s="311"/>
      <c r="E12" s="311"/>
      <c r="F12" s="311"/>
      <c r="G12" s="311"/>
      <c r="H12" s="311"/>
      <c r="I12" s="311"/>
      <c r="J12" s="311"/>
      <c r="K12" s="311"/>
      <c r="L12" s="311"/>
    </row>
    <row r="13" spans="1:44" x14ac:dyDescent="0.25">
      <c r="A13" s="255" t="s">
        <v>6</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1.5" customHeight="1" x14ac:dyDescent="0.25">
      <c r="A15" s="260"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60"/>
      <c r="C15" s="260"/>
      <c r="D15" s="260"/>
      <c r="E15" s="260"/>
      <c r="F15" s="260"/>
      <c r="G15" s="260"/>
      <c r="H15" s="260"/>
      <c r="I15" s="260"/>
      <c r="J15" s="260"/>
      <c r="K15" s="260"/>
      <c r="L15" s="260"/>
    </row>
    <row r="16" spans="1:44" x14ac:dyDescent="0.25">
      <c r="A16" s="255" t="s">
        <v>5</v>
      </c>
      <c r="B16" s="255"/>
      <c r="C16" s="255"/>
      <c r="D16" s="255"/>
      <c r="E16" s="255"/>
      <c r="F16" s="255"/>
      <c r="G16" s="255"/>
      <c r="H16" s="255"/>
      <c r="I16" s="255"/>
      <c r="J16" s="255"/>
      <c r="K16" s="255"/>
      <c r="L16" s="255"/>
    </row>
    <row r="17" spans="1:12" ht="15.75" customHeight="1" x14ac:dyDescent="0.25">
      <c r="L17" s="68"/>
    </row>
    <row r="18" spans="1:12" x14ac:dyDescent="0.25">
      <c r="K18" s="37"/>
    </row>
    <row r="19" spans="1:12" ht="15.75" customHeight="1" x14ac:dyDescent="0.25">
      <c r="A19" s="310" t="s">
        <v>427</v>
      </c>
      <c r="B19" s="310"/>
      <c r="C19" s="310"/>
      <c r="D19" s="310"/>
      <c r="E19" s="310"/>
      <c r="F19" s="310"/>
      <c r="G19" s="310"/>
      <c r="H19" s="310"/>
      <c r="I19" s="310"/>
      <c r="J19" s="310"/>
      <c r="K19" s="310"/>
      <c r="L19" s="310"/>
    </row>
    <row r="20" spans="1:12" x14ac:dyDescent="0.25">
      <c r="A20" s="55"/>
      <c r="B20" s="55"/>
    </row>
    <row r="21" spans="1:12" ht="28.5" customHeight="1" x14ac:dyDescent="0.25">
      <c r="A21" s="301" t="s">
        <v>226</v>
      </c>
      <c r="B21" s="301" t="s">
        <v>225</v>
      </c>
      <c r="C21" s="306" t="s">
        <v>358</v>
      </c>
      <c r="D21" s="306"/>
      <c r="E21" s="306"/>
      <c r="F21" s="306"/>
      <c r="G21" s="306"/>
      <c r="H21" s="306"/>
      <c r="I21" s="301" t="s">
        <v>224</v>
      </c>
      <c r="J21" s="303" t="s">
        <v>360</v>
      </c>
      <c r="K21" s="301" t="s">
        <v>223</v>
      </c>
      <c r="L21" s="302" t="s">
        <v>359</v>
      </c>
    </row>
    <row r="22" spans="1:12" ht="58.5" customHeight="1" x14ac:dyDescent="0.25">
      <c r="A22" s="301"/>
      <c r="B22" s="301"/>
      <c r="C22" s="307" t="s">
        <v>1</v>
      </c>
      <c r="D22" s="307"/>
      <c r="E22" s="151"/>
      <c r="F22" s="152"/>
      <c r="G22" s="308" t="s">
        <v>545</v>
      </c>
      <c r="H22" s="309"/>
      <c r="I22" s="301"/>
      <c r="J22" s="304"/>
      <c r="K22" s="301"/>
      <c r="L22" s="302"/>
    </row>
    <row r="23" spans="1:12" ht="47.25" x14ac:dyDescent="0.25">
      <c r="A23" s="301"/>
      <c r="B23" s="301"/>
      <c r="C23" s="153" t="s">
        <v>222</v>
      </c>
      <c r="D23" s="153" t="s">
        <v>221</v>
      </c>
      <c r="E23" s="153" t="s">
        <v>222</v>
      </c>
      <c r="F23" s="153" t="s">
        <v>221</v>
      </c>
      <c r="G23" s="153" t="s">
        <v>222</v>
      </c>
      <c r="H23" s="153" t="s">
        <v>221</v>
      </c>
      <c r="I23" s="301"/>
      <c r="J23" s="305"/>
      <c r="K23" s="301"/>
      <c r="L23" s="302"/>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C86"/>
  <sheetViews>
    <sheetView view="pageBreakPreview" topLeftCell="A56" zoomScale="85" zoomScaleNormal="70" zoomScaleSheetLayoutView="85" workbookViewId="0">
      <selection activeCell="D64" sqref="D64:D71"/>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row>
    <row r="5" spans="1:29" ht="18.75" x14ac:dyDescent="0.3">
      <c r="Q5" s="13"/>
    </row>
    <row r="6" spans="1:29" ht="18.75" x14ac:dyDescent="0.25">
      <c r="A6" s="258" t="s">
        <v>8</v>
      </c>
      <c r="B6" s="258"/>
      <c r="C6" s="258"/>
      <c r="D6" s="258"/>
      <c r="E6" s="258"/>
      <c r="F6" s="258"/>
      <c r="G6" s="258"/>
      <c r="H6" s="258"/>
      <c r="I6" s="258"/>
      <c r="J6" s="258"/>
      <c r="K6" s="258"/>
      <c r="L6" s="258"/>
      <c r="M6" s="258"/>
      <c r="N6" s="258"/>
      <c r="O6" s="258"/>
      <c r="P6" s="258"/>
      <c r="Q6" s="258"/>
    </row>
    <row r="7" spans="1:29" ht="18.75" x14ac:dyDescent="0.25">
      <c r="A7" s="11"/>
      <c r="B7" s="11"/>
      <c r="C7" s="11"/>
      <c r="D7" s="11"/>
      <c r="E7" s="11"/>
      <c r="F7" s="11"/>
      <c r="G7" s="11"/>
      <c r="H7" s="58"/>
      <c r="I7" s="58"/>
      <c r="J7" s="58"/>
      <c r="K7" s="58"/>
      <c r="L7" s="58"/>
      <c r="M7" s="58"/>
      <c r="N7" s="167"/>
      <c r="O7" s="58"/>
      <c r="P7" s="58"/>
      <c r="Q7" s="58"/>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row>
    <row r="9" spans="1:29" ht="18.75" customHeight="1" x14ac:dyDescent="0.25">
      <c r="A9" s="255" t="s">
        <v>7</v>
      </c>
      <c r="B9" s="255"/>
      <c r="C9" s="255"/>
      <c r="D9" s="255"/>
      <c r="E9" s="255"/>
      <c r="F9" s="255"/>
      <c r="G9" s="255"/>
      <c r="H9" s="255"/>
      <c r="I9" s="255"/>
      <c r="J9" s="255"/>
      <c r="K9" s="255"/>
      <c r="L9" s="255"/>
      <c r="M9" s="255"/>
      <c r="N9" s="255"/>
      <c r="O9" s="255"/>
      <c r="P9" s="255"/>
      <c r="Q9" s="255"/>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62" t="str">
        <f>'1. паспорт местоположение'!A12:C12</f>
        <v>Q_PO1100.0018</v>
      </c>
      <c r="B11" s="262"/>
      <c r="C11" s="262"/>
      <c r="D11" s="262"/>
      <c r="E11" s="262"/>
      <c r="F11" s="262"/>
      <c r="G11" s="262"/>
      <c r="H11" s="262"/>
      <c r="I11" s="262"/>
      <c r="J11" s="262"/>
      <c r="K11" s="262"/>
      <c r="L11" s="262"/>
      <c r="M11" s="262"/>
      <c r="N11" s="262"/>
      <c r="O11" s="262"/>
      <c r="P11" s="262"/>
      <c r="Q11" s="262"/>
    </row>
    <row r="12" spans="1:29" x14ac:dyDescent="0.25">
      <c r="A12" s="255" t="s">
        <v>6</v>
      </c>
      <c r="B12" s="255"/>
      <c r="C12" s="255"/>
      <c r="D12" s="255"/>
      <c r="E12" s="255"/>
      <c r="F12" s="255"/>
      <c r="G12" s="255"/>
      <c r="H12" s="255"/>
      <c r="I12" s="255"/>
      <c r="J12" s="255"/>
      <c r="K12" s="255"/>
      <c r="L12" s="255"/>
      <c r="M12" s="255"/>
      <c r="N12" s="255"/>
      <c r="O12" s="255"/>
      <c r="P12" s="255"/>
      <c r="Q12" s="255"/>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67"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4" s="267"/>
      <c r="C14" s="267"/>
      <c r="D14" s="267"/>
      <c r="E14" s="267"/>
      <c r="F14" s="267"/>
      <c r="G14" s="267"/>
      <c r="H14" s="267"/>
      <c r="I14" s="267"/>
      <c r="J14" s="267"/>
      <c r="K14" s="267"/>
      <c r="L14" s="267"/>
      <c r="M14" s="267"/>
      <c r="N14" s="267"/>
      <c r="O14" s="267"/>
      <c r="P14" s="267"/>
      <c r="Q14" s="267"/>
    </row>
    <row r="15" spans="1:29" ht="15.75" customHeight="1" x14ac:dyDescent="0.25">
      <c r="A15" s="255" t="s">
        <v>5</v>
      </c>
      <c r="B15" s="255"/>
      <c r="C15" s="255"/>
      <c r="D15" s="255"/>
      <c r="E15" s="255"/>
      <c r="F15" s="255"/>
      <c r="G15" s="255"/>
      <c r="H15" s="255"/>
      <c r="I15" s="255"/>
      <c r="J15" s="255"/>
      <c r="K15" s="255"/>
      <c r="L15" s="255"/>
      <c r="M15" s="255"/>
      <c r="N15" s="255"/>
      <c r="O15" s="255"/>
      <c r="P15" s="255"/>
      <c r="Q15" s="255"/>
    </row>
    <row r="16" spans="1:29" x14ac:dyDescent="0.25">
      <c r="A16" s="316"/>
      <c r="B16" s="316"/>
      <c r="C16" s="316"/>
      <c r="D16" s="316"/>
      <c r="E16" s="316"/>
      <c r="F16" s="316"/>
      <c r="G16" s="316"/>
      <c r="H16" s="316"/>
      <c r="I16" s="316"/>
      <c r="J16" s="316"/>
      <c r="K16" s="316"/>
      <c r="L16" s="316"/>
      <c r="M16" s="316"/>
      <c r="N16" s="316"/>
      <c r="O16" s="316"/>
      <c r="P16" s="316"/>
      <c r="Q16" s="316"/>
    </row>
    <row r="18" spans="1:29" x14ac:dyDescent="0.25">
      <c r="A18" s="317" t="s">
        <v>428</v>
      </c>
      <c r="B18" s="317"/>
      <c r="C18" s="317"/>
      <c r="D18" s="317"/>
      <c r="E18" s="317"/>
      <c r="F18" s="317"/>
      <c r="G18" s="317"/>
      <c r="H18" s="317"/>
      <c r="I18" s="317"/>
      <c r="J18" s="317"/>
      <c r="K18" s="317"/>
      <c r="L18" s="317"/>
      <c r="M18" s="317"/>
      <c r="N18" s="317"/>
      <c r="O18" s="317"/>
      <c r="P18" s="317"/>
      <c r="Q18" s="317"/>
    </row>
    <row r="20" spans="1:29" ht="33" customHeight="1" x14ac:dyDescent="0.25">
      <c r="A20" s="318" t="s">
        <v>192</v>
      </c>
      <c r="B20" s="318" t="s">
        <v>191</v>
      </c>
      <c r="C20" s="321" t="s">
        <v>190</v>
      </c>
      <c r="D20" s="321"/>
      <c r="E20" s="322" t="s">
        <v>189</v>
      </c>
      <c r="F20" s="322"/>
      <c r="G20" s="323" t="s">
        <v>564</v>
      </c>
      <c r="H20" s="312" t="s">
        <v>489</v>
      </c>
      <c r="I20" s="313"/>
      <c r="J20" s="313"/>
      <c r="K20" s="313"/>
      <c r="L20" s="312" t="s">
        <v>490</v>
      </c>
      <c r="M20" s="313"/>
      <c r="N20" s="313"/>
      <c r="O20" s="313"/>
      <c r="P20" s="312" t="s">
        <v>543</v>
      </c>
      <c r="Q20" s="313"/>
      <c r="R20" s="313"/>
      <c r="S20" s="313"/>
      <c r="T20" s="312" t="s">
        <v>546</v>
      </c>
      <c r="U20" s="313"/>
      <c r="V20" s="313"/>
      <c r="W20" s="313"/>
      <c r="X20" s="312" t="s">
        <v>548</v>
      </c>
      <c r="Y20" s="313"/>
      <c r="Z20" s="313"/>
      <c r="AA20" s="313"/>
      <c r="AB20" s="314" t="s">
        <v>188</v>
      </c>
      <c r="AC20" s="314"/>
    </row>
    <row r="21" spans="1:29" ht="99.75" customHeight="1" x14ac:dyDescent="0.25">
      <c r="A21" s="319"/>
      <c r="B21" s="319"/>
      <c r="C21" s="321"/>
      <c r="D21" s="321"/>
      <c r="E21" s="322"/>
      <c r="F21" s="322"/>
      <c r="G21" s="324"/>
      <c r="H21" s="315" t="s">
        <v>1</v>
      </c>
      <c r="I21" s="315"/>
      <c r="J21" s="315" t="s">
        <v>527</v>
      </c>
      <c r="K21" s="315"/>
      <c r="L21" s="315" t="s">
        <v>1</v>
      </c>
      <c r="M21" s="315"/>
      <c r="N21" s="315" t="s">
        <v>527</v>
      </c>
      <c r="O21" s="315"/>
      <c r="P21" s="315" t="s">
        <v>1</v>
      </c>
      <c r="Q21" s="315"/>
      <c r="R21" s="315" t="s">
        <v>527</v>
      </c>
      <c r="S21" s="315"/>
      <c r="T21" s="315" t="s">
        <v>1</v>
      </c>
      <c r="U21" s="315"/>
      <c r="V21" s="315" t="s">
        <v>527</v>
      </c>
      <c r="W21" s="315"/>
      <c r="X21" s="315" t="s">
        <v>1</v>
      </c>
      <c r="Y21" s="315"/>
      <c r="Z21" s="315" t="s">
        <v>527</v>
      </c>
      <c r="AA21" s="315"/>
      <c r="AB21" s="314"/>
      <c r="AC21" s="314"/>
    </row>
    <row r="22" spans="1:29" ht="89.25" customHeight="1" x14ac:dyDescent="0.25">
      <c r="A22" s="320"/>
      <c r="B22" s="320"/>
      <c r="C22" s="148" t="s">
        <v>1</v>
      </c>
      <c r="D22" s="148" t="s">
        <v>527</v>
      </c>
      <c r="E22" s="149" t="s">
        <v>565</v>
      </c>
      <c r="F22" s="149" t="s">
        <v>549</v>
      </c>
      <c r="G22" s="325"/>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26.52</v>
      </c>
      <c r="E24" s="131" t="s">
        <v>544</v>
      </c>
      <c r="F24" s="131" t="s">
        <v>544</v>
      </c>
      <c r="G24" s="131">
        <v>0</v>
      </c>
      <c r="H24" s="131" t="s">
        <v>544</v>
      </c>
      <c r="I24" s="131"/>
      <c r="J24" s="131">
        <v>0</v>
      </c>
      <c r="K24" s="131"/>
      <c r="L24" s="131" t="s">
        <v>544</v>
      </c>
      <c r="M24" s="131"/>
      <c r="N24" s="169">
        <v>26.52</v>
      </c>
      <c r="O24" s="131"/>
      <c r="P24" s="131" t="s">
        <v>544</v>
      </c>
      <c r="Q24" s="131"/>
      <c r="R24" s="131">
        <v>0</v>
      </c>
      <c r="S24" s="131"/>
      <c r="T24" s="131" t="s">
        <v>544</v>
      </c>
      <c r="U24" s="131"/>
      <c r="V24" s="131">
        <v>0</v>
      </c>
      <c r="W24" s="131"/>
      <c r="X24" s="131">
        <v>0</v>
      </c>
      <c r="Y24" s="131"/>
      <c r="Z24" s="131" t="s">
        <v>544</v>
      </c>
      <c r="AA24" s="131"/>
      <c r="AB24" s="131">
        <v>0</v>
      </c>
      <c r="AC24" s="131">
        <v>26.52</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26.52</v>
      </c>
      <c r="O29" s="131"/>
      <c r="P29" s="131" t="s">
        <v>544</v>
      </c>
      <c r="Q29" s="131"/>
      <c r="R29" s="131">
        <v>0</v>
      </c>
      <c r="S29" s="131"/>
      <c r="T29" s="131" t="s">
        <v>544</v>
      </c>
      <c r="U29" s="131"/>
      <c r="V29" s="131">
        <v>0</v>
      </c>
      <c r="W29" s="131"/>
      <c r="X29" s="131">
        <v>0</v>
      </c>
      <c r="Y29" s="131"/>
      <c r="Z29" s="131" t="s">
        <v>544</v>
      </c>
      <c r="AA29" s="131"/>
      <c r="AB29" s="131">
        <v>0</v>
      </c>
      <c r="AC29" s="131">
        <v>26.52</v>
      </c>
    </row>
    <row r="30" spans="1:29" ht="47.25" x14ac:dyDescent="0.25">
      <c r="A30" s="129" t="s">
        <v>62</v>
      </c>
      <c r="B30" s="130" t="s">
        <v>176</v>
      </c>
      <c r="C30" s="131" t="s">
        <v>544</v>
      </c>
      <c r="D30" s="131">
        <v>21.74</v>
      </c>
      <c r="E30" s="131" t="s">
        <v>544</v>
      </c>
      <c r="F30" s="131" t="s">
        <v>544</v>
      </c>
      <c r="G30" s="131">
        <v>0</v>
      </c>
      <c r="H30" s="131" t="s">
        <v>544</v>
      </c>
      <c r="I30" s="131"/>
      <c r="J30" s="131">
        <v>0</v>
      </c>
      <c r="K30" s="131"/>
      <c r="L30" s="131" t="s">
        <v>544</v>
      </c>
      <c r="M30" s="131"/>
      <c r="N30" s="169">
        <v>21.74</v>
      </c>
      <c r="O30" s="131"/>
      <c r="P30" s="131" t="s">
        <v>544</v>
      </c>
      <c r="Q30" s="131"/>
      <c r="R30" s="131">
        <v>0</v>
      </c>
      <c r="S30" s="131"/>
      <c r="T30" s="131" t="s">
        <v>544</v>
      </c>
      <c r="U30" s="131"/>
      <c r="V30" s="131">
        <v>0</v>
      </c>
      <c r="W30" s="131"/>
      <c r="X30" s="131">
        <v>0</v>
      </c>
      <c r="Y30" s="131"/>
      <c r="Z30" s="131" t="s">
        <v>544</v>
      </c>
      <c r="AA30" s="131"/>
      <c r="AB30" s="131">
        <v>0</v>
      </c>
      <c r="AC30" s="131">
        <v>21.74</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21.7</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0.04</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2.69</v>
      </c>
      <c r="E49" s="131"/>
      <c r="F49" s="131"/>
      <c r="G49" s="131">
        <v>0</v>
      </c>
      <c r="H49" s="131" t="s">
        <v>544</v>
      </c>
      <c r="I49" s="131"/>
      <c r="J49" s="131">
        <v>0</v>
      </c>
      <c r="K49" s="131"/>
      <c r="L49" s="131" t="s">
        <v>544</v>
      </c>
      <c r="M49" s="131"/>
      <c r="N49" s="169">
        <v>2.69</v>
      </c>
      <c r="O49" s="131"/>
      <c r="P49" s="131" t="s">
        <v>544</v>
      </c>
      <c r="Q49" s="131"/>
      <c r="R49" s="131">
        <v>0</v>
      </c>
      <c r="S49" s="131"/>
      <c r="T49" s="131" t="s">
        <v>544</v>
      </c>
      <c r="U49" s="131"/>
      <c r="V49" s="131">
        <v>0</v>
      </c>
      <c r="W49" s="131"/>
      <c r="X49" s="131">
        <v>0</v>
      </c>
      <c r="Y49" s="131"/>
      <c r="Z49" s="131" t="s">
        <v>544</v>
      </c>
      <c r="AA49" s="131"/>
      <c r="AB49" s="131">
        <v>0</v>
      </c>
      <c r="AC49" s="131">
        <v>2.69</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0.08</v>
      </c>
      <c r="E51" s="131"/>
      <c r="F51" s="131"/>
      <c r="G51" s="131">
        <v>0</v>
      </c>
      <c r="H51" s="131" t="s">
        <v>544</v>
      </c>
      <c r="I51" s="131"/>
      <c r="J51" s="131">
        <v>0</v>
      </c>
      <c r="K51" s="131"/>
      <c r="L51" s="131" t="s">
        <v>544</v>
      </c>
      <c r="M51" s="131"/>
      <c r="N51" s="169">
        <v>0.08</v>
      </c>
      <c r="O51" s="131"/>
      <c r="P51" s="131" t="s">
        <v>544</v>
      </c>
      <c r="Q51" s="131"/>
      <c r="R51" s="131">
        <v>0</v>
      </c>
      <c r="S51" s="131"/>
      <c r="T51" s="131" t="s">
        <v>544</v>
      </c>
      <c r="U51" s="131"/>
      <c r="V51" s="131">
        <v>0</v>
      </c>
      <c r="W51" s="131"/>
      <c r="X51" s="131">
        <v>0</v>
      </c>
      <c r="Y51" s="131"/>
      <c r="Z51" s="131" t="s">
        <v>544</v>
      </c>
      <c r="AA51" s="131"/>
      <c r="AB51" s="131">
        <v>0</v>
      </c>
      <c r="AC51" s="131">
        <v>0.08</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28.84</v>
      </c>
      <c r="E53" s="131"/>
      <c r="F53" s="131"/>
      <c r="G53" s="131">
        <v>0</v>
      </c>
      <c r="H53" s="131" t="s">
        <v>544</v>
      </c>
      <c r="I53" s="131"/>
      <c r="J53" s="131">
        <v>0</v>
      </c>
      <c r="K53" s="131"/>
      <c r="L53" s="131" t="s">
        <v>544</v>
      </c>
      <c r="M53" s="131"/>
      <c r="N53" s="169">
        <v>28.84</v>
      </c>
      <c r="O53" s="131"/>
      <c r="P53" s="131" t="s">
        <v>544</v>
      </c>
      <c r="Q53" s="131"/>
      <c r="R53" s="131">
        <v>0</v>
      </c>
      <c r="S53" s="131"/>
      <c r="T53" s="131" t="s">
        <v>544</v>
      </c>
      <c r="U53" s="131"/>
      <c r="V53" s="131">
        <v>0</v>
      </c>
      <c r="W53" s="131"/>
      <c r="X53" s="131">
        <v>0</v>
      </c>
      <c r="Y53" s="131"/>
      <c r="Z53" s="131" t="s">
        <v>544</v>
      </c>
      <c r="AA53" s="131"/>
      <c r="AB53" s="131">
        <v>0</v>
      </c>
      <c r="AC53" s="131">
        <v>28.84</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6</v>
      </c>
      <c r="E58" s="131"/>
      <c r="F58" s="131"/>
      <c r="G58" s="131">
        <v>0</v>
      </c>
      <c r="H58" s="131" t="s">
        <v>544</v>
      </c>
      <c r="I58" s="131"/>
      <c r="J58" s="131">
        <v>0</v>
      </c>
      <c r="K58" s="131"/>
      <c r="L58" s="131" t="s">
        <v>544</v>
      </c>
      <c r="M58" s="131"/>
      <c r="N58" s="169">
        <v>6</v>
      </c>
      <c r="O58" s="131"/>
      <c r="P58" s="131" t="s">
        <v>544</v>
      </c>
      <c r="Q58" s="131"/>
      <c r="R58" s="131">
        <v>0</v>
      </c>
      <c r="S58" s="131"/>
      <c r="T58" s="131" t="s">
        <v>544</v>
      </c>
      <c r="U58" s="131"/>
      <c r="V58" s="131">
        <v>0</v>
      </c>
      <c r="W58" s="131"/>
      <c r="X58" s="131">
        <v>0</v>
      </c>
      <c r="Y58" s="131"/>
      <c r="Z58" s="131" t="s">
        <v>544</v>
      </c>
      <c r="AA58" s="131"/>
      <c r="AB58" s="131">
        <v>0</v>
      </c>
      <c r="AC58" s="131">
        <v>6</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21.74</v>
      </c>
      <c r="E62" s="131"/>
      <c r="F62" s="131"/>
      <c r="G62" s="131">
        <v>0</v>
      </c>
      <c r="H62" s="131" t="s">
        <v>544</v>
      </c>
      <c r="I62" s="131"/>
      <c r="J62" s="131">
        <v>0</v>
      </c>
      <c r="K62" s="131"/>
      <c r="L62" s="131" t="s">
        <v>544</v>
      </c>
      <c r="M62" s="131"/>
      <c r="N62" s="169">
        <v>21.74</v>
      </c>
      <c r="O62" s="131"/>
      <c r="P62" s="131" t="s">
        <v>544</v>
      </c>
      <c r="Q62" s="131"/>
      <c r="R62" s="131">
        <v>0</v>
      </c>
      <c r="S62" s="131"/>
      <c r="T62" s="131" t="s">
        <v>544</v>
      </c>
      <c r="U62" s="131"/>
      <c r="V62" s="131">
        <v>0</v>
      </c>
      <c r="W62" s="131"/>
      <c r="X62" s="131">
        <v>0</v>
      </c>
      <c r="Y62" s="131"/>
      <c r="Z62" s="131" t="s">
        <v>544</v>
      </c>
      <c r="AA62" s="131"/>
      <c r="AB62" s="131">
        <v>0</v>
      </c>
      <c r="AC62" s="131">
        <v>21.74</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2.69</v>
      </c>
      <c r="E64" s="131"/>
      <c r="F64" s="131"/>
      <c r="G64" s="131">
        <v>0</v>
      </c>
      <c r="H64" s="131" t="s">
        <v>544</v>
      </c>
      <c r="I64" s="131"/>
      <c r="J64" s="131">
        <v>0</v>
      </c>
      <c r="K64" s="131"/>
      <c r="L64" s="131" t="s">
        <v>544</v>
      </c>
      <c r="M64" s="131"/>
      <c r="N64" s="169">
        <v>2.69</v>
      </c>
      <c r="O64" s="131"/>
      <c r="P64" s="131" t="s">
        <v>544</v>
      </c>
      <c r="Q64" s="131"/>
      <c r="R64" s="131">
        <v>0</v>
      </c>
      <c r="S64" s="131"/>
      <c r="T64" s="131" t="s">
        <v>544</v>
      </c>
      <c r="U64" s="131"/>
      <c r="V64" s="131">
        <v>0</v>
      </c>
      <c r="W64" s="131"/>
      <c r="X64" s="131">
        <v>0</v>
      </c>
      <c r="Y64" s="131"/>
      <c r="Z64" s="131" t="s">
        <v>544</v>
      </c>
      <c r="AA64" s="131"/>
      <c r="AB64" s="131">
        <v>0</v>
      </c>
      <c r="AC64" s="131">
        <v>2.69</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28.92</v>
      </c>
      <c r="E66" s="131"/>
      <c r="F66" s="131"/>
      <c r="G66" s="131">
        <v>0</v>
      </c>
      <c r="H66" s="131" t="s">
        <v>544</v>
      </c>
      <c r="I66" s="131"/>
      <c r="J66" s="131">
        <v>0</v>
      </c>
      <c r="K66" s="131"/>
      <c r="L66" s="131" t="s">
        <v>544</v>
      </c>
      <c r="M66" s="131"/>
      <c r="N66" s="169">
        <v>28.92</v>
      </c>
      <c r="O66" s="131"/>
      <c r="P66" s="131" t="s">
        <v>544</v>
      </c>
      <c r="Q66" s="131"/>
      <c r="R66" s="131">
        <v>0</v>
      </c>
      <c r="S66" s="131"/>
      <c r="T66" s="131" t="s">
        <v>544</v>
      </c>
      <c r="U66" s="131"/>
      <c r="V66" s="131">
        <v>0</v>
      </c>
      <c r="W66" s="131"/>
      <c r="X66" s="131">
        <v>0</v>
      </c>
      <c r="Y66" s="131"/>
      <c r="Z66" s="131" t="s">
        <v>544</v>
      </c>
      <c r="AA66" s="131"/>
      <c r="AB66" s="131">
        <v>0</v>
      </c>
      <c r="AC66" s="131">
        <v>28.92</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6</v>
      </c>
      <c r="E71" s="131"/>
      <c r="F71" s="131"/>
      <c r="G71" s="131">
        <v>0</v>
      </c>
      <c r="H71" s="131" t="s">
        <v>544</v>
      </c>
      <c r="I71" s="131"/>
      <c r="J71" s="131">
        <v>0</v>
      </c>
      <c r="K71" s="131"/>
      <c r="L71" s="131" t="s">
        <v>544</v>
      </c>
      <c r="M71" s="131"/>
      <c r="N71" s="169">
        <v>6</v>
      </c>
      <c r="O71" s="131"/>
      <c r="P71" s="131" t="s">
        <v>544</v>
      </c>
      <c r="Q71" s="131"/>
      <c r="R71" s="131">
        <v>0</v>
      </c>
      <c r="S71" s="131"/>
      <c r="T71" s="131" t="s">
        <v>544</v>
      </c>
      <c r="U71" s="131"/>
      <c r="V71" s="131">
        <v>0</v>
      </c>
      <c r="W71" s="131"/>
      <c r="X71" s="131">
        <v>0</v>
      </c>
      <c r="Y71" s="131"/>
      <c r="Z71" s="131" t="s">
        <v>544</v>
      </c>
      <c r="AA71" s="131"/>
      <c r="AB71" s="131">
        <v>0</v>
      </c>
      <c r="AC71" s="131">
        <v>6</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1" t="str">
        <f>'1. паспорт местоположение'!A12:C12</f>
        <v>Q_PO1100.0018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6.75" customHeight="1" x14ac:dyDescent="0.25">
      <c r="A15" s="260"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5</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40" t="s">
        <v>441</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31" t="s">
        <v>51</v>
      </c>
      <c r="B22" s="342" t="s">
        <v>23</v>
      </c>
      <c r="C22" s="331" t="s">
        <v>50</v>
      </c>
      <c r="D22" s="331" t="s">
        <v>49</v>
      </c>
      <c r="E22" s="345" t="s">
        <v>452</v>
      </c>
      <c r="F22" s="346"/>
      <c r="G22" s="346"/>
      <c r="H22" s="346"/>
      <c r="I22" s="346"/>
      <c r="J22" s="346"/>
      <c r="K22" s="346"/>
      <c r="L22" s="347"/>
      <c r="M22" s="331" t="s">
        <v>48</v>
      </c>
      <c r="N22" s="331" t="s">
        <v>47</v>
      </c>
      <c r="O22" s="331" t="s">
        <v>46</v>
      </c>
      <c r="P22" s="326" t="s">
        <v>241</v>
      </c>
      <c r="Q22" s="326" t="s">
        <v>45</v>
      </c>
      <c r="R22" s="326" t="s">
        <v>44</v>
      </c>
      <c r="S22" s="326" t="s">
        <v>43</v>
      </c>
      <c r="T22" s="326"/>
      <c r="U22" s="348" t="s">
        <v>42</v>
      </c>
      <c r="V22" s="348" t="s">
        <v>41</v>
      </c>
      <c r="W22" s="326" t="s">
        <v>40</v>
      </c>
      <c r="X22" s="326" t="s">
        <v>39</v>
      </c>
      <c r="Y22" s="326" t="s">
        <v>38</v>
      </c>
      <c r="Z22" s="333" t="s">
        <v>37</v>
      </c>
      <c r="AA22" s="326" t="s">
        <v>36</v>
      </c>
      <c r="AB22" s="326" t="s">
        <v>35</v>
      </c>
      <c r="AC22" s="326" t="s">
        <v>34</v>
      </c>
      <c r="AD22" s="326" t="s">
        <v>33</v>
      </c>
      <c r="AE22" s="326" t="s">
        <v>32</v>
      </c>
      <c r="AF22" s="326" t="s">
        <v>31</v>
      </c>
      <c r="AG22" s="326"/>
      <c r="AH22" s="326"/>
      <c r="AI22" s="326"/>
      <c r="AJ22" s="326"/>
      <c r="AK22" s="326"/>
      <c r="AL22" s="326" t="s">
        <v>30</v>
      </c>
      <c r="AM22" s="326"/>
      <c r="AN22" s="326"/>
      <c r="AO22" s="326"/>
      <c r="AP22" s="326" t="s">
        <v>29</v>
      </c>
      <c r="AQ22" s="326"/>
      <c r="AR22" s="326" t="s">
        <v>28</v>
      </c>
      <c r="AS22" s="326" t="s">
        <v>27</v>
      </c>
      <c r="AT22" s="326" t="s">
        <v>26</v>
      </c>
      <c r="AU22" s="326" t="s">
        <v>25</v>
      </c>
      <c r="AV22" s="334" t="s">
        <v>24</v>
      </c>
    </row>
    <row r="23" spans="1:48" ht="64.5" customHeight="1" x14ac:dyDescent="0.25">
      <c r="A23" s="341"/>
      <c r="B23" s="343"/>
      <c r="C23" s="341"/>
      <c r="D23" s="341"/>
      <c r="E23" s="336" t="s">
        <v>22</v>
      </c>
      <c r="F23" s="327" t="s">
        <v>138</v>
      </c>
      <c r="G23" s="327" t="s">
        <v>137</v>
      </c>
      <c r="H23" s="327" t="s">
        <v>136</v>
      </c>
      <c r="I23" s="329" t="s">
        <v>361</v>
      </c>
      <c r="J23" s="329" t="s">
        <v>362</v>
      </c>
      <c r="K23" s="329" t="s">
        <v>363</v>
      </c>
      <c r="L23" s="327" t="s">
        <v>79</v>
      </c>
      <c r="M23" s="341"/>
      <c r="N23" s="341"/>
      <c r="O23" s="341"/>
      <c r="P23" s="326"/>
      <c r="Q23" s="326"/>
      <c r="R23" s="326"/>
      <c r="S23" s="338" t="s">
        <v>1</v>
      </c>
      <c r="T23" s="338" t="s">
        <v>10</v>
      </c>
      <c r="U23" s="348"/>
      <c r="V23" s="348"/>
      <c r="W23" s="326"/>
      <c r="X23" s="326"/>
      <c r="Y23" s="326"/>
      <c r="Z23" s="326"/>
      <c r="AA23" s="326"/>
      <c r="AB23" s="326"/>
      <c r="AC23" s="326"/>
      <c r="AD23" s="326"/>
      <c r="AE23" s="326"/>
      <c r="AF23" s="326" t="s">
        <v>21</v>
      </c>
      <c r="AG23" s="326"/>
      <c r="AH23" s="326" t="s">
        <v>20</v>
      </c>
      <c r="AI23" s="326"/>
      <c r="AJ23" s="331" t="s">
        <v>19</v>
      </c>
      <c r="AK23" s="331" t="s">
        <v>18</v>
      </c>
      <c r="AL23" s="331" t="s">
        <v>17</v>
      </c>
      <c r="AM23" s="331" t="s">
        <v>16</v>
      </c>
      <c r="AN23" s="331" t="s">
        <v>15</v>
      </c>
      <c r="AO23" s="331" t="s">
        <v>14</v>
      </c>
      <c r="AP23" s="331" t="s">
        <v>13</v>
      </c>
      <c r="AQ23" s="349" t="s">
        <v>10</v>
      </c>
      <c r="AR23" s="326"/>
      <c r="AS23" s="326"/>
      <c r="AT23" s="326"/>
      <c r="AU23" s="326"/>
      <c r="AV23" s="335"/>
    </row>
    <row r="24" spans="1:48" ht="96.75" customHeight="1" x14ac:dyDescent="0.25">
      <c r="A24" s="332"/>
      <c r="B24" s="344"/>
      <c r="C24" s="332"/>
      <c r="D24" s="332"/>
      <c r="E24" s="337"/>
      <c r="F24" s="328"/>
      <c r="G24" s="328"/>
      <c r="H24" s="328"/>
      <c r="I24" s="330"/>
      <c r="J24" s="330"/>
      <c r="K24" s="330"/>
      <c r="L24" s="328"/>
      <c r="M24" s="332"/>
      <c r="N24" s="332"/>
      <c r="O24" s="332"/>
      <c r="P24" s="326"/>
      <c r="Q24" s="326"/>
      <c r="R24" s="326"/>
      <c r="S24" s="339"/>
      <c r="T24" s="339"/>
      <c r="U24" s="348"/>
      <c r="V24" s="348"/>
      <c r="W24" s="326"/>
      <c r="X24" s="326"/>
      <c r="Y24" s="326"/>
      <c r="Z24" s="326"/>
      <c r="AA24" s="326"/>
      <c r="AB24" s="326"/>
      <c r="AC24" s="326"/>
      <c r="AD24" s="326"/>
      <c r="AE24" s="326"/>
      <c r="AF24" s="114" t="s">
        <v>12</v>
      </c>
      <c r="AG24" s="114" t="s">
        <v>11</v>
      </c>
      <c r="AH24" s="115" t="s">
        <v>1</v>
      </c>
      <c r="AI24" s="115" t="s">
        <v>10</v>
      </c>
      <c r="AJ24" s="332"/>
      <c r="AK24" s="332"/>
      <c r="AL24" s="332"/>
      <c r="AM24" s="332"/>
      <c r="AN24" s="332"/>
      <c r="AO24" s="332"/>
      <c r="AP24" s="332"/>
      <c r="AQ24" s="350"/>
      <c r="AR24" s="326"/>
      <c r="AS24" s="326"/>
      <c r="AT24" s="326"/>
      <c r="AU24" s="326"/>
      <c r="AV24" s="33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pageSetUpPr fitToPage="1"/>
  </sheetPr>
  <dimension ref="A1:H83"/>
  <sheetViews>
    <sheetView view="pageBreakPreview" topLeftCell="A20" zoomScale="90" zoomScaleNormal="90" zoomScaleSheetLayoutView="90" workbookViewId="0">
      <selection activeCell="B29" sqref="B29"/>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59" t="str">
        <f>'1. паспорт местоположение'!A5:C5</f>
        <v>Год раскрытия информации: 2026 год</v>
      </c>
      <c r="B5" s="359"/>
      <c r="C5" s="59"/>
      <c r="D5" s="59"/>
      <c r="E5" s="59"/>
      <c r="F5" s="59"/>
      <c r="G5" s="59"/>
      <c r="H5" s="59"/>
    </row>
    <row r="6" spans="1:8" ht="18.75" x14ac:dyDescent="0.3">
      <c r="A6" s="116"/>
      <c r="B6" s="116"/>
      <c r="C6" s="116"/>
      <c r="D6" s="116"/>
      <c r="E6" s="116"/>
      <c r="F6" s="116"/>
      <c r="G6" s="116"/>
      <c r="H6" s="116"/>
    </row>
    <row r="7" spans="1:8" ht="18.75" x14ac:dyDescent="0.25">
      <c r="A7" s="258" t="s">
        <v>8</v>
      </c>
      <c r="B7" s="258"/>
      <c r="C7" s="11"/>
      <c r="D7" s="11"/>
      <c r="E7" s="11"/>
      <c r="F7" s="11"/>
      <c r="G7" s="11"/>
      <c r="H7" s="11"/>
    </row>
    <row r="8" spans="1:8" ht="18.75" x14ac:dyDescent="0.25">
      <c r="A8" s="145"/>
      <c r="B8" s="145"/>
      <c r="C8" s="11"/>
      <c r="D8" s="11"/>
      <c r="E8" s="11"/>
      <c r="F8" s="11"/>
      <c r="G8" s="11"/>
      <c r="H8" s="11"/>
    </row>
    <row r="9" spans="1:8" x14ac:dyDescent="0.25">
      <c r="A9" s="351" t="str">
        <f>'1. паспорт местоположение'!A9:C9</f>
        <v>АО "Россети Тюмень"</v>
      </c>
      <c r="B9" s="351"/>
      <c r="C9" s="8"/>
      <c r="D9" s="8"/>
      <c r="E9" s="8"/>
      <c r="F9" s="8"/>
      <c r="G9" s="8"/>
      <c r="H9" s="8"/>
    </row>
    <row r="10" spans="1:8" x14ac:dyDescent="0.25">
      <c r="A10" s="352" t="s">
        <v>7</v>
      </c>
      <c r="B10" s="352"/>
      <c r="C10" s="6"/>
      <c r="D10" s="6"/>
      <c r="E10" s="6"/>
      <c r="F10" s="6"/>
      <c r="G10" s="6"/>
      <c r="H10" s="6"/>
    </row>
    <row r="11" spans="1:8" ht="18.75" x14ac:dyDescent="0.25">
      <c r="A11" s="145"/>
      <c r="B11" s="145"/>
      <c r="C11" s="11"/>
      <c r="D11" s="11"/>
      <c r="E11" s="11"/>
      <c r="F11" s="11"/>
      <c r="G11" s="11"/>
      <c r="H11" s="11"/>
    </row>
    <row r="12" spans="1:8" ht="30.75" customHeight="1" x14ac:dyDescent="0.25">
      <c r="A12" s="351" t="str">
        <f>'1. паспорт местоположение'!A12:C12</f>
        <v>Q_PO1100.0018</v>
      </c>
      <c r="B12" s="351"/>
      <c r="C12" s="8"/>
      <c r="D12" s="8"/>
      <c r="E12" s="8"/>
      <c r="F12" s="8"/>
      <c r="G12" s="8"/>
      <c r="H12" s="8"/>
    </row>
    <row r="13" spans="1:8" x14ac:dyDescent="0.25">
      <c r="A13" s="352" t="s">
        <v>6</v>
      </c>
      <c r="B13" s="352"/>
      <c r="C13" s="6"/>
      <c r="D13" s="6"/>
      <c r="E13" s="6"/>
      <c r="F13" s="6"/>
      <c r="G13" s="6"/>
      <c r="H13" s="6"/>
    </row>
    <row r="14" spans="1:8" ht="18.75" x14ac:dyDescent="0.25">
      <c r="A14" s="146"/>
      <c r="B14" s="146"/>
      <c r="C14" s="10"/>
      <c r="D14" s="10"/>
      <c r="E14" s="10"/>
      <c r="F14" s="10"/>
      <c r="G14" s="10"/>
      <c r="H14" s="10"/>
    </row>
    <row r="15" spans="1:8" ht="70.5" customHeight="1" x14ac:dyDescent="0.25">
      <c r="A15" s="260" t="str">
        <f>'1. паспорт местоположение'!A15:C15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c r="B15" s="260"/>
      <c r="C15" s="8"/>
      <c r="D15" s="8"/>
      <c r="E15" s="8"/>
      <c r="F15" s="8"/>
      <c r="G15" s="8"/>
      <c r="H15" s="8"/>
    </row>
    <row r="16" spans="1:8" x14ac:dyDescent="0.25">
      <c r="A16" s="255" t="s">
        <v>5</v>
      </c>
      <c r="B16" s="255"/>
      <c r="C16" s="6"/>
      <c r="D16" s="6"/>
      <c r="E16" s="6"/>
      <c r="F16" s="6"/>
      <c r="G16" s="6"/>
      <c r="H16" s="6"/>
    </row>
    <row r="17" spans="1:2" x14ac:dyDescent="0.25">
      <c r="B17" s="87"/>
    </row>
    <row r="18" spans="1:2" ht="33.75" customHeight="1" x14ac:dyDescent="0.25">
      <c r="A18" s="357" t="s">
        <v>442</v>
      </c>
      <c r="B18" s="358"/>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553</v>
      </c>
    </row>
    <row r="25" spans="1:2" ht="16.5" thickBot="1" x14ac:dyDescent="0.3">
      <c r="A25" s="92" t="s">
        <v>315</v>
      </c>
      <c r="B25" s="90">
        <v>2027</v>
      </c>
    </row>
    <row r="26" spans="1:2" ht="16.5" thickBot="1" x14ac:dyDescent="0.3">
      <c r="A26" s="93" t="s">
        <v>316</v>
      </c>
      <c r="B26" s="94" t="s">
        <v>470</v>
      </c>
    </row>
    <row r="27" spans="1:2" ht="29.25" thickBot="1" x14ac:dyDescent="0.3">
      <c r="A27" s="101" t="s">
        <v>563</v>
      </c>
      <c r="B27" s="163">
        <v>26.52</v>
      </c>
    </row>
    <row r="28" spans="1:2" ht="29.25" customHeight="1" thickBot="1" x14ac:dyDescent="0.3">
      <c r="A28" s="96" t="s">
        <v>317</v>
      </c>
      <c r="B28" s="96" t="s">
        <v>567</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54"/>
    </row>
    <row r="74" spans="1:2" x14ac:dyDescent="0.25">
      <c r="A74" s="99" t="s">
        <v>353</v>
      </c>
      <c r="B74" s="355"/>
    </row>
    <row r="75" spans="1:2" x14ac:dyDescent="0.25">
      <c r="A75" s="99" t="s">
        <v>354</v>
      </c>
      <c r="B75" s="355"/>
    </row>
    <row r="76" spans="1:2" x14ac:dyDescent="0.25">
      <c r="A76" s="99" t="s">
        <v>355</v>
      </c>
      <c r="B76" s="355"/>
    </row>
    <row r="77" spans="1:2" x14ac:dyDescent="0.25">
      <c r="A77" s="99" t="s">
        <v>356</v>
      </c>
      <c r="B77" s="355"/>
    </row>
    <row r="78" spans="1:2" ht="16.5" thickBot="1" x14ac:dyDescent="0.3">
      <c r="A78" s="109" t="s">
        <v>357</v>
      </c>
      <c r="B78" s="356"/>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2026-04-28T10:58:19Z</dcterms:modified>
</cp:coreProperties>
</file>