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PO1100.002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эфф'!$A$1:$AN$110</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A15" i="23" l="1"/>
  <c r="A12" i="23"/>
  <c r="A9" i="23"/>
  <c r="A5" i="23"/>
  <c r="E65" i="23" l="1"/>
  <c r="B103" i="23"/>
  <c r="V106" i="23" l="1"/>
  <c r="U106" i="23"/>
  <c r="T106" i="23"/>
  <c r="S106" i="23"/>
  <c r="R106" i="23"/>
  <c r="Q106" i="23"/>
  <c r="P106" i="23"/>
  <c r="O106" i="23"/>
  <c r="N106" i="23"/>
  <c r="M106" i="23"/>
  <c r="L106" i="23"/>
  <c r="K106" i="23"/>
  <c r="J106" i="23"/>
  <c r="I106" i="23"/>
  <c r="H106" i="23"/>
  <c r="G106" i="23"/>
  <c r="F106" i="23"/>
  <c r="E106" i="23"/>
  <c r="D106" i="23"/>
  <c r="B106" i="23"/>
  <c r="B105" i="23"/>
  <c r="B102" i="23"/>
  <c r="B100" i="23"/>
  <c r="V98" i="23"/>
  <c r="U98" i="23"/>
  <c r="T98" i="23"/>
  <c r="S98" i="23"/>
  <c r="R98" i="23"/>
  <c r="Q98" i="23"/>
  <c r="P98" i="23"/>
  <c r="O98" i="23"/>
  <c r="N98" i="23"/>
  <c r="M98" i="23"/>
  <c r="L98" i="23"/>
  <c r="K98" i="23"/>
  <c r="J98" i="23"/>
  <c r="I98" i="23"/>
  <c r="H98" i="23"/>
  <c r="G98" i="23"/>
  <c r="F98" i="23"/>
  <c r="E98" i="23"/>
  <c r="D98" i="23"/>
  <c r="C98" i="23"/>
  <c r="B98" i="23"/>
  <c r="D97" i="23"/>
  <c r="E97" i="23" s="1"/>
  <c r="F97" i="23" s="1"/>
  <c r="G97" i="23" s="1"/>
  <c r="H97" i="23" s="1"/>
  <c r="I97" i="23" s="1"/>
  <c r="J97" i="23" s="1"/>
  <c r="K97" i="23" s="1"/>
  <c r="L97" i="23" s="1"/>
  <c r="M97" i="23" s="1"/>
  <c r="N97" i="23" s="1"/>
  <c r="O97" i="23" s="1"/>
  <c r="P97" i="23" s="1"/>
  <c r="Q97" i="23" s="1"/>
  <c r="R97" i="23" s="1"/>
  <c r="S97" i="23" s="1"/>
  <c r="T97" i="23" s="1"/>
  <c r="U97" i="23" s="1"/>
  <c r="V97" i="23" s="1"/>
  <c r="B96" i="23"/>
  <c r="V93" i="23"/>
  <c r="V101" i="23" s="1"/>
  <c r="U93" i="23"/>
  <c r="U101" i="23" s="1"/>
  <c r="T93" i="23"/>
  <c r="T101" i="23" s="1"/>
  <c r="S93" i="23"/>
  <c r="S101" i="23" s="1"/>
  <c r="R93" i="23"/>
  <c r="R101" i="23" s="1"/>
  <c r="Q93" i="23"/>
  <c r="Q101" i="23" s="1"/>
  <c r="P93" i="23"/>
  <c r="P101" i="23" s="1"/>
  <c r="O93" i="23"/>
  <c r="O101" i="23" s="1"/>
  <c r="N93" i="23"/>
  <c r="N101" i="23" s="1"/>
  <c r="M93" i="23"/>
  <c r="M101" i="23" s="1"/>
  <c r="L93" i="23"/>
  <c r="L101" i="23" s="1"/>
  <c r="K93" i="23"/>
  <c r="K101" i="23" s="1"/>
  <c r="J93" i="23"/>
  <c r="J101" i="23" s="1"/>
  <c r="I93" i="23"/>
  <c r="I101" i="23" s="1"/>
  <c r="H93" i="23"/>
  <c r="H101" i="23" s="1"/>
  <c r="G93" i="23"/>
  <c r="G101" i="23" s="1"/>
  <c r="F93" i="23"/>
  <c r="F101" i="23" s="1"/>
  <c r="E93" i="23"/>
  <c r="E101" i="23" s="1"/>
  <c r="D93" i="23"/>
  <c r="D101" i="23" s="1"/>
  <c r="C93" i="23"/>
  <c r="C101" i="23" s="1"/>
  <c r="B93" i="23"/>
  <c r="B101"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V89" i="23"/>
  <c r="U89" i="23"/>
  <c r="T89" i="23"/>
  <c r="S89" i="23"/>
  <c r="R89" i="23"/>
  <c r="Q89" i="23"/>
  <c r="P89" i="23"/>
  <c r="O89" i="23"/>
  <c r="N89" i="23"/>
  <c r="M89" i="23"/>
  <c r="L89" i="23"/>
  <c r="K89" i="23"/>
  <c r="J89" i="23"/>
  <c r="I89" i="23"/>
  <c r="H89" i="23"/>
  <c r="G89" i="23"/>
  <c r="F89" i="23"/>
  <c r="E89" i="23"/>
  <c r="D89" i="23"/>
  <c r="C89" i="23"/>
  <c r="B87" i="23"/>
  <c r="V85" i="23"/>
  <c r="U85" i="23"/>
  <c r="T85" i="23"/>
  <c r="S85" i="23"/>
  <c r="R85" i="23"/>
  <c r="R83" i="23" s="1"/>
  <c r="Q85" i="23"/>
  <c r="P85" i="23"/>
  <c r="O85" i="23"/>
  <c r="N85" i="23"/>
  <c r="N83" i="23" s="1"/>
  <c r="M85" i="23"/>
  <c r="L85" i="23"/>
  <c r="K85" i="23"/>
  <c r="J85" i="23"/>
  <c r="J83" i="23" s="1"/>
  <c r="I85" i="23"/>
  <c r="H85" i="23"/>
  <c r="G85" i="23"/>
  <c r="F85" i="23"/>
  <c r="F83" i="23" s="1"/>
  <c r="E85" i="23"/>
  <c r="D85" i="23"/>
  <c r="C85" i="23"/>
  <c r="B85" i="23"/>
  <c r="B83" i="23" s="1"/>
  <c r="A85" i="23"/>
  <c r="V84" i="23"/>
  <c r="U84" i="23"/>
  <c r="T84" i="23"/>
  <c r="S84" i="23"/>
  <c r="R84" i="23"/>
  <c r="Q84" i="23"/>
  <c r="P84" i="23"/>
  <c r="O84" i="23"/>
  <c r="N84" i="23"/>
  <c r="M84" i="23"/>
  <c r="L84" i="23"/>
  <c r="K84" i="23"/>
  <c r="J84" i="23"/>
  <c r="I84" i="23"/>
  <c r="H84" i="23"/>
  <c r="G84" i="23"/>
  <c r="F84" i="23"/>
  <c r="E84" i="23"/>
  <c r="D84" i="23"/>
  <c r="C84" i="23"/>
  <c r="B84" i="23"/>
  <c r="V81" i="23"/>
  <c r="U81" i="23"/>
  <c r="T81" i="23"/>
  <c r="S81" i="23"/>
  <c r="R81" i="23"/>
  <c r="Q81" i="23"/>
  <c r="P81" i="23"/>
  <c r="O81" i="23"/>
  <c r="N81" i="23"/>
  <c r="M81" i="23"/>
  <c r="L81" i="23"/>
  <c r="K81" i="23"/>
  <c r="J81" i="23"/>
  <c r="I81" i="23"/>
  <c r="H81" i="23"/>
  <c r="G81" i="23"/>
  <c r="F81" i="23"/>
  <c r="E81" i="23"/>
  <c r="D81" i="23"/>
  <c r="C81" i="23"/>
  <c r="B81" i="23"/>
  <c r="V67" i="23"/>
  <c r="U67" i="23"/>
  <c r="T67" i="23"/>
  <c r="S67" i="23"/>
  <c r="R67" i="23"/>
  <c r="Q67" i="23"/>
  <c r="P67" i="23"/>
  <c r="O67" i="23"/>
  <c r="N67" i="23"/>
  <c r="M67" i="23"/>
  <c r="L67" i="23"/>
  <c r="K67" i="23"/>
  <c r="J67" i="23"/>
  <c r="I67" i="23"/>
  <c r="H67" i="23"/>
  <c r="G67" i="23"/>
  <c r="F67" i="23"/>
  <c r="E67" i="23"/>
  <c r="D67" i="23"/>
  <c r="C67" i="23"/>
  <c r="V65" i="23"/>
  <c r="U65" i="23"/>
  <c r="T65" i="23"/>
  <c r="S65" i="23"/>
  <c r="R65" i="23"/>
  <c r="Q65" i="23"/>
  <c r="P65" i="23"/>
  <c r="O65" i="23"/>
  <c r="N65" i="23"/>
  <c r="M65" i="23"/>
  <c r="L65" i="23"/>
  <c r="K65" i="23"/>
  <c r="J65" i="23"/>
  <c r="I65" i="23"/>
  <c r="H65" i="23"/>
  <c r="G65" i="23"/>
  <c r="F65" i="23"/>
  <c r="D65" i="23"/>
  <c r="C65" i="23"/>
  <c r="C63" i="23" s="1"/>
  <c r="C58" i="23" s="1"/>
  <c r="C50" i="23" s="1"/>
  <c r="C82" i="23" s="1"/>
  <c r="V61" i="23"/>
  <c r="U61" i="23"/>
  <c r="T61" i="23"/>
  <c r="S61" i="23"/>
  <c r="R61" i="23"/>
  <c r="Q61" i="23"/>
  <c r="P61" i="23"/>
  <c r="O61" i="23"/>
  <c r="N61" i="23"/>
  <c r="M61" i="23"/>
  <c r="L61" i="23"/>
  <c r="K61" i="23"/>
  <c r="J61" i="23"/>
  <c r="I61" i="23"/>
  <c r="H61" i="23"/>
  <c r="G61" i="23"/>
  <c r="F61" i="23"/>
  <c r="E61" i="23"/>
  <c r="D61" i="23"/>
  <c r="B50" i="23"/>
  <c r="B82" i="23" s="1"/>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B45" i="23"/>
  <c r="B46" i="23" s="1"/>
  <c r="B29" i="23"/>
  <c r="V83" i="23" l="1"/>
  <c r="E83" i="23"/>
  <c r="M83" i="23"/>
  <c r="U83" i="23"/>
  <c r="D83" i="23"/>
  <c r="L83" i="23"/>
  <c r="T83" i="23"/>
  <c r="H83" i="23"/>
  <c r="P83" i="23"/>
  <c r="D63" i="23"/>
  <c r="D58" i="23" s="1"/>
  <c r="D50" i="23" s="1"/>
  <c r="D82" i="23" s="1"/>
  <c r="D90" i="23" s="1"/>
  <c r="D92" i="23" s="1"/>
  <c r="D99" i="23" s="1"/>
  <c r="I83" i="23"/>
  <c r="Q83" i="23"/>
  <c r="S109" i="23"/>
  <c r="O109" i="23"/>
  <c r="K109" i="23"/>
  <c r="G109" i="23"/>
  <c r="V109" i="23"/>
  <c r="R109" i="23"/>
  <c r="N109" i="23"/>
  <c r="J109" i="23"/>
  <c r="F109" i="23"/>
  <c r="U109" i="23"/>
  <c r="Q109" i="23"/>
  <c r="M109" i="23"/>
  <c r="I109" i="23"/>
  <c r="E109" i="23"/>
  <c r="L109" i="23"/>
  <c r="H109" i="23"/>
  <c r="B90" i="23"/>
  <c r="B92" i="23" s="1"/>
  <c r="B99" i="23" s="1"/>
  <c r="B107" i="23" s="1"/>
  <c r="D109" i="23"/>
  <c r="B104" i="23"/>
  <c r="P109" i="23"/>
  <c r="C83" i="23"/>
  <c r="C90" i="23" s="1"/>
  <c r="C92" i="23" s="1"/>
  <c r="G83" i="23"/>
  <c r="K83" i="23"/>
  <c r="O83" i="23"/>
  <c r="S83" i="23"/>
  <c r="C103" i="23"/>
  <c r="D103" i="23" s="1"/>
  <c r="T109" i="23"/>
  <c r="D94" i="23" l="1"/>
  <c r="D95" i="23" s="1"/>
  <c r="D96" i="23" s="1"/>
  <c r="C94" i="23"/>
  <c r="C99" i="23"/>
  <c r="B110" i="23"/>
  <c r="B108" i="23"/>
  <c r="B113" i="23" s="1"/>
  <c r="B112" i="23"/>
  <c r="F62" i="23" l="1"/>
  <c r="D75" i="23"/>
  <c r="B111" i="23"/>
  <c r="B114" i="23" s="1"/>
  <c r="C95" i="23"/>
  <c r="C102" i="23" l="1"/>
  <c r="C107" i="23" s="1"/>
  <c r="C75" i="23"/>
  <c r="E62" i="23"/>
  <c r="F63" i="23"/>
  <c r="F58" i="23" s="1"/>
  <c r="F50" i="23" s="1"/>
  <c r="F82" i="23" s="1"/>
  <c r="F90" i="23" s="1"/>
  <c r="F92" i="23" s="1"/>
  <c r="C96" i="23"/>
  <c r="E63" i="23" l="1"/>
  <c r="E58" i="23" s="1"/>
  <c r="E50" i="23" s="1"/>
  <c r="E82" i="23" s="1"/>
  <c r="D102" i="23"/>
  <c r="D107" i="23" s="1"/>
  <c r="D110" i="23" s="1"/>
  <c r="F99" i="23"/>
  <c r="F94" i="23"/>
  <c r="C110" i="23"/>
  <c r="C112" i="23"/>
  <c r="C108" i="23"/>
  <c r="C113" i="23" s="1"/>
  <c r="D112" i="23" l="1"/>
  <c r="D108" i="23"/>
  <c r="D113" i="23" s="1"/>
  <c r="F95" i="23"/>
  <c r="E90" i="23"/>
  <c r="E92" i="23" s="1"/>
  <c r="E103" i="23"/>
  <c r="F103" i="23" s="1"/>
  <c r="D111" i="23"/>
  <c r="C111" i="23"/>
  <c r="C114" i="23" s="1"/>
  <c r="D114" i="23" l="1"/>
  <c r="E99" i="23"/>
  <c r="E94" i="23"/>
  <c r="F75" i="23"/>
  <c r="H62" i="23"/>
  <c r="F96" i="23"/>
  <c r="E95" i="23" l="1"/>
  <c r="H63" i="23"/>
  <c r="H58" i="23" s="1"/>
  <c r="H50" i="23" s="1"/>
  <c r="H82" i="23" s="1"/>
  <c r="H90" i="23" s="1"/>
  <c r="H92" i="23" s="1"/>
  <c r="H94" i="23" l="1"/>
  <c r="H99" i="23"/>
  <c r="G62" i="23"/>
  <c r="E75" i="23"/>
  <c r="E102" i="23"/>
  <c r="E107" i="23" s="1"/>
  <c r="E96" i="23"/>
  <c r="F102" i="23" l="1"/>
  <c r="F107" i="23" s="1"/>
  <c r="F110" i="23" s="1"/>
  <c r="G63" i="23"/>
  <c r="G58" i="23" s="1"/>
  <c r="G50" i="23" s="1"/>
  <c r="G82" i="23" s="1"/>
  <c r="E110" i="23"/>
  <c r="E108" i="23"/>
  <c r="E113" i="23" s="1"/>
  <c r="F108" i="23"/>
  <c r="F112" i="23"/>
  <c r="E112" i="23"/>
  <c r="H95" i="23"/>
  <c r="H96" i="23" s="1"/>
  <c r="F113" i="23" l="1"/>
  <c r="G90" i="23"/>
  <c r="G92" i="23" s="1"/>
  <c r="G103" i="23"/>
  <c r="H103" i="23" s="1"/>
  <c r="J62" i="23"/>
  <c r="H75" i="23"/>
  <c r="E111" i="23"/>
  <c r="E114" i="23" s="1"/>
  <c r="F111" i="23"/>
  <c r="F114" i="23" l="1"/>
  <c r="J63" i="23"/>
  <c r="J58" i="23" s="1"/>
  <c r="J50" i="23" s="1"/>
  <c r="J82" i="23" s="1"/>
  <c r="J90" i="23" s="1"/>
  <c r="J92" i="23" s="1"/>
  <c r="G94" i="23"/>
  <c r="G99" i="23"/>
  <c r="G95" i="23" l="1"/>
  <c r="J99" i="23"/>
  <c r="J94" i="23"/>
  <c r="J95" i="23" l="1"/>
  <c r="G75" i="23"/>
  <c r="I62" i="23"/>
  <c r="G102" i="23"/>
  <c r="G107" i="23" s="1"/>
  <c r="G96" i="23"/>
  <c r="G110" i="23" l="1"/>
  <c r="G112" i="23"/>
  <c r="G108" i="23"/>
  <c r="G113" i="23" s="1"/>
  <c r="J75" i="23"/>
  <c r="L62" i="23"/>
  <c r="H102" i="23"/>
  <c r="H107" i="23" s="1"/>
  <c r="H110" i="23" s="1"/>
  <c r="I63" i="23"/>
  <c r="I58" i="23" s="1"/>
  <c r="I50" i="23" s="1"/>
  <c r="I82" i="23" s="1"/>
  <c r="J96" i="23"/>
  <c r="I90" i="23" l="1"/>
  <c r="I92" i="23" s="1"/>
  <c r="I103" i="23"/>
  <c r="J103" i="23" s="1"/>
  <c r="H108" i="23"/>
  <c r="H113" i="23" s="1"/>
  <c r="L63" i="23"/>
  <c r="L58" i="23" s="1"/>
  <c r="L50" i="23" s="1"/>
  <c r="L82" i="23" s="1"/>
  <c r="L90" i="23" s="1"/>
  <c r="L92" i="23" s="1"/>
  <c r="H112" i="23"/>
  <c r="H111" i="23"/>
  <c r="G111" i="23"/>
  <c r="G114" i="23" s="1"/>
  <c r="L94" i="23" l="1"/>
  <c r="L99" i="23"/>
  <c r="H114" i="23"/>
  <c r="I99" i="23"/>
  <c r="I94" i="23"/>
  <c r="I95" i="23" l="1"/>
  <c r="L95" i="23"/>
  <c r="L96" i="23" s="1"/>
  <c r="K62" i="23" l="1"/>
  <c r="I75" i="23"/>
  <c r="I102" i="23"/>
  <c r="I107" i="23" s="1"/>
  <c r="I96" i="23"/>
  <c r="N62" i="23"/>
  <c r="L75" i="23"/>
  <c r="I110" i="23" l="1"/>
  <c r="I108" i="23"/>
  <c r="I113" i="23" s="1"/>
  <c r="I112" i="23"/>
  <c r="J102" i="23"/>
  <c r="J107" i="23" s="1"/>
  <c r="N63" i="23"/>
  <c r="N58" i="23" s="1"/>
  <c r="N50" i="23" s="1"/>
  <c r="N82" i="23" s="1"/>
  <c r="N90" i="23" s="1"/>
  <c r="N92" i="23" s="1"/>
  <c r="K63" i="23"/>
  <c r="K58" i="23" s="1"/>
  <c r="K50" i="23" s="1"/>
  <c r="K82" i="23" s="1"/>
  <c r="N99" i="23" l="1"/>
  <c r="N94" i="23"/>
  <c r="J110" i="23"/>
  <c r="J111" i="23" s="1"/>
  <c r="J112" i="23"/>
  <c r="J108" i="23"/>
  <c r="J113" i="23" s="1"/>
  <c r="K90" i="23"/>
  <c r="K92" i="23" s="1"/>
  <c r="K103" i="23"/>
  <c r="L103" i="23" s="1"/>
  <c r="I111" i="23"/>
  <c r="I114" i="23" s="1"/>
  <c r="J114" i="23" l="1"/>
  <c r="K94" i="23"/>
  <c r="K99" i="23"/>
  <c r="N95" i="23"/>
  <c r="K95" i="23" l="1"/>
  <c r="K96" i="23" s="1"/>
  <c r="N75" i="23"/>
  <c r="P62" i="23"/>
  <c r="N96" i="23"/>
  <c r="P63" i="23" l="1"/>
  <c r="P58" i="23" s="1"/>
  <c r="P50" i="23" s="1"/>
  <c r="P82" i="23" s="1"/>
  <c r="K75" i="23"/>
  <c r="M62" i="23"/>
  <c r="K102" i="23"/>
  <c r="K107" i="23" s="1"/>
  <c r="P90" i="23" l="1"/>
  <c r="P92" i="23" s="1"/>
  <c r="L102" i="23"/>
  <c r="L107" i="23" s="1"/>
  <c r="M63" i="23"/>
  <c r="M58" i="23" s="1"/>
  <c r="M50" i="23" s="1"/>
  <c r="M82" i="23" s="1"/>
  <c r="K110" i="23"/>
  <c r="K111" i="23" s="1"/>
  <c r="K114" i="23" s="1"/>
  <c r="K112" i="23"/>
  <c r="K108" i="23"/>
  <c r="K113" i="23" s="1"/>
  <c r="M90" i="23" l="1"/>
  <c r="M92" i="23" s="1"/>
  <c r="M103" i="23"/>
  <c r="N103" i="23" s="1"/>
  <c r="L110" i="23"/>
  <c r="L111" i="23" s="1"/>
  <c r="L114" i="23" s="1"/>
  <c r="L108" i="23"/>
  <c r="L113" i="23" s="1"/>
  <c r="L112" i="23"/>
  <c r="P94" i="23"/>
  <c r="P99" i="23"/>
  <c r="P95" i="23" l="1"/>
  <c r="P96" i="23" s="1"/>
  <c r="M99" i="23"/>
  <c r="M94" i="23"/>
  <c r="M95" i="23" l="1"/>
  <c r="M96" i="23" s="1"/>
  <c r="R62" i="23"/>
  <c r="P75" i="23"/>
  <c r="R63" i="23" l="1"/>
  <c r="R58" i="23" s="1"/>
  <c r="R50" i="23" s="1"/>
  <c r="R82" i="23" s="1"/>
  <c r="O62" i="23"/>
  <c r="M75" i="23"/>
  <c r="M102" i="23"/>
  <c r="M107" i="23" s="1"/>
  <c r="N102" i="23" l="1"/>
  <c r="N107" i="23" s="1"/>
  <c r="N112" i="23" s="1"/>
  <c r="R90" i="23"/>
  <c r="R92" i="23" s="1"/>
  <c r="O63" i="23"/>
  <c r="O58" i="23" s="1"/>
  <c r="O50" i="23" s="1"/>
  <c r="O82" i="23" s="1"/>
  <c r="M110" i="23"/>
  <c r="M111" i="23" s="1"/>
  <c r="M114" i="23" s="1"/>
  <c r="M108" i="23"/>
  <c r="M113" i="23" s="1"/>
  <c r="M112" i="23"/>
  <c r="N108" i="23" l="1"/>
  <c r="N110" i="23"/>
  <c r="N113" i="23"/>
  <c r="O90" i="23"/>
  <c r="O92" i="23" s="1"/>
  <c r="O103" i="23"/>
  <c r="P103" i="23" s="1"/>
  <c r="N111" i="23"/>
  <c r="N114" i="23" s="1"/>
  <c r="R99" i="23"/>
  <c r="R94" i="23"/>
  <c r="R95" i="23" l="1"/>
  <c r="O94" i="23"/>
  <c r="O99" i="23"/>
  <c r="O95" i="23" l="1"/>
  <c r="R75" i="23"/>
  <c r="T62" i="23"/>
  <c r="R96" i="23"/>
  <c r="T63" i="23" l="1"/>
  <c r="T58" i="23" s="1"/>
  <c r="T50" i="23" s="1"/>
  <c r="T82" i="23" s="1"/>
  <c r="O75" i="23"/>
  <c r="Q62" i="23"/>
  <c r="O102" i="23"/>
  <c r="O107" i="23" s="1"/>
  <c r="O96" i="23"/>
  <c r="P102" i="23" l="1"/>
  <c r="P107" i="23" s="1"/>
  <c r="P108" i="23" s="1"/>
  <c r="T90" i="23"/>
  <c r="T92" i="23" s="1"/>
  <c r="Q63" i="23"/>
  <c r="Q58" i="23" s="1"/>
  <c r="Q50" i="23" s="1"/>
  <c r="Q82" i="23" s="1"/>
  <c r="O110" i="23"/>
  <c r="O111" i="23" s="1"/>
  <c r="O114" i="23" s="1"/>
  <c r="O112" i="23"/>
  <c r="O108" i="23"/>
  <c r="O113" i="23" s="1"/>
  <c r="P110" i="23" l="1"/>
  <c r="P112" i="23"/>
  <c r="P113" i="23"/>
  <c r="Q90" i="23"/>
  <c r="Q92" i="23" s="1"/>
  <c r="Q103" i="23"/>
  <c r="R103" i="23" s="1"/>
  <c r="P111" i="23"/>
  <c r="P114" i="23" s="1"/>
  <c r="T94" i="23"/>
  <c r="T99" i="23"/>
  <c r="T95" i="23" l="1"/>
  <c r="Q99" i="23"/>
  <c r="Q94" i="23"/>
  <c r="V62" i="23" l="1"/>
  <c r="T75" i="23"/>
  <c r="Q95" i="23"/>
  <c r="Q96" i="23" s="1"/>
  <c r="T96" i="23"/>
  <c r="S62" i="23" l="1"/>
  <c r="Q75" i="23"/>
  <c r="Q102" i="23"/>
  <c r="Q107" i="23" s="1"/>
  <c r="V63" i="23"/>
  <c r="V58" i="23" s="1"/>
  <c r="V50" i="23" s="1"/>
  <c r="V82" i="23" s="1"/>
  <c r="R102" i="23" l="1"/>
  <c r="R107" i="23" s="1"/>
  <c r="R110" i="23" s="1"/>
  <c r="Q110" i="23"/>
  <c r="Q111" i="23" s="1"/>
  <c r="Q114" i="23" s="1"/>
  <c r="Q112" i="23"/>
  <c r="Q108" i="23"/>
  <c r="Q113" i="23" s="1"/>
  <c r="V90" i="23"/>
  <c r="V92" i="23" s="1"/>
  <c r="S63" i="23"/>
  <c r="S58" i="23" s="1"/>
  <c r="S50" i="23" s="1"/>
  <c r="S82" i="23" s="1"/>
  <c r="R108" i="23" l="1"/>
  <c r="R113" i="23" s="1"/>
  <c r="R112" i="23"/>
  <c r="V99" i="23"/>
  <c r="V94" i="23"/>
  <c r="S90" i="23"/>
  <c r="S92" i="23" s="1"/>
  <c r="S103" i="23"/>
  <c r="T103" i="23" s="1"/>
  <c r="R111" i="23"/>
  <c r="R114" i="23" s="1"/>
  <c r="S94" i="23" l="1"/>
  <c r="S99" i="23"/>
  <c r="V95" i="23"/>
  <c r="V75" i="23" l="1"/>
  <c r="V96" i="23"/>
  <c r="S95" i="23"/>
  <c r="S75" i="23" l="1"/>
  <c r="U62" i="23"/>
  <c r="S102" i="23"/>
  <c r="S107" i="23" s="1"/>
  <c r="S96" i="23"/>
  <c r="S110" i="23" l="1"/>
  <c r="S111" i="23" s="1"/>
  <c r="S114" i="23" s="1"/>
  <c r="S112" i="23"/>
  <c r="S108" i="23"/>
  <c r="S113" i="23" s="1"/>
  <c r="U63" i="23"/>
  <c r="U58" i="23" s="1"/>
  <c r="U50" i="23" s="1"/>
  <c r="U82" i="23" s="1"/>
  <c r="T102" i="23"/>
  <c r="T107" i="23" s="1"/>
  <c r="U90" i="23" l="1"/>
  <c r="U92" i="23" s="1"/>
  <c r="U103" i="23"/>
  <c r="V103" i="23" s="1"/>
  <c r="T110" i="23"/>
  <c r="T111" i="23" s="1"/>
  <c r="T114" i="23" s="1"/>
  <c r="T112" i="23"/>
  <c r="T108" i="23"/>
  <c r="T113" i="23" s="1"/>
  <c r="U99" i="23" l="1"/>
  <c r="U94" i="23"/>
  <c r="U95" i="23" l="1"/>
  <c r="U75" i="23" l="1"/>
  <c r="U102" i="23"/>
  <c r="U107" i="23" s="1"/>
  <c r="U96" i="23"/>
  <c r="V102" i="23" l="1"/>
  <c r="V107" i="23" s="1"/>
  <c r="U110" i="23"/>
  <c r="U111" i="23" s="1"/>
  <c r="U114" i="23" s="1"/>
  <c r="U112" i="23"/>
  <c r="U108" i="23"/>
  <c r="U113" i="23" s="1"/>
  <c r="V110" i="23"/>
  <c r="V108" i="23"/>
  <c r="V112" i="23"/>
  <c r="V111" i="23" l="1"/>
  <c r="F28" i="23" s="1"/>
  <c r="F29" i="23" s="1"/>
  <c r="V113" i="23"/>
  <c r="F26" i="23" s="1"/>
  <c r="V114" i="23" l="1"/>
  <c r="F27" i="23" s="1"/>
  <c r="A15" i="5" l="1"/>
  <c r="A12" i="5"/>
  <c r="A9" i="5"/>
  <c r="A5" i="5"/>
  <c r="A14" i="24"/>
  <c r="A11" i="24"/>
  <c r="A8" i="24"/>
  <c r="A4" i="24"/>
  <c r="A15" i="16"/>
  <c r="A12" i="16"/>
  <c r="A9" i="16"/>
  <c r="A5" i="16"/>
  <c r="A15" i="10"/>
  <c r="A12" i="10"/>
  <c r="A9" i="10"/>
  <c r="A5" i="10"/>
  <c r="A14" i="17"/>
  <c r="A11" i="17"/>
  <c r="A8" i="17"/>
  <c r="A4" i="17"/>
  <c r="A15" i="6"/>
  <c r="A12" i="6"/>
  <c r="A9" i="6"/>
  <c r="A5" i="6"/>
  <c r="A15" i="14"/>
  <c r="A12" i="14"/>
  <c r="A9" i="14"/>
  <c r="A5" i="14"/>
  <c r="A16" i="13"/>
  <c r="A13" i="13"/>
  <c r="A10" i="13"/>
  <c r="A6" i="13"/>
  <c r="A15" i="22" l="1"/>
  <c r="A12" i="22"/>
  <c r="A9" i="22"/>
  <c r="A5" i="22"/>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l="1"/>
</calcChain>
</file>

<file path=xl/sharedStrings.xml><?xml version="1.0" encoding="utf-8"?>
<sst xmlns="http://schemas.openxmlformats.org/spreadsheetml/2006/main" count="1386" uniqueCount="569">
  <si>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</si>
  <si>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</si>
  <si>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</si>
  <si>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</si>
  <si>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</si>
  <si>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</si>
  <si>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</si>
  <si>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</si>
  <si>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</si>
  <si>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</si>
  <si>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</si>
  <si>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</si>
  <si>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</si>
  <si>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</si>
  <si>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</si>
  <si>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</si>
  <si>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</si>
  <si>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</si>
  <si>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</si>
  <si>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</si>
  <si>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</si>
  <si>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</si>
  <si>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</si>
  <si>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</si>
  <si>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</si>
  <si>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</si>
  <si>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</si>
  <si>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</si>
  <si>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</si>
  <si>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</si>
  <si>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</si>
  <si>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</si>
  <si>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</si>
  <si>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</si>
  <si>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</si>
  <si>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</si>
  <si>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</si>
  <si>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</si>
  <si>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</si>
  <si>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</si>
  <si>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</si>
  <si>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</si>
  <si>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</si>
  <si>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</si>
  <si>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</si>
  <si>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</si>
  <si>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</si>
  <si>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</si>
  <si>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</si>
  <si>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</si>
  <si>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</si>
  <si>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</si>
  <si>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</si>
  <si>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</si>
  <si>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</si>
  <si>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</si>
  <si>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</si>
  <si>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</si>
  <si>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</si>
  <si>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</si>
  <si>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</si>
  <si>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</si>
  <si>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</si>
  <si>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</si>
  <si>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</si>
  <si>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</si>
  <si>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</si>
  <si>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</si>
  <si>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</si>
  <si>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</si>
  <si>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</si>
  <si>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</si>
  <si>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</si>
  <si>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</si>
  <si>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</si>
  <si>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</si>
  <si>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</si>
  <si>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</si>
  <si>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</si>
  <si>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</si>
  <si>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</si>
  <si>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</si>
  <si>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</si>
  <si>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</si>
  <si>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</si>
  <si>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</si>
  <si>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</si>
  <si>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</si>
  <si>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</si>
  <si>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</si>
  <si>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</si>
  <si>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</si>
  <si>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</si>
  <si>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</si>
  <si>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</si>
  <si>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</si>
  <si>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</si>
  <si>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</si>
  <si>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</si>
  <si>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</si>
  <si>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</si>
  <si>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</si>
  <si>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</si>
  <si>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</si>
  <si>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</si>
  <si>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</si>
  <si>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</si>
  <si>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</si>
  <si>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</si>
  <si>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</si>
  <si>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</si>
  <si>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</si>
  <si>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</si>
  <si>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</si>
  <si>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</si>
  <si>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</si>
  <si>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</si>
  <si>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</si>
  <si>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</si>
  <si>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</si>
  <si>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</si>
  <si>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</si>
  <si>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</si>
  <si>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</si>
  <si>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</si>
  <si>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</si>
  <si>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</si>
  <si>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</si>
  <si>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</si>
  <si>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</si>
  <si>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</si>
  <si>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</si>
  <si>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</si>
  <si>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</si>
  <si>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</si>
  <si>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</si>
  <si>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</si>
  <si>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</si>
  <si>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</si>
  <si>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</si>
  <si>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</si>
  <si>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</si>
  <si>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</si>
  <si>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</si>
  <si>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</si>
  <si>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</si>
  <si>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</si>
  <si>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</si>
  <si>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</si>
  <si>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</si>
  <si>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</si>
  <si>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</si>
  <si>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</si>
  <si>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</si>
  <si>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</si>
  <si>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</si>
  <si>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</si>
  <si>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</si>
  <si>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</si>
  <si>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</si>
  <si>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</si>
  <si>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</si>
  <si>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</si>
  <si>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</si>
  <si>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</si>
  <si>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</si>
  <si>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</si>
  <si>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</si>
  <si>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</si>
  <si>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</si>
  <si>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</si>
  <si>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</si>
  <si>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</si>
  <si>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</si>
  <si>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</si>
  <si>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</si>
  <si>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</si>
  <si>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</si>
  <si>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</si>
  <si>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</si>
  <si>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</si>
  <si>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</si>
  <si>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</si>
  <si>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</si>
  <si>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</si>
  <si>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</si>
  <si>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</si>
  <si>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</si>
  <si>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</si>
  <si>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</si>
  <si>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</si>
  <si>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</si>
  <si>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</si>
  <si>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</si>
  <si>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</si>
  <si>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</si>
  <si>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</si>
  <si>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</si>
  <si>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</si>
  <si>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</si>
  <si>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</si>
  <si>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</si>
  <si>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</si>
  <si>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</si>
  <si>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</si>
  <si>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</si>
  <si>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</si>
  <si>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</si>
  <si>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</si>
  <si>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</si>
  <si>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</si>
  <si>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</si>
  <si>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</si>
  <si>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</si>
  <si>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</si>
  <si>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</si>
  <si>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</si>
  <si>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</si>
  <si>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</si>
  <si>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</si>
  <si>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</si>
  <si>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</si>
  <si>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</si>
  <si>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</si>
  <si>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</si>
  <si>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</si>
  <si>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</si>
  <si>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</si>
  <si>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</si>
  <si>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</si>
  <si>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</si>
  <si>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</si>
  <si>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</si>
  <si>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</si>
  <si>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</si>
  <si>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</si>
  <si>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</si>
  <si>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</si>
  <si>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</si>
  <si>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</si>
  <si>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</si>
  <si>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</si>
  <si>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</si>
  <si>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</si>
  <si>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</si>
  <si>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</si>
  <si>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</si>
  <si>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</si>
  <si>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</si>
  <si>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</si>
  <si>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</si>
  <si>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</si>
  <si>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</si>
  <si>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</si>
  <si>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</si>
  <si>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</si>
  <si>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</si>
  <si>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</si>
  <si>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</si>
  <si>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</si>
  <si>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</si>
  <si>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</si>
  <si>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</si>
  <si>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</si>
  <si>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</si>
  <si>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</si>
  <si>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</si>
  <si>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</si>
  <si>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</si>
  <si>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</si>
  <si>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</si>
  <si>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</si>
  <si>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</si>
  <si>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</si>
  <si>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</si>
  <si>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</si>
  <si>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</si>
  <si>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</si>
  <si>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</si>
  <si>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</si>
  <si>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</si>
  <si>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</si>
  <si>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</si>
  <si>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</si>
  <si>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</si>
  <si>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</si>
  <si>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</si>
  <si>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</si>
  <si>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</si>
  <si>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</si>
  <si>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</si>
  <si>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</si>
  <si>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</si>
  <si>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</si>
  <si>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</si>
  <si>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</si>
  <si>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</si>
  <si>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</si>
  <si>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</si>
  <si>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</si>
  <si>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</si>
  <si>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</si>
  <si>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</si>
  <si>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</si>
  <si>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</si>
  <si>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</si>
  <si>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</si>
  <si>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</si>
  <si>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</si>
  <si>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</si>
  <si>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</si>
  <si>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</si>
  <si>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</si>
  <si>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</si>
  <si>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</si>
  <si>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</si>
  <si>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</si>
  <si>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</si>
  <si>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</si>
  <si>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</si>
  <si>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</si>
  <si>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</si>
  <si>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</si>
  <si>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</si>
  <si>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</si>
  <si>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</si>
  <si>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</si>
  <si>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</si>
  <si>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</si>
  <si>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</si>
  <si>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</si>
  <si>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</si>
  <si>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</si>
  <si>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</si>
  <si>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</si>
  <si>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</si>
  <si>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</si>
  <si>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</si>
  <si>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</si>
  <si>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</si>
  <si>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</si>
  <si>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</si>
  <si>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</si>
  <si>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</si>
  <si>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</si>
  <si>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</si>
  <si>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</si>
  <si>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</si>
  <si>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</si>
  <si>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</si>
  <si>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</si>
  <si>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</si>
  <si>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</si>
  <si>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</si>
  <si>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</si>
  <si>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</si>
  <si>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</si>
  <si>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</si>
  <si>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</si>
  <si>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</si>
  <si>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</si>
  <si>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</si>
  <si>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</si>
  <si>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</si>
  <si>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</si>
  <si>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</si>
  <si>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</si>
  <si>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</si>
  <si>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</si>
  <si>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</si>
  <si>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</si>
  <si>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</si>
  <si>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</si>
  <si>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</si>
  <si>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</si>
  <si>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</si>
  <si>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</si>
  <si>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</si>
  <si>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</si>
  <si>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</si>
  <si>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</si>
  <si>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</si>
  <si>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</si>
  <si>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</si>
  <si>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</si>
  <si>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</si>
  <si>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</si>
  <si>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</si>
  <si>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</si>
  <si>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</si>
  <si>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</si>
  <si>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</si>
  <si>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</si>
  <si>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</si>
  <si>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</si>
  <si>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</si>
  <si>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</si>
  <si>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</si>
  <si>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</si>
  <si>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</si>
  <si>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</si>
  <si>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</si>
  <si>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</si>
  <si>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</si>
  <si>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</si>
  <si>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</si>
  <si>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</si>
  <si>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</si>
  <si>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</si>
  <si>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</si>
  <si>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</si>
  <si>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</si>
  <si>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</si>
  <si>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</si>
  <si>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</si>
  <si>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</si>
  <si>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</si>
  <si>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</si>
  <si>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</si>
  <si>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</si>
  <si>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</si>
  <si>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</si>
  <si>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</si>
  <si>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</si>
  <si>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</si>
  <si>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</si>
  <si>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</si>
  <si>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</si>
  <si>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</si>
  <si>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</si>
  <si>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</si>
  <si>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</si>
  <si>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</si>
  <si>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</si>
  <si>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</si>
  <si>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</si>
  <si>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</si>
  <si>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</si>
  <si>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</si>
  <si>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</si>
  <si>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</si>
  <si>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</si>
  <si>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</si>
  <si>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</si>
  <si>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</si>
  <si>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</si>
  <si>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</si>
  <si>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</si>
  <si>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</si>
  <si>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</si>
  <si>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</si>
  <si>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</si>
  <si>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</si>
  <si>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</si>
  <si>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</si>
  <si>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</si>
  <si>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</si>
  <si>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</si>
  <si>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</si>
  <si>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</si>
  <si>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</si>
  <si>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</si>
  <si>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</si>
  <si>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</si>
  <si>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</si>
  <si>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</si>
  <si>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</si>
  <si>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</si>
  <si>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</si>
  <si>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</si>
  <si>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</si>
  <si>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</si>
  <si>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</si>
  <si>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</si>
  <si>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</si>
  <si>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</si>
  <si>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</si>
  <si>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</si>
  <si>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</si>
  <si>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</si>
  <si>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</si>
  <si>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</si>
  <si>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</si>
  <si>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</si>
  <si>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</si>
  <si>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</si>
  <si>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</si>
  <si>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</si>
  <si>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</si>
  <si>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</si>
  <si>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</si>
  <si>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</si>
  <si>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</si>
  <si>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</si>
  <si>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</si>
  <si>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</si>
  <si>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</si>
  <si>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</si>
  <si>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</si>
  <si>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</si>
  <si>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</si>
  <si>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</si>
  <si>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</si>
  <si>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</si>
  <si>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</si>
  <si>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</si>
  <si>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</si>
  <si>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</si>
  <si>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</si>
  <si>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</si>
  <si>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</si>
  <si>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</si>
  <si>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</si>
  <si>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</si>
  <si>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</si>
  <si>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</si>
  <si>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</si>
  <si>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</si>
  <si>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</si>
  <si>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</si>
  <si>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</si>
  <si>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</si>
  <si>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</si>
  <si>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</si>
  <si>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</si>
  <si>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 xml:space="preserve"> АО "Россети Тюмень" </t>
  </si>
  <si>
    <t>нетребуется</t>
  </si>
  <si>
    <t>Предложение по корректировке плана</t>
  </si>
  <si>
    <t>ВЛ-10 кВ</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</si>
  <si>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</si>
  <si>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</si>
  <si>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</si>
  <si>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</si>
  <si>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</si>
  <si>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</si>
  <si>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</si>
  <si>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</si>
  <si>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</si>
  <si>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Прочие расходы</t>
  </si>
  <si>
    <t>OPEX факт</t>
  </si>
  <si>
    <t>Расходы на страхование</t>
  </si>
  <si>
    <t>проценты</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</si>
  <si>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</si>
  <si>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Год 2028</t>
  </si>
  <si>
    <t>нд</t>
  </si>
  <si>
    <t>Факт (предложения по корректировке плана)</t>
  </si>
  <si>
    <t>Год 2029</t>
  </si>
  <si>
    <t>Год раскрытия информации: 2026 год</t>
  </si>
  <si>
    <t>Год 2030</t>
  </si>
  <si>
    <t>по состоянию на 01.01.2026</t>
  </si>
  <si>
    <t>Реализация возможна в установленные сроки</t>
  </si>
  <si>
    <t>Q_PO1100.0020</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</si>
  <si>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</si>
  <si>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КЛ 10/6 кВ - 0.35 км; КЛ 0.4 кВ - 7,212 км; однотрансформаторные подстанции 0.88 МВА - 2 шт.</t>
  </si>
  <si>
    <t>КЛ 10/6 кВ - 0.35 км; 
КЛ 0.4 кВ - 7,212 км; 
однотрансформаторные подстанции 0.88 МВА - 2 шт.</t>
  </si>
  <si>
    <t>0.88 МВА; 7,56 км</t>
  </si>
  <si>
    <t>148,24 тыс. руб./км ВЛ
406,82 тыс. руб./1МВА КТП</t>
  </si>
  <si>
    <t>Налог на имущество (корректировка)</t>
  </si>
  <si>
    <t>Кад работы</t>
  </si>
  <si>
    <t>Кап.ремонт</t>
  </si>
  <si>
    <t>Доход (до налога на прибыль)</t>
  </si>
  <si>
    <t>Раздел 5. Показатели инвестиционного проекта</t>
  </si>
  <si>
    <t>Сметная стоимость проекта в ценах 2027 года с НДС, млн. руб.</t>
  </si>
  <si>
    <t xml:space="preserve">Факт 2025 года </t>
  </si>
  <si>
    <t xml:space="preserve"> по состоянию на 01.01.2025</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</si>
  <si>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 9-КЭСА от 14.04.2026).
В соответствии с решением Совета директоров АО «Россети Тюмень» от 23.01.2026 № 01/26,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2026-2030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</si>
  <si>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Отчет об оценке № Е-46948/26  от 16.02.2026</t>
  </si>
  <si>
    <t xml:space="preserve">В результате приобретения электросетевых активов, принадлежащего ООО "Энергоремонт", произойдет прирост условных единиц в количестве18.93 у.е. и увеличение объема НВВ Общества.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</si>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</sst>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0.000"/>
    <numFmt numFmtId="173" formatCode="_(* #,##0.00_);_(* \(#,##0.00\);_(* &quot;-&quot;_);_(@_)"/>
    <numFmt numFmtId="174" formatCode="0_ ;\-0\ "/>
    <numFmt numFmtId="175" formatCode="_(* #,##0_);_(* \(#,##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0"/>
      <name val="Calibri"/>
      <family val="2"/>
      <charset val="204"/>
      <scheme val="minor"/>
    </font>
    <font>
      <sz val="8"/>
      <name val="Calibri"/>
      <family val="2"/>
      <charset val="204"/>
      <scheme val="minor"/>
    </font>
    <font>
      <b/>
      <u/>
      <sz val="14"/>
      <name val="Times New Roman"/>
      <family val="1"/>
      <charset val="204"/>
    </font>
    <font>
      <sz val="9"/>
      <name val="Times New Roman"/>
      <family val="1"/>
      <charset val="204"/>
    </font>
    <font>
      <b/>
      <i/>
      <sz val="12"/>
      <name val="Times New Roman"/>
      <family val="1"/>
      <charset val="204"/>
    </font>
    <font>
      <i/>
      <sz val="9"/>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6" fontId="1" fillId="0" borderId="0" applyFont="0" applyFill="0" applyBorder="0" applyAlignment="0" applyProtection="0"/>
    <xf numFmtId="0" fontId="11" fillId="0" borderId="0"/>
    <xf numFmtId="0" fontId="30" fillId="0" borderId="0"/>
    <xf numFmtId="0" fontId="3" fillId="0" borderId="0"/>
    <xf numFmtId="0" fontId="60" fillId="0" borderId="0"/>
    <xf numFmtId="9" fontId="61" fillId="0" borderId="0" applyFont="0" applyFill="0" applyBorder="0" applyAlignment="0" applyProtection="0"/>
    <xf numFmtId="38" fontId="62" fillId="0" borderId="0">
      <alignment vertical="top"/>
    </xf>
    <xf numFmtId="165" fontId="60"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cellStyleXfs>
  <cellXfs count="3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74"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Border="1" applyAlignment="1">
      <alignment horizontal="center" vertical="center" wrapText="1"/>
    </xf>
    <xf numFmtId="2" fontId="41" fillId="0" borderId="35" xfId="2" applyNumberFormat="1" applyFont="1" applyBorder="1" applyAlignment="1">
      <alignment horizontal="justify" vertical="top" wrapText="1"/>
    </xf>
    <xf numFmtId="2" fontId="41" fillId="0" borderId="32" xfId="2" applyNumberFormat="1" applyFont="1" applyBorder="1" applyAlignment="1">
      <alignment horizontal="justify" vertical="top" wrapText="1"/>
    </xf>
    <xf numFmtId="0" fontId="39" fillId="0" borderId="0" xfId="1" applyFont="1" applyAlignment="1">
      <alignment vertical="center"/>
    </xf>
    <xf numFmtId="0" fontId="36" fillId="0" borderId="0" xfId="1" applyFont="1" applyAlignment="1">
      <alignment vertical="center"/>
    </xf>
    <xf numFmtId="0" fontId="7" fillId="0" borderId="0" xfId="1" applyFont="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0" fontId="11" fillId="25" borderId="1" xfId="2" applyFill="1" applyBorder="1"/>
    <xf numFmtId="14" fontId="11" fillId="25" borderId="1" xfId="2" applyNumberFormat="1" applyFill="1" applyBorder="1" applyAlignment="1">
      <alignment horizontal="center" vertical="center" wrapText="1"/>
    </xf>
    <xf numFmtId="4" fontId="7" fillId="0" borderId="4" xfId="1" applyNumberFormat="1" applyFont="1" applyBorder="1" applyAlignment="1">
      <alignment horizontal="center" vertical="center" wrapText="1"/>
    </xf>
    <xf numFmtId="4" fontId="41" fillId="0" borderId="29" xfId="2" applyNumberFormat="1" applyFont="1" applyBorder="1" applyAlignment="1">
      <alignment horizontal="justify" vertical="top" wrapText="1"/>
    </xf>
    <xf numFmtId="0" fontId="7" fillId="0" borderId="1" xfId="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4" fontId="11" fillId="25" borderId="1" xfId="68" applyNumberFormat="1" applyFont="1" applyFill="1" applyBorder="1" applyAlignment="1">
      <alignment horizontal="right" wrapText="1"/>
    </xf>
    <xf numFmtId="0" fontId="11" fillId="0" borderId="1" xfId="1" applyFont="1" applyBorder="1" applyAlignment="1">
      <alignment horizontal="center" vertical="center" wrapText="1"/>
    </xf>
    <xf numFmtId="0" fontId="66" fillId="0" borderId="0" xfId="0" applyFont="1" applyFill="1" applyAlignment="1" applyProtection="1">
      <alignment horizontal="center"/>
    </xf>
    <xf numFmtId="0" fontId="66" fillId="0" borderId="0" xfId="0" applyFont="1" applyFill="1" applyProtection="1"/>
    <xf numFmtId="0" fontId="11" fillId="0" borderId="0" xfId="0" applyFont="1" applyFill="1" applyAlignment="1">
      <alignment vertical="center"/>
    </xf>
    <xf numFmtId="0" fontId="15" fillId="0" borderId="0" xfId="1" applyFont="1" applyFill="1"/>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68" fillId="0" borderId="0" xfId="1" applyFont="1" applyFill="1"/>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3" fontId="41" fillId="0" borderId="36"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Fill="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Fill="1" applyAlignment="1">
      <alignment horizontal="right" vertical="center"/>
    </xf>
    <xf numFmtId="0" fontId="11" fillId="0" borderId="0" xfId="0" applyFont="1" applyFill="1" applyBorder="1" applyAlignment="1">
      <alignment vertical="center"/>
    </xf>
    <xf numFmtId="0" fontId="38" fillId="0" borderId="0" xfId="0" applyFont="1" applyFill="1" applyAlignment="1">
      <alignment vertical="center"/>
    </xf>
    <xf numFmtId="0" fontId="41" fillId="0" borderId="1" xfId="0" applyFont="1" applyFill="1" applyBorder="1" applyAlignment="1">
      <alignment horizontal="center" vertical="center"/>
    </xf>
    <xf numFmtId="0" fontId="11" fillId="0" borderId="39" xfId="0" applyFont="1" applyFill="1" applyBorder="1" applyAlignment="1">
      <alignment vertical="center"/>
    </xf>
    <xf numFmtId="171" fontId="41" fillId="0" borderId="39" xfId="0" applyNumberFormat="1" applyFont="1" applyFill="1" applyBorder="1" applyAlignment="1">
      <alignment vertical="center"/>
    </xf>
    <xf numFmtId="10" fontId="41" fillId="0" borderId="38" xfId="0" applyNumberFormat="1" applyFont="1" applyFill="1" applyBorder="1" applyAlignment="1">
      <alignment vertical="center"/>
    </xf>
    <xf numFmtId="9" fontId="41" fillId="0" borderId="39" xfId="0" applyNumberFormat="1" applyFont="1" applyFill="1" applyBorder="1" applyAlignment="1">
      <alignment vertical="center"/>
    </xf>
    <xf numFmtId="10" fontId="41" fillId="0" borderId="37" xfId="0" applyNumberFormat="1" applyFont="1" applyFill="1" applyBorder="1" applyAlignment="1">
      <alignment vertical="center"/>
    </xf>
    <xf numFmtId="0" fontId="11" fillId="0" borderId="25" xfId="0" applyFont="1" applyFill="1" applyBorder="1" applyAlignment="1">
      <alignment vertical="center"/>
    </xf>
    <xf numFmtId="2" fontId="11" fillId="0" borderId="0" xfId="0" applyNumberFormat="1" applyFont="1" applyFill="1" applyAlignment="1">
      <alignment vertical="center"/>
    </xf>
    <xf numFmtId="0" fontId="11" fillId="0" borderId="40" xfId="0"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43" fillId="0" borderId="1" xfId="0" applyFont="1" applyFill="1" applyBorder="1" applyAlignment="1">
      <alignment horizontal="justify" vertical="center" wrapText="1"/>
    </xf>
    <xf numFmtId="4" fontId="43" fillId="0" borderId="1" xfId="0" applyNumberFormat="1" applyFont="1" applyFill="1" applyBorder="1" applyAlignment="1">
      <alignment vertical="center"/>
    </xf>
    <xf numFmtId="3" fontId="43" fillId="0" borderId="1" xfId="0" applyNumberFormat="1" applyFont="1" applyFill="1" applyBorder="1" applyAlignment="1">
      <alignment vertical="center"/>
    </xf>
    <xf numFmtId="0" fontId="11"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4" fontId="11" fillId="0" borderId="1" xfId="78" applyNumberFormat="1" applyFont="1" applyFill="1" applyBorder="1" applyAlignment="1">
      <alignment vertical="center"/>
    </xf>
    <xf numFmtId="3" fontId="11" fillId="0" borderId="1" xfId="78" applyNumberFormat="1" applyFont="1" applyFill="1" applyBorder="1" applyAlignment="1">
      <alignment vertical="center"/>
    </xf>
    <xf numFmtId="4" fontId="11" fillId="0" borderId="0" xfId="0" applyNumberFormat="1" applyFont="1" applyFill="1" applyAlignment="1">
      <alignment vertical="center"/>
    </xf>
    <xf numFmtId="3" fontId="11" fillId="0" borderId="0" xfId="0" applyNumberFormat="1" applyFont="1" applyFill="1" applyAlignment="1">
      <alignment vertical="center"/>
    </xf>
    <xf numFmtId="0" fontId="69" fillId="0" borderId="0" xfId="0" applyFont="1" applyFill="1" applyBorder="1" applyAlignment="1">
      <alignment horizontal="center" vertical="center" wrapText="1"/>
    </xf>
    <xf numFmtId="0" fontId="69" fillId="0" borderId="0" xfId="0" applyFont="1" applyFill="1" applyAlignment="1">
      <alignment vertical="center"/>
    </xf>
    <xf numFmtId="4" fontId="70" fillId="0" borderId="0" xfId="77" applyNumberFormat="1" applyFont="1" applyFill="1" applyAlignment="1" applyProtection="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1" fontId="43" fillId="0" borderId="27" xfId="0" applyNumberFormat="1" applyFont="1" applyFill="1" applyBorder="1" applyAlignment="1">
      <alignment horizontal="center" vertical="center" wrapText="1"/>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5" fontId="41" fillId="0" borderId="1" xfId="0" applyNumberFormat="1" applyFont="1" applyFill="1" applyBorder="1" applyAlignment="1">
      <alignment vertical="center"/>
    </xf>
    <xf numFmtId="0" fontId="11" fillId="0" borderId="26" xfId="0" applyFont="1" applyFill="1" applyBorder="1" applyAlignment="1">
      <alignment horizontal="left" vertical="center"/>
    </xf>
    <xf numFmtId="0" fontId="42" fillId="0" borderId="26" xfId="0" applyFont="1" applyFill="1" applyBorder="1" applyAlignment="1">
      <alignment horizontal="left" vertical="center"/>
    </xf>
    <xf numFmtId="0" fontId="42" fillId="0" borderId="24" xfId="0" applyFont="1" applyFill="1" applyBorder="1" applyAlignment="1">
      <alignment horizontal="left" vertical="center"/>
    </xf>
    <xf numFmtId="175" fontId="42" fillId="0" borderId="23" xfId="0" applyNumberFormat="1" applyFont="1" applyFill="1" applyBorder="1" applyAlignment="1">
      <alignment vertical="center"/>
    </xf>
    <xf numFmtId="169" fontId="41" fillId="0" borderId="0" xfId="0" applyNumberFormat="1" applyFont="1" applyFill="1" applyBorder="1" applyAlignment="1">
      <alignment horizontal="center" vertical="center"/>
    </xf>
    <xf numFmtId="172" fontId="41" fillId="0" borderId="1" xfId="0" applyNumberFormat="1" applyFont="1" applyFill="1" applyBorder="1" applyAlignment="1">
      <alignment horizontal="center"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5" fontId="11" fillId="0" borderId="0" xfId="0" applyNumberFormat="1" applyFont="1" applyFill="1" applyAlignment="1">
      <alignment vertical="center"/>
    </xf>
    <xf numFmtId="0" fontId="59" fillId="0" borderId="0" xfId="0" applyFont="1" applyFill="1" applyAlignment="1">
      <alignment vertical="center"/>
    </xf>
    <xf numFmtId="0" fontId="11" fillId="0" borderId="0" xfId="1" applyFont="1" applyFill="1" applyAlignment="1">
      <alignment horizontal="center" vertical="center" wrapText="1"/>
    </xf>
    <xf numFmtId="0" fontId="11" fillId="0" borderId="0" xfId="1" applyFont="1" applyFill="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1" fillId="0" borderId="0" xfId="1" applyFont="1" applyFill="1" applyAlignment="1">
      <alignment horizontal="center" vertical="center" wrapText="1"/>
    </xf>
    <xf numFmtId="0" fontId="43" fillId="0" borderId="0" xfId="0" applyFont="1" applyFill="1" applyAlignment="1">
      <alignment vertical="center"/>
    </xf>
    <xf numFmtId="0" fontId="67" fillId="0" borderId="0" xfId="1" applyFont="1" applyFill="1" applyAlignment="1">
      <alignment vertical="center" wrapText="1"/>
    </xf>
    <xf numFmtId="0" fontId="11" fillId="0" borderId="0" xfId="1" applyFont="1" applyFill="1" applyAlignment="1">
      <alignment vertical="center"/>
    </xf>
    <xf numFmtId="0" fontId="43" fillId="0" borderId="0" xfId="1" applyFont="1" applyFill="1" applyAlignment="1">
      <alignment vertical="center" wrapText="1"/>
    </xf>
    <xf numFmtId="0" fontId="11" fillId="0" borderId="0" xfId="1" applyFont="1" applyFill="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65" fillId="0" borderId="0" xfId="0" applyFont="1" applyFill="1" applyAlignment="1" applyProtection="1">
      <alignment horizontal="center" vertical="center" wrapText="1"/>
    </xf>
    <xf numFmtId="0" fontId="43" fillId="0" borderId="0" xfId="0" applyNumberFormat="1" applyFont="1" applyAlignment="1">
      <alignment horizontal="center" vertical="center"/>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43" fillId="0" borderId="0" xfId="2" applyFont="1" applyAlignment="1">
      <alignment horizontal="center" vertical="top" wrapText="1"/>
    </xf>
    <xf numFmtId="0" fontId="64"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63" fillId="0" borderId="0" xfId="1" applyFont="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2_НВВ - сети долгосрочный (15.07) - передано на оформление 2" xfId="7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3"/>
    <cellStyle name="Связанная ячейка 2" xfId="56"/>
    <cellStyle name="Стиль 1" xfId="66"/>
    <cellStyle name="Стиль 1 2" xfId="74"/>
    <cellStyle name="Текст предупреждения 2" xfId="57"/>
    <cellStyle name="Финансовый" xfId="78" builtinId="3"/>
    <cellStyle name="Финансовый 2" xfId="58"/>
    <cellStyle name="Финансовый 2 2 2 2 2" xfId="59"/>
    <cellStyle name="Финансовый 24 3" xfId="68"/>
    <cellStyle name="Финансовый 3" xfId="60"/>
    <cellStyle name="Финансовый 4" xfId="75"/>
    <cellStyle name="Финансовый 5"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3EA2-4960-AB6C-E07764702A15}"/>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3EA2-4960-AB6C-E07764702A15}"/>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собсвенный капитал, руб.</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v>NPV (без учета продажи)</c:v>
          </c:tx>
          <c:spPr>
            <a:ln w="28575" cap="rnd">
              <a:solidFill>
                <a:schemeClr val="accent2"/>
              </a:solidFill>
              <a:round/>
            </a:ln>
            <a:effectLst/>
          </c:spPr>
          <c:marker>
            <c:symbol val="none"/>
          </c:marker>
          <c:val>
            <c:numLit>
              <c:formatCode>General</c:formatCode>
              <c:ptCount val="21"/>
              <c:pt idx="0">
                <c:v>-165088000</c:v>
              </c:pt>
              <c:pt idx="1">
                <c:v>-235813639.39098144</c:v>
              </c:pt>
              <c:pt idx="2">
                <c:v>-218362773.94307652</c:v>
              </c:pt>
              <c:pt idx="3">
                <c:v>-192922416.89240906</c:v>
              </c:pt>
              <c:pt idx="4">
                <c:v>-174999531.14835045</c:v>
              </c:pt>
              <c:pt idx="5">
                <c:v>-156548781.54234323</c:v>
              </c:pt>
              <c:pt idx="6">
                <c:v>-169372400.30140427</c:v>
              </c:pt>
              <c:pt idx="7">
                <c:v>-156292808.33983722</c:v>
              </c:pt>
              <c:pt idx="8">
                <c:v>-147214994.36478412</c:v>
              </c:pt>
              <c:pt idx="9">
                <c:v>-136155304.4918136</c:v>
              </c:pt>
              <c:pt idx="10">
                <c:v>-125397915.92009266</c:v>
              </c:pt>
              <c:pt idx="11">
                <c:v>-131277731.83835295</c:v>
              </c:pt>
              <c:pt idx="12">
                <c:v>-120813798.07351908</c:v>
              </c:pt>
              <c:pt idx="13">
                <c:v>-112440354.4537209</c:v>
              </c:pt>
              <c:pt idx="14">
                <c:v>-102483150.31300411</c:v>
              </c:pt>
              <c:pt idx="15">
                <c:v>-92908603.443808556</c:v>
              </c:pt>
              <c:pt idx="16">
                <c:v>-95311986.947396323</c:v>
              </c:pt>
              <c:pt idx="17">
                <c:v>-86493411.34015882</c:v>
              </c:pt>
              <c:pt idx="18">
                <c:v>-79788876.53698118</c:v>
              </c:pt>
              <c:pt idx="19">
                <c:v>-72072082.907105893</c:v>
              </c:pt>
              <c:pt idx="20">
                <c:v>-65147146.688815445</c:v>
              </c:pt>
            </c:numLit>
          </c:val>
          <c:smooth val="0"/>
          <c:extLst>
            <c:ext xmlns:c16="http://schemas.microsoft.com/office/drawing/2014/chart" uri="{C3380CC4-5D6E-409C-BE32-E72D297353CC}">
              <c16:uniqueId val="{00000000-8F7A-4AF0-9346-128F8EA69C70}"/>
            </c:ext>
          </c:extLst>
        </c:ser>
        <c:ser>
          <c:idx val="0"/>
          <c:order val="1"/>
          <c:tx>
            <c:v>Накопленный ЧДП</c:v>
          </c:tx>
          <c:spPr>
            <a:ln w="28575" cap="rnd">
              <a:solidFill>
                <a:schemeClr val="accent1"/>
              </a:solidFill>
              <a:round/>
            </a:ln>
            <a:effectLst/>
          </c:spPr>
          <c:marker>
            <c:symbol val="none"/>
          </c:marker>
          <c:val>
            <c:numLit>
              <c:formatCode>General</c:formatCode>
              <c:ptCount val="21"/>
              <c:pt idx="0">
                <c:v>-165088000</c:v>
              </c:pt>
              <c:pt idx="1">
                <c:v>-244152192.27517813</c:v>
              </c:pt>
              <c:pt idx="2">
                <c:v>-222343838.57007653</c:v>
              </c:pt>
              <c:pt idx="3">
                <c:v>-186802639.90863636</c:v>
              </c:pt>
              <c:pt idx="4">
                <c:v>-158811553.11824122</c:v>
              </c:pt>
              <c:pt idx="5">
                <c:v>-126598729.40658858</c:v>
              </c:pt>
              <c:pt idx="6">
                <c:v>-151626855.54269683</c:v>
              </c:pt>
              <c:pt idx="7">
                <c:v>-123089423.60036677</c:v>
              </c:pt>
              <c:pt idx="8">
                <c:v>-100948031.23720217</c:v>
              </c:pt>
              <c:pt idx="9">
                <c:v>-70792321.49996157</c:v>
              </c:pt>
              <c:pt idx="10">
                <c:v>-38002698.924881406</c:v>
              </c:pt>
              <c:pt idx="11">
                <c:v>-58038017.266523257</c:v>
              </c:pt>
              <c:pt idx="12">
                <c:v>-18178644.91202534</c:v>
              </c:pt>
              <c:pt idx="13">
                <c:v>17478168.66659072</c:v>
              </c:pt>
              <c:pt idx="14">
                <c:v>64878218.38182357</c:v>
              </c:pt>
              <c:pt idx="15">
                <c:v>115830375.10654216</c:v>
              </c:pt>
              <c:pt idx="16">
                <c:v>101532537.02973567</c:v>
              </c:pt>
              <c:pt idx="17">
                <c:v>160179928.1070134</c:v>
              </c:pt>
              <c:pt idx="18">
                <c:v>210024957.94232604</c:v>
              </c:pt>
              <c:pt idx="19">
                <c:v>274159655.78261149</c:v>
              </c:pt>
              <c:pt idx="20">
                <c:v>338498743.81768805</c:v>
              </c:pt>
            </c:numLit>
          </c:val>
          <c:smooth val="0"/>
          <c:extLst>
            <c:ext xmlns:c16="http://schemas.microsoft.com/office/drawing/2014/chart" uri="{C3380CC4-5D6E-409C-BE32-E72D297353CC}">
              <c16:uniqueId val="{00000001-8F7A-4AF0-9346-128F8EA69C70}"/>
            </c:ext>
          </c:extLst>
        </c:ser>
        <c:dLbls>
          <c:showLegendKey val="0"/>
          <c:showVal val="0"/>
          <c:showCatName val="0"/>
          <c:showSerName val="0"/>
          <c:showPercent val="0"/>
          <c:showBubbleSize val="0"/>
        </c:dLbls>
        <c:smooth val="0"/>
        <c:axId val="347590416"/>
        <c:axId val="347590832"/>
      </c:lineChart>
      <c:catAx>
        <c:axId val="347590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832"/>
        <c:crosses val="autoZero"/>
        <c:auto val="1"/>
        <c:lblAlgn val="ctr"/>
        <c:lblOffset val="100"/>
        <c:noMultiLvlLbl val="0"/>
      </c:catAx>
      <c:valAx>
        <c:axId val="3475908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47590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756987</xdr:colOff>
      <xdr:row>80</xdr:row>
      <xdr:rowOff>185487</xdr:rowOff>
    </xdr:from>
    <xdr:to>
      <xdr:col>39</xdr:col>
      <xdr:colOff>49713</xdr:colOff>
      <xdr:row>80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80</xdr:row>
      <xdr:rowOff>185487</xdr:rowOff>
    </xdr:from>
    <xdr:to>
      <xdr:col>39</xdr:col>
      <xdr:colOff>49713</xdr:colOff>
      <xdr:row>80</xdr:row>
      <xdr:rowOff>185489</xdr:rowOff>
    </xdr:to>
    <xdr:cxnSp macro="">
      <xdr:nvCxnSpPr>
        <xdr:cNvPr id="4" name="Прямая соединительная линия 3">
          <a:extLst>
            <a:ext uri="{FF2B5EF4-FFF2-40B4-BE49-F238E27FC236}">
              <a16:creationId xmlns:a16="http://schemas.microsoft.com/office/drawing/2014/main" id="{CD054F67-3DB2-477C-8AAC-2FD1258E868B}"/>
            </a:ext>
          </a:extLst>
        </xdr:cNvPr>
        <xdr:cNvCxnSpPr/>
      </xdr:nvCxnSpPr>
      <xdr:spPr>
        <a:xfrm>
          <a:off x="48667737" y="13587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80</xdr:row>
      <xdr:rowOff>185487</xdr:rowOff>
    </xdr:from>
    <xdr:to>
      <xdr:col>39</xdr:col>
      <xdr:colOff>49713</xdr:colOff>
      <xdr:row>80</xdr:row>
      <xdr:rowOff>185489</xdr:rowOff>
    </xdr:to>
    <xdr:cxnSp macro="">
      <xdr:nvCxnSpPr>
        <xdr:cNvPr id="6" name="Прямая соединительная линия 5">
          <a:extLst>
            <a:ext uri="{FF2B5EF4-FFF2-40B4-BE49-F238E27FC236}">
              <a16:creationId xmlns:a16="http://schemas.microsoft.com/office/drawing/2014/main" id="{5B2A0BF3-BB0D-4B2C-823B-7FFCB123AC9A}"/>
            </a:ext>
          </a:extLst>
        </xdr:cNvPr>
        <xdr:cNvCxnSpPr/>
      </xdr:nvCxnSpPr>
      <xdr:spPr>
        <a:xfrm>
          <a:off x="48667737" y="13587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756987</xdr:colOff>
      <xdr:row>80</xdr:row>
      <xdr:rowOff>185487</xdr:rowOff>
    </xdr:from>
    <xdr:to>
      <xdr:col>39</xdr:col>
      <xdr:colOff>49713</xdr:colOff>
      <xdr:row>80</xdr:row>
      <xdr:rowOff>185489</xdr:rowOff>
    </xdr:to>
    <xdr:cxnSp macro="">
      <xdr:nvCxnSpPr>
        <xdr:cNvPr id="7" name="Прямая соединительная линия 6">
          <a:extLst>
            <a:ext uri="{FF2B5EF4-FFF2-40B4-BE49-F238E27FC236}">
              <a16:creationId xmlns:a16="http://schemas.microsoft.com/office/drawing/2014/main" id="{7285DAA5-4EE7-41B4-AFA3-5772D5AFD59A}"/>
            </a:ext>
          </a:extLst>
        </xdr:cNvPr>
        <xdr:cNvCxnSpPr/>
      </xdr:nvCxnSpPr>
      <xdr:spPr>
        <a:xfrm>
          <a:off x="48667737" y="13587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37</xdr:col>
      <xdr:colOff>756987</xdr:colOff>
      <xdr:row>80</xdr:row>
      <xdr:rowOff>185487</xdr:rowOff>
    </xdr:from>
    <xdr:to>
      <xdr:col>38</xdr:col>
      <xdr:colOff>49713</xdr:colOff>
      <xdr:row>80</xdr:row>
      <xdr:rowOff>185489</xdr:rowOff>
    </xdr:to>
    <xdr:cxnSp macro="">
      <xdr:nvCxnSpPr>
        <xdr:cNvPr id="9" name="Прямая соединительная линия 8">
          <a:extLst>
            <a:ext uri="{FF2B5EF4-FFF2-40B4-BE49-F238E27FC236}">
              <a16:creationId xmlns:a16="http://schemas.microsoft.com/office/drawing/2014/main" id="{1883F8F1-79A8-4B4C-AB91-80BBF5A3C903}"/>
            </a:ext>
          </a:extLst>
        </xdr:cNvPr>
        <xdr:cNvCxnSpPr/>
      </xdr:nvCxnSpPr>
      <xdr:spPr>
        <a:xfrm>
          <a:off x="47553312" y="1358716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37</xdr:col>
      <xdr:colOff>756987</xdr:colOff>
      <xdr:row>45</xdr:row>
      <xdr:rowOff>185487</xdr:rowOff>
    </xdr:from>
    <xdr:to>
      <xdr:col>38</xdr:col>
      <xdr:colOff>49713</xdr:colOff>
      <xdr:row>45</xdr:row>
      <xdr:rowOff>185489</xdr:rowOff>
    </xdr:to>
    <xdr:cxnSp macro="">
      <xdr:nvCxnSpPr>
        <xdr:cNvPr id="10" name="Прямая соединительная линия 9">
          <a:extLst>
            <a:ext uri="{FF2B5EF4-FFF2-40B4-BE49-F238E27FC236}">
              <a16:creationId xmlns:a16="http://schemas.microsoft.com/office/drawing/2014/main" id="{3CEB0358-D89E-43DD-A024-0A8D37DC5EC6}"/>
            </a:ext>
          </a:extLst>
        </xdr:cNvPr>
        <xdr:cNvCxnSpPr/>
      </xdr:nvCxnSpPr>
      <xdr:spPr>
        <a:xfrm>
          <a:off x="47553312" y="85389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37</xdr:col>
      <xdr:colOff>756987</xdr:colOff>
      <xdr:row>45</xdr:row>
      <xdr:rowOff>185487</xdr:rowOff>
    </xdr:from>
    <xdr:to>
      <xdr:col>38</xdr:col>
      <xdr:colOff>49713</xdr:colOff>
      <xdr:row>45</xdr:row>
      <xdr:rowOff>185489</xdr:rowOff>
    </xdr:to>
    <xdr:cxnSp macro="">
      <xdr:nvCxnSpPr>
        <xdr:cNvPr id="11" name="Прямая соединительная линия 10">
          <a:extLst>
            <a:ext uri="{FF2B5EF4-FFF2-40B4-BE49-F238E27FC236}">
              <a16:creationId xmlns:a16="http://schemas.microsoft.com/office/drawing/2014/main" id="{B6B8A1A1-AC9E-4CB9-A198-A7E50CD8B3C7}"/>
            </a:ext>
          </a:extLst>
        </xdr:cNvPr>
        <xdr:cNvCxnSpPr/>
      </xdr:nvCxnSpPr>
      <xdr:spPr>
        <a:xfrm>
          <a:off x="47553312" y="8538912"/>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37</xdr:col>
      <xdr:colOff>756987</xdr:colOff>
      <xdr:row>49</xdr:row>
      <xdr:rowOff>185487</xdr:rowOff>
    </xdr:from>
    <xdr:to>
      <xdr:col>38</xdr:col>
      <xdr:colOff>49713</xdr:colOff>
      <xdr:row>49</xdr:row>
      <xdr:rowOff>185489</xdr:rowOff>
    </xdr:to>
    <xdr:cxnSp macro="">
      <xdr:nvCxnSpPr>
        <xdr:cNvPr id="12" name="Прямая соединительная линия 11">
          <a:extLst>
            <a:ext uri="{FF2B5EF4-FFF2-40B4-BE49-F238E27FC236}">
              <a16:creationId xmlns:a16="http://schemas.microsoft.com/office/drawing/2014/main" id="{9768D128-5A77-4D65-AC45-6CD212A84F94}"/>
            </a:ext>
          </a:extLst>
        </xdr:cNvPr>
        <xdr:cNvCxnSpPr/>
      </xdr:nvCxnSpPr>
      <xdr:spPr>
        <a:xfrm>
          <a:off x="47553312" y="93485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29</xdr:row>
      <xdr:rowOff>130479</xdr:rowOff>
    </xdr:from>
    <xdr:to>
      <xdr:col>11</xdr:col>
      <xdr:colOff>244929</xdr:colOff>
      <xdr:row>43</xdr:row>
      <xdr:rowOff>71439</xdr:rowOff>
    </xdr:to>
    <xdr:graphicFrame macro="">
      <xdr:nvGraphicFramePr>
        <xdr:cNvPr id="13" name="Диаграмма 12">
          <a:extLst>
            <a:ext uri="{FF2B5EF4-FFF2-40B4-BE49-F238E27FC236}">
              <a16:creationId xmlns:a16="http://schemas.microsoft.com/office/drawing/2014/main" id="{196938B5-C959-4CEE-B23E-5C0C52432E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37</xdr:col>
      <xdr:colOff>756987</xdr:colOff>
      <xdr:row>47</xdr:row>
      <xdr:rowOff>185487</xdr:rowOff>
    </xdr:from>
    <xdr:to>
      <xdr:col>38</xdr:col>
      <xdr:colOff>49713</xdr:colOff>
      <xdr:row>47</xdr:row>
      <xdr:rowOff>185489</xdr:rowOff>
    </xdr:to>
    <xdr:cxnSp macro="">
      <xdr:nvCxnSpPr>
        <xdr:cNvPr id="14" name="Прямая соединительная линия 13">
          <a:extLst>
            <a:ext uri="{FF2B5EF4-FFF2-40B4-BE49-F238E27FC236}">
              <a16:creationId xmlns:a16="http://schemas.microsoft.com/office/drawing/2014/main" id="{DCD5D321-F7E9-4041-BBA6-1105DB4CBD92}"/>
            </a:ext>
          </a:extLst>
        </xdr:cNvPr>
        <xdr:cNvCxnSpPr/>
      </xdr:nvCxnSpPr>
      <xdr:spPr>
        <a:xfrm>
          <a:off x="47553312" y="89484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37</xdr:col>
      <xdr:colOff>756987</xdr:colOff>
      <xdr:row>47</xdr:row>
      <xdr:rowOff>185487</xdr:rowOff>
    </xdr:from>
    <xdr:to>
      <xdr:col>38</xdr:col>
      <xdr:colOff>49713</xdr:colOff>
      <xdr:row>47</xdr:row>
      <xdr:rowOff>185489</xdr:rowOff>
    </xdr:to>
    <xdr:cxnSp macro="">
      <xdr:nvCxnSpPr>
        <xdr:cNvPr id="15" name="Прямая соединительная линия 14">
          <a:extLst>
            <a:ext uri="{FF2B5EF4-FFF2-40B4-BE49-F238E27FC236}">
              <a16:creationId xmlns:a16="http://schemas.microsoft.com/office/drawing/2014/main" id="{CAB39B4F-6A73-4A53-B109-1EE88F94F73C}"/>
            </a:ext>
          </a:extLst>
        </xdr:cNvPr>
        <xdr:cNvCxnSpPr/>
      </xdr:nvCxnSpPr>
      <xdr:spPr>
        <a:xfrm>
          <a:off x="47553312" y="89484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37</xdr:col>
      <xdr:colOff>756987</xdr:colOff>
      <xdr:row>51</xdr:row>
      <xdr:rowOff>185487</xdr:rowOff>
    </xdr:from>
    <xdr:to>
      <xdr:col>38</xdr:col>
      <xdr:colOff>49713</xdr:colOff>
      <xdr:row>51</xdr:row>
      <xdr:rowOff>185489</xdr:rowOff>
    </xdr:to>
    <xdr:cxnSp macro="">
      <xdr:nvCxnSpPr>
        <xdr:cNvPr id="16" name="Прямая соединительная линия 15">
          <a:extLst>
            <a:ext uri="{FF2B5EF4-FFF2-40B4-BE49-F238E27FC236}">
              <a16:creationId xmlns:a16="http://schemas.microsoft.com/office/drawing/2014/main" id="{28E590C4-AF82-4947-B7BB-9E7DD3F6DF91}"/>
            </a:ext>
          </a:extLst>
        </xdr:cNvPr>
        <xdr:cNvCxnSpPr/>
      </xdr:nvCxnSpPr>
      <xdr:spPr>
        <a:xfrm>
          <a:off x="47553312" y="9582150"/>
          <a:ext cx="407151" cy="0"/>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202407</xdr:colOff>
      <xdr:row>29</xdr:row>
      <xdr:rowOff>51197</xdr:rowOff>
    </xdr:from>
    <xdr:to>
      <xdr:col>11</xdr:col>
      <xdr:colOff>938893</xdr:colOff>
      <xdr:row>45</xdr:row>
      <xdr:rowOff>71439</xdr:rowOff>
    </xdr:to>
    <xdr:graphicFrame macro="">
      <xdr:nvGraphicFramePr>
        <xdr:cNvPr id="17" name="Диаграмма 16">
          <a:extLst>
            <a:ext uri="{FF2B5EF4-FFF2-40B4-BE49-F238E27FC236}">
              <a16:creationId xmlns:a16="http://schemas.microsoft.com/office/drawing/2014/main" id="{A1646159-E214-49C5-8757-5EF516AF10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2" zoomScale="85" zoomScaleSheetLayoutView="85" workbookViewId="0">
      <selection activeCell="F28" sqref="F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58" t="s">
        <v>547</v>
      </c>
      <c r="B5" s="258"/>
      <c r="C5" s="258"/>
      <c r="D5" s="118"/>
      <c r="E5" s="118"/>
      <c r="F5" s="118"/>
      <c r="G5" s="118"/>
      <c r="H5" s="118"/>
      <c r="I5" s="118"/>
      <c r="J5" s="118"/>
    </row>
    <row r="6" spans="1:22" s="9" customFormat="1" ht="18.75" x14ac:dyDescent="0.3">
      <c r="A6" s="14"/>
      <c r="H6" s="13"/>
    </row>
    <row r="7" spans="1:22" s="9" customFormat="1" ht="18.75" x14ac:dyDescent="0.2">
      <c r="A7" s="262" t="s">
        <v>8</v>
      </c>
      <c r="B7" s="262"/>
      <c r="C7" s="26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63" t="s">
        <v>461</v>
      </c>
      <c r="B9" s="263"/>
      <c r="C9" s="263"/>
      <c r="D9" s="8"/>
      <c r="E9" s="8"/>
      <c r="F9" s="8"/>
      <c r="G9" s="8"/>
      <c r="H9" s="8"/>
      <c r="I9" s="11"/>
      <c r="J9" s="11"/>
      <c r="K9" s="11"/>
      <c r="L9" s="11"/>
      <c r="M9" s="11"/>
      <c r="N9" s="11"/>
      <c r="O9" s="11"/>
      <c r="P9" s="11"/>
      <c r="Q9" s="11"/>
      <c r="R9" s="11"/>
      <c r="S9" s="11"/>
      <c r="T9" s="11"/>
      <c r="U9" s="11"/>
      <c r="V9" s="11"/>
    </row>
    <row r="10" spans="1:22" s="9" customFormat="1" ht="18.75" x14ac:dyDescent="0.2">
      <c r="A10" s="259" t="s">
        <v>7</v>
      </c>
      <c r="B10" s="259"/>
      <c r="C10" s="25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63" t="s">
        <v>551</v>
      </c>
      <c r="B12" s="263"/>
      <c r="C12" s="263"/>
      <c r="D12" s="8"/>
      <c r="E12" s="8"/>
      <c r="F12" s="8"/>
      <c r="G12" s="8"/>
      <c r="H12" s="8"/>
      <c r="I12" s="11"/>
      <c r="J12" s="11"/>
      <c r="K12" s="11"/>
      <c r="L12" s="11"/>
      <c r="M12" s="11"/>
      <c r="N12" s="11"/>
      <c r="O12" s="11"/>
      <c r="P12" s="11"/>
      <c r="Q12" s="11"/>
      <c r="R12" s="11"/>
      <c r="S12" s="11"/>
      <c r="T12" s="11"/>
      <c r="U12" s="11"/>
      <c r="V12" s="11"/>
    </row>
    <row r="13" spans="1:22" s="9" customFormat="1" ht="18.75" x14ac:dyDescent="0.2">
      <c r="A13" s="259" t="s">
        <v>6</v>
      </c>
      <c r="B13" s="259"/>
      <c r="C13" s="25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9.5" customHeight="1" x14ac:dyDescent="0.2">
      <c r="A15" s="264" t="s">
        <v>552</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443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294</v>
      </c>
      <c r="C22" s="30" t="s">
        <v>462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0" t="s">
        <v>463</v>
      </c>
      <c r="D23" s="6"/>
      <c r="E23" s="6"/>
      <c r="F23" s="6"/>
      <c r="G23" s="6"/>
      <c r="H23" s="6"/>
      <c r="I23" s="4"/>
      <c r="J23" s="4"/>
      <c r="K23" s="4"/>
      <c r="L23" s="4"/>
      <c r="M23" s="4"/>
      <c r="N23" s="4"/>
      <c r="O23" s="4"/>
      <c r="P23" s="4"/>
      <c r="Q23" s="4"/>
      <c r="R23" s="4"/>
      <c r="S23" s="4"/>
    </row>
    <row r="24" spans="1:22" s="3" customFormat="1" ht="22.5" customHeight="1" x14ac:dyDescent="0.2">
      <c r="A24" s="255"/>
      <c r="B24" s="256"/>
      <c r="C24" s="257"/>
      <c r="D24" s="6"/>
      <c r="E24" s="6"/>
      <c r="F24" s="6"/>
      <c r="G24" s="6"/>
      <c r="H24" s="6"/>
      <c r="I24" s="4"/>
      <c r="J24" s="4"/>
      <c r="K24" s="4"/>
      <c r="L24" s="4"/>
      <c r="M24" s="4"/>
      <c r="N24" s="4"/>
      <c r="O24" s="4"/>
      <c r="P24" s="4"/>
      <c r="Q24" s="4"/>
      <c r="R24" s="4"/>
      <c r="S24" s="4"/>
    </row>
    <row r="25" spans="1:22" s="27" customFormat="1" ht="58.5" customHeight="1" x14ac:dyDescent="0.2">
      <c r="A25" s="23" t="s">
        <v>61</v>
      </c>
      <c r="B25" s="33" t="s">
        <v>391</v>
      </c>
      <c r="C25" s="30" t="s">
        <v>464</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465</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568</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392</v>
      </c>
      <c r="C28" s="30" t="s">
        <v>466</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393</v>
      </c>
      <c r="C29" s="30" t="s">
        <v>466</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394</v>
      </c>
      <c r="C30" s="30" t="s">
        <v>466</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395</v>
      </c>
      <c r="C31" s="30" t="s">
        <v>466</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396</v>
      </c>
      <c r="C32" s="30" t="s">
        <v>466</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397</v>
      </c>
      <c r="C33" s="30" t="s">
        <v>467</v>
      </c>
      <c r="D33" s="29"/>
      <c r="E33" s="29"/>
      <c r="F33" s="29"/>
      <c r="G33" s="29"/>
      <c r="H33" s="28"/>
      <c r="I33" s="28"/>
      <c r="J33" s="28"/>
      <c r="K33" s="28"/>
      <c r="L33" s="28"/>
      <c r="M33" s="28"/>
      <c r="N33" s="28"/>
      <c r="O33" s="28"/>
      <c r="P33" s="28"/>
      <c r="Q33" s="28"/>
      <c r="R33" s="28"/>
    </row>
    <row r="34" spans="1:18" ht="111" customHeight="1" x14ac:dyDescent="0.25">
      <c r="A34" s="23" t="s">
        <v>413</v>
      </c>
      <c r="B34" s="33" t="s">
        <v>398</v>
      </c>
      <c r="C34" s="30" t="s">
        <v>466</v>
      </c>
    </row>
    <row r="35" spans="1:18" ht="58.5" customHeight="1" x14ac:dyDescent="0.25">
      <c r="A35" s="23" t="s">
        <v>401</v>
      </c>
      <c r="B35" s="33" t="s">
        <v>71</v>
      </c>
      <c r="C35" s="30" t="s">
        <v>466</v>
      </c>
    </row>
    <row r="36" spans="1:18" ht="51.75" customHeight="1" x14ac:dyDescent="0.25">
      <c r="A36" s="23" t="s">
        <v>414</v>
      </c>
      <c r="B36" s="33" t="s">
        <v>399</v>
      </c>
      <c r="C36" s="30" t="s">
        <v>466</v>
      </c>
    </row>
    <row r="37" spans="1:18" ht="43.5" customHeight="1" x14ac:dyDescent="0.25">
      <c r="A37" s="23" t="s">
        <v>402</v>
      </c>
      <c r="B37" s="33" t="s">
        <v>400</v>
      </c>
      <c r="C37" s="30" t="s">
        <v>466</v>
      </c>
    </row>
    <row r="38" spans="1:18" ht="43.5" customHeight="1" x14ac:dyDescent="0.25">
      <c r="A38" s="23" t="s">
        <v>415</v>
      </c>
      <c r="B38" s="33" t="s">
        <v>236</v>
      </c>
      <c r="C38" s="30" t="s">
        <v>466</v>
      </c>
    </row>
    <row r="39" spans="1:18" ht="23.25" customHeight="1" x14ac:dyDescent="0.25">
      <c r="A39" s="255"/>
      <c r="B39" s="256"/>
      <c r="C39" s="257"/>
    </row>
    <row r="40" spans="1:18" ht="63" x14ac:dyDescent="0.25">
      <c r="A40" s="23" t="s">
        <v>403</v>
      </c>
      <c r="B40" s="33" t="s">
        <v>456</v>
      </c>
      <c r="C40" s="30" t="s">
        <v>553</v>
      </c>
    </row>
    <row r="41" spans="1:18" ht="105.75" customHeight="1" x14ac:dyDescent="0.25">
      <c r="A41" s="23" t="s">
        <v>416</v>
      </c>
      <c r="B41" s="33" t="s">
        <v>438</v>
      </c>
      <c r="C41" s="30" t="s">
        <v>468</v>
      </c>
    </row>
    <row r="42" spans="1:18" ht="83.25" customHeight="1" x14ac:dyDescent="0.25">
      <c r="A42" s="23" t="s">
        <v>404</v>
      </c>
      <c r="B42" s="33" t="s">
        <v>453</v>
      </c>
      <c r="C42" s="30" t="s">
        <v>468</v>
      </c>
    </row>
    <row r="43" spans="1:18" ht="186" customHeight="1" x14ac:dyDescent="0.25">
      <c r="A43" s="23" t="s">
        <v>419</v>
      </c>
      <c r="B43" s="33" t="s">
        <v>420</v>
      </c>
      <c r="C43" s="30" t="s">
        <v>468</v>
      </c>
    </row>
    <row r="44" spans="1:18" ht="111" customHeight="1" x14ac:dyDescent="0.25">
      <c r="A44" s="23" t="s">
        <v>405</v>
      </c>
      <c r="B44" s="33" t="s">
        <v>444</v>
      </c>
      <c r="C44" s="30" t="s">
        <v>468</v>
      </c>
    </row>
    <row r="45" spans="1:18" ht="120" customHeight="1" x14ac:dyDescent="0.25">
      <c r="A45" s="23" t="s">
        <v>439</v>
      </c>
      <c r="B45" s="33" t="s">
        <v>445</v>
      </c>
      <c r="C45" s="30" t="s">
        <v>468</v>
      </c>
    </row>
    <row r="46" spans="1:18" ht="101.25" customHeight="1" x14ac:dyDescent="0.25">
      <c r="A46" s="23" t="s">
        <v>406</v>
      </c>
      <c r="B46" s="33" t="s">
        <v>446</v>
      </c>
      <c r="C46" s="31" t="s">
        <v>468</v>
      </c>
    </row>
    <row r="47" spans="1:18" ht="18.75" customHeight="1" x14ac:dyDescent="0.25">
      <c r="A47" s="255"/>
      <c r="B47" s="256"/>
      <c r="C47" s="256"/>
    </row>
    <row r="48" spans="1:18" ht="75.75" customHeight="1" x14ac:dyDescent="0.25">
      <c r="A48" s="23" t="s">
        <v>440</v>
      </c>
      <c r="B48" s="33" t="s">
        <v>454</v>
      </c>
      <c r="C48" s="162">
        <v>3.26</v>
      </c>
      <c r="D48" s="147"/>
    </row>
    <row r="49" spans="1:4" ht="71.25" customHeight="1" x14ac:dyDescent="0.25">
      <c r="A49" s="23" t="s">
        <v>407</v>
      </c>
      <c r="B49" s="33" t="s">
        <v>455</v>
      </c>
      <c r="C49" s="162">
        <v>2.6880000000000002</v>
      </c>
      <c r="D49"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9" customFormat="1" ht="15.75" x14ac:dyDescent="0.2">
      <c r="A5" s="14"/>
    </row>
    <row r="6" spans="1:28" s="9" customFormat="1" ht="18.75" x14ac:dyDescent="0.2">
      <c r="A6" s="262" t="s">
        <v>8</v>
      </c>
      <c r="B6" s="262"/>
      <c r="C6" s="262"/>
      <c r="D6" s="262"/>
      <c r="E6" s="262"/>
      <c r="F6" s="262"/>
      <c r="G6" s="262"/>
      <c r="H6" s="262"/>
      <c r="I6" s="262"/>
      <c r="J6" s="262"/>
      <c r="K6" s="262"/>
      <c r="L6" s="262"/>
      <c r="M6" s="262"/>
      <c r="N6" s="262"/>
      <c r="O6" s="262"/>
      <c r="P6" s="262"/>
      <c r="Q6" s="262"/>
      <c r="R6" s="262"/>
      <c r="S6" s="262"/>
      <c r="T6" s="11"/>
      <c r="U6" s="11"/>
      <c r="V6" s="11"/>
      <c r="W6" s="11"/>
      <c r="X6" s="11"/>
      <c r="Y6" s="11"/>
      <c r="Z6" s="11"/>
      <c r="AA6" s="11"/>
      <c r="AB6" s="11"/>
    </row>
    <row r="7" spans="1:28" s="9" customFormat="1" ht="18.75" x14ac:dyDescent="0.2">
      <c r="A7" s="262"/>
      <c r="B7" s="262"/>
      <c r="C7" s="262"/>
      <c r="D7" s="262"/>
      <c r="E7" s="262"/>
      <c r="F7" s="262"/>
      <c r="G7" s="262"/>
      <c r="H7" s="262"/>
      <c r="I7" s="262"/>
      <c r="J7" s="262"/>
      <c r="K7" s="262"/>
      <c r="L7" s="262"/>
      <c r="M7" s="262"/>
      <c r="N7" s="262"/>
      <c r="O7" s="262"/>
      <c r="P7" s="262"/>
      <c r="Q7" s="262"/>
      <c r="R7" s="262"/>
      <c r="S7" s="262"/>
      <c r="T7" s="11"/>
      <c r="U7" s="11"/>
      <c r="V7" s="11"/>
      <c r="W7" s="11"/>
      <c r="X7" s="11"/>
      <c r="Y7" s="11"/>
      <c r="Z7" s="11"/>
      <c r="AA7" s="11"/>
      <c r="AB7" s="11"/>
    </row>
    <row r="8" spans="1:28" s="9"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1"/>
      <c r="U8" s="11"/>
      <c r="V8" s="11"/>
      <c r="W8" s="11"/>
      <c r="X8" s="11"/>
      <c r="Y8" s="11"/>
      <c r="Z8" s="11"/>
      <c r="AA8" s="11"/>
      <c r="AB8" s="11"/>
    </row>
    <row r="9" spans="1:28" s="9" customFormat="1" ht="18.75" x14ac:dyDescent="0.2">
      <c r="A9" s="259" t="s">
        <v>7</v>
      </c>
      <c r="B9" s="259"/>
      <c r="C9" s="259"/>
      <c r="D9" s="259"/>
      <c r="E9" s="259"/>
      <c r="F9" s="259"/>
      <c r="G9" s="259"/>
      <c r="H9" s="259"/>
      <c r="I9" s="259"/>
      <c r="J9" s="259"/>
      <c r="K9" s="259"/>
      <c r="L9" s="259"/>
      <c r="M9" s="259"/>
      <c r="N9" s="259"/>
      <c r="O9" s="259"/>
      <c r="P9" s="259"/>
      <c r="Q9" s="259"/>
      <c r="R9" s="259"/>
      <c r="S9" s="259"/>
      <c r="T9" s="11"/>
      <c r="U9" s="11"/>
      <c r="V9" s="11"/>
      <c r="W9" s="11"/>
      <c r="X9" s="11"/>
      <c r="Y9" s="11"/>
      <c r="Z9" s="11"/>
      <c r="AA9" s="11"/>
      <c r="AB9" s="11"/>
    </row>
    <row r="10" spans="1:28" s="9" customFormat="1" ht="18.75" x14ac:dyDescent="0.2">
      <c r="A10" s="262"/>
      <c r="B10" s="262"/>
      <c r="C10" s="262"/>
      <c r="D10" s="262"/>
      <c r="E10" s="262"/>
      <c r="F10" s="262"/>
      <c r="G10" s="262"/>
      <c r="H10" s="262"/>
      <c r="I10" s="262"/>
      <c r="J10" s="262"/>
      <c r="K10" s="262"/>
      <c r="L10" s="262"/>
      <c r="M10" s="262"/>
      <c r="N10" s="262"/>
      <c r="O10" s="262"/>
      <c r="P10" s="262"/>
      <c r="Q10" s="262"/>
      <c r="R10" s="262"/>
      <c r="S10" s="262"/>
      <c r="T10" s="11"/>
      <c r="U10" s="11"/>
      <c r="V10" s="11"/>
      <c r="W10" s="11"/>
      <c r="X10" s="11"/>
      <c r="Y10" s="11"/>
      <c r="Z10" s="11"/>
      <c r="AA10" s="11"/>
      <c r="AB10" s="11"/>
    </row>
    <row r="11" spans="1:28" s="9" customFormat="1" ht="18.75" x14ac:dyDescent="0.2">
      <c r="A11" s="266" t="str">
        <f>'1. паспорт местоположение'!A12:C12</f>
        <v>Q_PO1100.0020</v>
      </c>
      <c r="B11" s="266"/>
      <c r="C11" s="266"/>
      <c r="D11" s="266"/>
      <c r="E11" s="266"/>
      <c r="F11" s="266"/>
      <c r="G11" s="266"/>
      <c r="H11" s="266"/>
      <c r="I11" s="266"/>
      <c r="J11" s="266"/>
      <c r="K11" s="266"/>
      <c r="L11" s="266"/>
      <c r="M11" s="266"/>
      <c r="N11" s="266"/>
      <c r="O11" s="266"/>
      <c r="P11" s="266"/>
      <c r="Q11" s="266"/>
      <c r="R11" s="266"/>
      <c r="S11" s="266"/>
      <c r="T11" s="11"/>
      <c r="U11" s="11"/>
      <c r="V11" s="11"/>
      <c r="W11" s="11"/>
      <c r="X11" s="11"/>
      <c r="Y11" s="11"/>
      <c r="Z11" s="11"/>
      <c r="AA11" s="11"/>
      <c r="AB11" s="11"/>
    </row>
    <row r="12" spans="1:28" s="9"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1"/>
      <c r="U12" s="11"/>
      <c r="V12" s="11"/>
      <c r="W12" s="11"/>
      <c r="X12" s="11"/>
      <c r="Y12" s="11"/>
      <c r="Z12" s="11"/>
      <c r="AA12" s="11"/>
      <c r="AB12" s="11"/>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4"/>
      <c r="U13" s="4"/>
      <c r="V13" s="4"/>
      <c r="W13" s="4"/>
      <c r="X13" s="4"/>
      <c r="Y13" s="4"/>
      <c r="Z13" s="4"/>
      <c r="AA13" s="4"/>
      <c r="AB13" s="4"/>
    </row>
    <row r="14" spans="1:28" s="3" customFormat="1" ht="36.75" customHeight="1" x14ac:dyDescent="0.2">
      <c r="A14" s="271" t="str">
        <f>'1. паспорт местоположение'!A15:C15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59" t="s">
        <v>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0" t="s">
        <v>418</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4</v>
      </c>
      <c r="B19" s="265" t="s">
        <v>107</v>
      </c>
      <c r="C19" s="267" t="s">
        <v>311</v>
      </c>
      <c r="D19" s="265" t="s">
        <v>310</v>
      </c>
      <c r="E19" s="265" t="s">
        <v>106</v>
      </c>
      <c r="F19" s="265" t="s">
        <v>105</v>
      </c>
      <c r="G19" s="265" t="s">
        <v>306</v>
      </c>
      <c r="H19" s="265" t="s">
        <v>104</v>
      </c>
      <c r="I19" s="265" t="s">
        <v>103</v>
      </c>
      <c r="J19" s="265" t="s">
        <v>102</v>
      </c>
      <c r="K19" s="265" t="s">
        <v>101</v>
      </c>
      <c r="L19" s="265" t="s">
        <v>100</v>
      </c>
      <c r="M19" s="265" t="s">
        <v>99</v>
      </c>
      <c r="N19" s="265" t="s">
        <v>98</v>
      </c>
      <c r="O19" s="265" t="s">
        <v>97</v>
      </c>
      <c r="P19" s="265" t="s">
        <v>96</v>
      </c>
      <c r="Q19" s="265" t="s">
        <v>309</v>
      </c>
      <c r="R19" s="265"/>
      <c r="S19" s="269" t="s">
        <v>410</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35" t="s">
        <v>307</v>
      </c>
      <c r="R20" s="36" t="s">
        <v>308</v>
      </c>
      <c r="S20" s="269"/>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411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412</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4"/>
      <c r="B29" s="39" t="s">
        <v>304</v>
      </c>
      <c r="C29" s="39"/>
      <c r="D29" s="39"/>
      <c r="E29" s="84" t="s">
        <v>305</v>
      </c>
      <c r="F29" s="84" t="s">
        <v>305</v>
      </c>
      <c r="G29" s="84" t="s">
        <v>305</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9" customFormat="1" x14ac:dyDescent="0.2">
      <c r="A7" s="14"/>
    </row>
    <row r="8" spans="1:20" s="9" customFormat="1" ht="18.75" x14ac:dyDescent="0.2">
      <c r="A8" s="262" t="s">
        <v>8</v>
      </c>
      <c r="B8" s="262"/>
      <c r="C8" s="262"/>
      <c r="D8" s="262"/>
      <c r="E8" s="262"/>
      <c r="F8" s="262"/>
      <c r="G8" s="262"/>
      <c r="H8" s="262"/>
      <c r="I8" s="262"/>
      <c r="J8" s="262"/>
      <c r="K8" s="262"/>
      <c r="L8" s="262"/>
      <c r="M8" s="262"/>
      <c r="N8" s="262"/>
      <c r="O8" s="262"/>
      <c r="P8" s="262"/>
      <c r="Q8" s="262"/>
      <c r="R8" s="262"/>
      <c r="S8" s="262"/>
      <c r="T8" s="262"/>
    </row>
    <row r="9" spans="1:20" s="9"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9"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9"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9"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9" customFormat="1" ht="18.75" customHeight="1" x14ac:dyDescent="0.2">
      <c r="A13" s="266" t="str">
        <f>'1. паспорт местоположение'!A12:C12</f>
        <v>Q_PO1100.0020</v>
      </c>
      <c r="B13" s="266"/>
      <c r="C13" s="266"/>
      <c r="D13" s="266"/>
      <c r="E13" s="266"/>
      <c r="F13" s="266"/>
      <c r="G13" s="266"/>
      <c r="H13" s="266"/>
      <c r="I13" s="266"/>
      <c r="J13" s="266"/>
      <c r="K13" s="266"/>
      <c r="L13" s="266"/>
      <c r="M13" s="266"/>
      <c r="N13" s="266"/>
      <c r="O13" s="266"/>
      <c r="P13" s="266"/>
      <c r="Q13" s="266"/>
      <c r="R13" s="266"/>
      <c r="S13" s="266"/>
      <c r="T13" s="266"/>
    </row>
    <row r="14" spans="1:20" s="9"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8.75" customHeight="1" x14ac:dyDescent="0.2">
      <c r="A16" s="271" t="str">
        <f>'1. паспорт местоположение'!A15:C15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9" t="s">
        <v>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1" t="s">
        <v>423</v>
      </c>
      <c r="B19" s="261"/>
      <c r="C19" s="261"/>
      <c r="D19" s="261"/>
      <c r="E19" s="261"/>
      <c r="F19" s="261"/>
      <c r="G19" s="261"/>
      <c r="H19" s="261"/>
      <c r="I19" s="261"/>
      <c r="J19" s="261"/>
      <c r="K19" s="261"/>
      <c r="L19" s="261"/>
      <c r="M19" s="261"/>
      <c r="N19" s="261"/>
      <c r="O19" s="261"/>
      <c r="P19" s="261"/>
      <c r="Q19" s="261"/>
      <c r="R19" s="261"/>
      <c r="S19" s="261"/>
      <c r="T19" s="261"/>
    </row>
    <row r="20" spans="1:113" s="4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4</v>
      </c>
      <c r="B21" s="274" t="s">
        <v>227</v>
      </c>
      <c r="C21" s="275"/>
      <c r="D21" s="278" t="s">
        <v>129</v>
      </c>
      <c r="E21" s="274" t="s">
        <v>451</v>
      </c>
      <c r="F21" s="275"/>
      <c r="G21" s="274" t="s">
        <v>246</v>
      </c>
      <c r="H21" s="275"/>
      <c r="I21" s="274" t="s">
        <v>128</v>
      </c>
      <c r="J21" s="275"/>
      <c r="K21" s="278" t="s">
        <v>127</v>
      </c>
      <c r="L21" s="274" t="s">
        <v>126</v>
      </c>
      <c r="M21" s="275"/>
      <c r="N21" s="274" t="s">
        <v>447</v>
      </c>
      <c r="O21" s="275"/>
      <c r="P21" s="278" t="s">
        <v>125</v>
      </c>
      <c r="Q21" s="284" t="s">
        <v>124</v>
      </c>
      <c r="R21" s="285"/>
      <c r="S21" s="284" t="s">
        <v>123</v>
      </c>
      <c r="T21" s="286"/>
    </row>
    <row r="22" spans="1:113" ht="204.75" customHeight="1" x14ac:dyDescent="0.25">
      <c r="A22" s="282"/>
      <c r="B22" s="276"/>
      <c r="C22" s="277"/>
      <c r="D22" s="280"/>
      <c r="E22" s="276"/>
      <c r="F22" s="277"/>
      <c r="G22" s="276"/>
      <c r="H22" s="277"/>
      <c r="I22" s="276"/>
      <c r="J22" s="277"/>
      <c r="K22" s="279"/>
      <c r="L22" s="276"/>
      <c r="M22" s="277"/>
      <c r="N22" s="276"/>
      <c r="O22" s="277"/>
      <c r="P22" s="279"/>
      <c r="Q22" s="75" t="s">
        <v>122</v>
      </c>
      <c r="R22" s="75" t="s">
        <v>422</v>
      </c>
      <c r="S22" s="75" t="s">
        <v>121</v>
      </c>
      <c r="T22" s="75" t="s">
        <v>120</v>
      </c>
    </row>
    <row r="23" spans="1:113" ht="51.75" customHeight="1" x14ac:dyDescent="0.25">
      <c r="A23" s="283"/>
      <c r="B23" s="75" t="s">
        <v>118</v>
      </c>
      <c r="C23" s="75" t="s">
        <v>119</v>
      </c>
      <c r="D23" s="279"/>
      <c r="E23" s="75" t="s">
        <v>118</v>
      </c>
      <c r="F23" s="75" t="s">
        <v>119</v>
      </c>
      <c r="G23" s="75" t="s">
        <v>118</v>
      </c>
      <c r="H23" s="75" t="s">
        <v>119</v>
      </c>
      <c r="I23" s="75" t="s">
        <v>118</v>
      </c>
      <c r="J23" s="75" t="s">
        <v>119</v>
      </c>
      <c r="K23" s="75" t="s">
        <v>118</v>
      </c>
      <c r="L23" s="75" t="s">
        <v>118</v>
      </c>
      <c r="M23" s="75" t="s">
        <v>119</v>
      </c>
      <c r="N23" s="75" t="s">
        <v>118</v>
      </c>
      <c r="O23" s="75" t="s">
        <v>119</v>
      </c>
      <c r="P23" s="76" t="s">
        <v>118</v>
      </c>
      <c r="Q23" s="75" t="s">
        <v>118</v>
      </c>
      <c r="R23" s="75" t="s">
        <v>118</v>
      </c>
      <c r="S23" s="75" t="s">
        <v>118</v>
      </c>
      <c r="T23" s="75"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19"/>
      <c r="R25" s="50"/>
      <c r="S25" s="119"/>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73" t="s">
        <v>457</v>
      </c>
      <c r="C29" s="273"/>
      <c r="D29" s="273"/>
      <c r="E29" s="273"/>
      <c r="F29" s="273"/>
      <c r="G29" s="273"/>
      <c r="H29" s="273"/>
      <c r="I29" s="273"/>
      <c r="J29" s="273"/>
      <c r="K29" s="273"/>
      <c r="L29" s="273"/>
      <c r="M29" s="273"/>
      <c r="N29" s="273"/>
      <c r="O29" s="273"/>
      <c r="P29" s="273"/>
      <c r="Q29" s="273"/>
      <c r="R29" s="273"/>
    </row>
    <row r="31" spans="1:113" x14ac:dyDescent="0.25">
      <c r="B31" s="45" t="s">
        <v>421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4.425781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25.855468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3"/>
      <c r="AA1" s="32"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9" customFormat="1" x14ac:dyDescent="0.2">
      <c r="A6" s="120"/>
      <c r="B6" s="120"/>
      <c r="C6" s="120"/>
      <c r="D6" s="120"/>
      <c r="E6" s="120"/>
      <c r="F6" s="120"/>
      <c r="G6" s="120"/>
      <c r="H6" s="120"/>
      <c r="I6" s="120"/>
      <c r="J6" s="120"/>
      <c r="K6" s="120"/>
      <c r="L6" s="120"/>
      <c r="M6" s="120"/>
      <c r="N6" s="120"/>
      <c r="O6" s="120"/>
      <c r="P6" s="120"/>
      <c r="Q6" s="120"/>
      <c r="R6" s="120"/>
      <c r="S6" s="120"/>
      <c r="T6" s="120"/>
    </row>
    <row r="7" spans="1:27" s="9" customFormat="1" ht="18.75" x14ac:dyDescent="0.2">
      <c r="E7" s="262" t="s">
        <v>8</v>
      </c>
      <c r="F7" s="262"/>
      <c r="G7" s="262"/>
      <c r="H7" s="262"/>
      <c r="I7" s="262"/>
      <c r="J7" s="262"/>
      <c r="K7" s="262"/>
      <c r="L7" s="262"/>
      <c r="M7" s="262"/>
      <c r="N7" s="262"/>
      <c r="O7" s="262"/>
      <c r="P7" s="262"/>
      <c r="Q7" s="262"/>
      <c r="R7" s="262"/>
      <c r="S7" s="262"/>
      <c r="T7" s="262"/>
      <c r="U7" s="262"/>
      <c r="V7" s="262"/>
      <c r="W7" s="262"/>
      <c r="X7" s="262"/>
      <c r="Y7" s="26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9" customFormat="1" ht="18.75" customHeight="1" x14ac:dyDescent="0.2">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66" t="str">
        <f>'1. паспорт местоположение'!A12:C12</f>
        <v>Q_PO1100.0020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9"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64" t="str">
        <f>'1. паспорт местоположение'!A15:C15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59" t="s">
        <v>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425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44" customFormat="1" ht="21" customHeight="1" x14ac:dyDescent="0.25"/>
    <row r="21" spans="1:27" ht="15.75" customHeight="1" x14ac:dyDescent="0.25">
      <c r="A21" s="278" t="s">
        <v>4</v>
      </c>
      <c r="B21" s="274" t="s">
        <v>431</v>
      </c>
      <c r="C21" s="275"/>
      <c r="D21" s="274" t="s">
        <v>433</v>
      </c>
      <c r="E21" s="275"/>
      <c r="F21" s="284" t="s">
        <v>101</v>
      </c>
      <c r="G21" s="286"/>
      <c r="H21" s="286"/>
      <c r="I21" s="285"/>
      <c r="J21" s="278" t="s">
        <v>434</v>
      </c>
      <c r="K21" s="274" t="s">
        <v>435</v>
      </c>
      <c r="L21" s="275"/>
      <c r="M21" s="274" t="s">
        <v>436</v>
      </c>
      <c r="N21" s="275"/>
      <c r="O21" s="274" t="s">
        <v>424</v>
      </c>
      <c r="P21" s="275"/>
      <c r="Q21" s="274" t="s">
        <v>134</v>
      </c>
      <c r="R21" s="275"/>
      <c r="S21" s="278" t="s">
        <v>133</v>
      </c>
      <c r="T21" s="278" t="s">
        <v>437</v>
      </c>
      <c r="U21" s="278" t="s">
        <v>432</v>
      </c>
      <c r="V21" s="274" t="s">
        <v>132</v>
      </c>
      <c r="W21" s="275"/>
      <c r="X21" s="284" t="s">
        <v>124</v>
      </c>
      <c r="Y21" s="286"/>
      <c r="Z21" s="284" t="s">
        <v>123</v>
      </c>
      <c r="AA21" s="286"/>
    </row>
    <row r="22" spans="1:27" ht="216" customHeight="1" x14ac:dyDescent="0.25">
      <c r="A22" s="280"/>
      <c r="B22" s="276"/>
      <c r="C22" s="277"/>
      <c r="D22" s="276"/>
      <c r="E22" s="277"/>
      <c r="F22" s="284" t="s">
        <v>131</v>
      </c>
      <c r="G22" s="285"/>
      <c r="H22" s="284" t="s">
        <v>130</v>
      </c>
      <c r="I22" s="285"/>
      <c r="J22" s="279"/>
      <c r="K22" s="276"/>
      <c r="L22" s="277"/>
      <c r="M22" s="276"/>
      <c r="N22" s="277"/>
      <c r="O22" s="276"/>
      <c r="P22" s="277"/>
      <c r="Q22" s="276"/>
      <c r="R22" s="277"/>
      <c r="S22" s="279"/>
      <c r="T22" s="279"/>
      <c r="U22" s="279"/>
      <c r="V22" s="276"/>
      <c r="W22" s="277"/>
      <c r="X22" s="75" t="s">
        <v>122</v>
      </c>
      <c r="Y22" s="75" t="s">
        <v>422</v>
      </c>
      <c r="Z22" s="75" t="s">
        <v>121</v>
      </c>
      <c r="AA22" s="75" t="s">
        <v>120</v>
      </c>
    </row>
    <row r="23" spans="1:27" ht="60" customHeight="1" x14ac:dyDescent="0.25">
      <c r="A23" s="279"/>
      <c r="B23" s="76" t="s">
        <v>118</v>
      </c>
      <c r="C23" s="7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59.25" customHeight="1" x14ac:dyDescent="0.25">
      <c r="A25" s="52"/>
      <c r="B25" s="52"/>
      <c r="C25" s="52"/>
      <c r="D25" s="52"/>
      <c r="E25" s="50"/>
      <c r="F25" s="50"/>
      <c r="G25" s="51"/>
      <c r="H25" s="51"/>
      <c r="I25" s="51"/>
      <c r="J25" s="49"/>
      <c r="K25" s="49"/>
      <c r="L25" s="119"/>
      <c r="M25" s="119"/>
      <c r="N25" s="50"/>
      <c r="O25" s="50"/>
      <c r="P25" s="50"/>
      <c r="Q25" s="50"/>
      <c r="R25" s="51"/>
      <c r="S25" s="49"/>
      <c r="T25" s="49"/>
      <c r="U25" s="49"/>
      <c r="V25" s="49"/>
      <c r="W25" s="50"/>
      <c r="X25" s="52"/>
      <c r="Y25" s="80"/>
      <c r="Z25" s="80"/>
      <c r="AA25" s="50"/>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4"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58" t="str">
        <f>'1. паспорт местоположение'!A5:C5</f>
        <v>Год раскрытия информации: 2026 год</v>
      </c>
      <c r="B5" s="258"/>
      <c r="C5" s="25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9" customFormat="1" ht="18.75" x14ac:dyDescent="0.3">
      <c r="A6" s="14"/>
      <c r="G6" s="13"/>
    </row>
    <row r="7" spans="1:29" s="9" customFormat="1" ht="18.75" x14ac:dyDescent="0.2">
      <c r="A7" s="262" t="s">
        <v>8</v>
      </c>
      <c r="B7" s="262"/>
      <c r="C7" s="262"/>
      <c r="D7" s="11"/>
      <c r="E7" s="11"/>
      <c r="F7" s="11"/>
      <c r="G7" s="11"/>
      <c r="H7" s="11"/>
      <c r="I7" s="11"/>
      <c r="J7" s="11"/>
      <c r="K7" s="11"/>
      <c r="L7" s="11"/>
      <c r="M7" s="11"/>
      <c r="N7" s="11"/>
      <c r="O7" s="11"/>
      <c r="P7" s="11"/>
      <c r="Q7" s="11"/>
      <c r="R7" s="11"/>
      <c r="S7" s="11"/>
      <c r="T7" s="11"/>
      <c r="U7" s="11"/>
    </row>
    <row r="8" spans="1:29" s="9" customFormat="1" ht="18.75" x14ac:dyDescent="0.2">
      <c r="A8" s="262"/>
      <c r="B8" s="262"/>
      <c r="C8" s="262"/>
      <c r="D8" s="12"/>
      <c r="E8" s="12"/>
      <c r="F8" s="12"/>
      <c r="G8" s="12"/>
      <c r="H8" s="11"/>
      <c r="I8" s="11"/>
      <c r="J8" s="11"/>
      <c r="K8" s="11"/>
      <c r="L8" s="11"/>
      <c r="M8" s="11"/>
      <c r="N8" s="11"/>
      <c r="O8" s="11"/>
      <c r="P8" s="11"/>
      <c r="Q8" s="11"/>
      <c r="R8" s="11"/>
      <c r="S8" s="11"/>
      <c r="T8" s="11"/>
      <c r="U8" s="11"/>
    </row>
    <row r="9" spans="1:29" s="9" customFormat="1" ht="18.75" x14ac:dyDescent="0.2">
      <c r="A9" s="266" t="str">
        <f>'1. паспорт местоположение'!A9:C9</f>
        <v>АО "Россети Тюмень"</v>
      </c>
      <c r="B9" s="266"/>
      <c r="C9" s="266"/>
      <c r="D9" s="8"/>
      <c r="E9" s="8"/>
      <c r="F9" s="8"/>
      <c r="G9" s="8"/>
      <c r="H9" s="11"/>
      <c r="I9" s="11"/>
      <c r="J9" s="11"/>
      <c r="K9" s="11"/>
      <c r="L9" s="11"/>
      <c r="M9" s="11"/>
      <c r="N9" s="11"/>
      <c r="O9" s="11"/>
      <c r="P9" s="11"/>
      <c r="Q9" s="11"/>
      <c r="R9" s="11"/>
      <c r="S9" s="11"/>
      <c r="T9" s="11"/>
      <c r="U9" s="11"/>
    </row>
    <row r="10" spans="1:29" s="9" customFormat="1" ht="18.75" x14ac:dyDescent="0.2">
      <c r="A10" s="259" t="s">
        <v>7</v>
      </c>
      <c r="B10" s="259"/>
      <c r="C10" s="259"/>
      <c r="D10" s="6"/>
      <c r="E10" s="6"/>
      <c r="F10" s="6"/>
      <c r="G10" s="6"/>
      <c r="H10" s="11"/>
      <c r="I10" s="11"/>
      <c r="J10" s="11"/>
      <c r="K10" s="11"/>
      <c r="L10" s="11"/>
      <c r="M10" s="11"/>
      <c r="N10" s="11"/>
      <c r="O10" s="11"/>
      <c r="P10" s="11"/>
      <c r="Q10" s="11"/>
      <c r="R10" s="11"/>
      <c r="S10" s="11"/>
      <c r="T10" s="11"/>
      <c r="U10" s="11"/>
    </row>
    <row r="11" spans="1:29" s="9"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9" customFormat="1" ht="18.75" x14ac:dyDescent="0.2">
      <c r="A12" s="266" t="str">
        <f>'1. паспорт местоположение'!A12:C12</f>
        <v>Q_PO1100.0020</v>
      </c>
      <c r="B12" s="266"/>
      <c r="C12" s="266"/>
      <c r="D12" s="8"/>
      <c r="E12" s="8"/>
      <c r="F12" s="8"/>
      <c r="G12" s="8"/>
      <c r="H12" s="11"/>
      <c r="I12" s="11"/>
      <c r="J12" s="11"/>
      <c r="K12" s="11"/>
      <c r="L12" s="11"/>
      <c r="M12" s="11"/>
      <c r="N12" s="11"/>
      <c r="O12" s="11"/>
      <c r="P12" s="11"/>
      <c r="Q12" s="11"/>
      <c r="R12" s="11"/>
      <c r="S12" s="11"/>
      <c r="T12" s="11"/>
      <c r="U12" s="11"/>
    </row>
    <row r="13" spans="1:29" s="9" customFormat="1" ht="18.75" x14ac:dyDescent="0.2">
      <c r="A13" s="259" t="s">
        <v>6</v>
      </c>
      <c r="B13" s="259"/>
      <c r="C13" s="25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70"/>
      <c r="B14" s="270"/>
      <c r="C14" s="270"/>
      <c r="D14" s="4"/>
      <c r="E14" s="4"/>
      <c r="F14" s="4"/>
      <c r="G14" s="4"/>
      <c r="H14" s="4"/>
      <c r="I14" s="4"/>
      <c r="J14" s="4"/>
      <c r="K14" s="4"/>
      <c r="L14" s="4"/>
      <c r="M14" s="4"/>
      <c r="N14" s="4"/>
      <c r="O14" s="4"/>
      <c r="P14" s="4"/>
      <c r="Q14" s="4"/>
      <c r="R14" s="4"/>
      <c r="S14" s="4"/>
      <c r="T14" s="4"/>
      <c r="U14" s="4"/>
    </row>
    <row r="15" spans="1:29" s="3" customFormat="1" ht="79.5" customHeight="1" x14ac:dyDescent="0.2">
      <c r="A15" s="288" t="str">
        <f>'1. паспорт местоположение'!A15:C15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9" t="s">
        <v>5</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0" t="s">
        <v>417</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07.25" customHeight="1" x14ac:dyDescent="0.2">
      <c r="A22" s="23" t="s">
        <v>64</v>
      </c>
      <c r="B22" s="26" t="s">
        <v>429</v>
      </c>
      <c r="C22" s="33" t="s">
        <v>542</v>
      </c>
      <c r="D22" s="6"/>
      <c r="E22" s="6"/>
      <c r="F22" s="4"/>
      <c r="G22" s="4"/>
      <c r="H22" s="4"/>
      <c r="I22" s="4"/>
      <c r="J22" s="4"/>
      <c r="K22" s="4"/>
      <c r="L22" s="4"/>
      <c r="M22" s="4"/>
      <c r="N22" s="4"/>
      <c r="O22" s="4"/>
      <c r="P22" s="4"/>
    </row>
    <row r="23" spans="1:21" ht="76.5" customHeight="1" x14ac:dyDescent="0.25">
      <c r="A23" s="23" t="s">
        <v>62</v>
      </c>
      <c r="B23" s="25" t="s">
        <v>59</v>
      </c>
      <c r="C23" s="33" t="s">
        <v>567</v>
      </c>
    </row>
    <row r="24" spans="1:21" ht="107.25" customHeight="1" x14ac:dyDescent="0.25">
      <c r="A24" s="23" t="s">
        <v>61</v>
      </c>
      <c r="B24" s="25" t="s">
        <v>449</v>
      </c>
      <c r="C24" s="33" t="s">
        <v>554</v>
      </c>
    </row>
    <row r="25" spans="1:21" ht="59.25" customHeight="1" x14ac:dyDescent="0.25">
      <c r="A25" s="23" t="s">
        <v>60</v>
      </c>
      <c r="B25" s="25" t="s">
        <v>450</v>
      </c>
      <c r="C25" s="170" t="s">
        <v>556</v>
      </c>
    </row>
    <row r="26" spans="1:21" ht="42.75" customHeight="1" x14ac:dyDescent="0.25">
      <c r="A26" s="23" t="s">
        <v>58</v>
      </c>
      <c r="B26" s="25" t="s">
        <v>234</v>
      </c>
      <c r="C26" s="30" t="s">
        <v>469</v>
      </c>
    </row>
    <row r="27" spans="1:21" ht="193.5" customHeight="1" x14ac:dyDescent="0.25">
      <c r="A27" s="23" t="s">
        <v>57</v>
      </c>
      <c r="B27" s="25" t="s">
        <v>430</v>
      </c>
      <c r="C27" s="164" t="s">
        <v>565</v>
      </c>
    </row>
    <row r="28" spans="1:21" ht="42.75" customHeight="1" x14ac:dyDescent="0.25">
      <c r="A28" s="23" t="s">
        <v>55</v>
      </c>
      <c r="B28" s="25" t="s">
        <v>56</v>
      </c>
      <c r="C28" s="30">
        <v>2027</v>
      </c>
    </row>
    <row r="29" spans="1:21" ht="42.75" customHeight="1" x14ac:dyDescent="0.25">
      <c r="A29" s="23" t="s">
        <v>53</v>
      </c>
      <c r="B29" s="24" t="s">
        <v>54</v>
      </c>
      <c r="C29" s="30">
        <v>2027</v>
      </c>
    </row>
    <row r="30" spans="1:21" ht="42.75" customHeight="1" x14ac:dyDescent="0.25">
      <c r="A30" s="23" t="s">
        <v>72</v>
      </c>
      <c r="B30" s="24" t="s">
        <v>52</v>
      </c>
      <c r="C30" s="30" t="s">
        <v>470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1"/>
      <c r="AB6" s="1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1"/>
      <c r="AB7" s="11"/>
    </row>
    <row r="8" spans="1:28"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8"/>
      <c r="AB8" s="8"/>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6"/>
      <c r="AB9" s="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1"/>
      <c r="AB10" s="11"/>
    </row>
    <row r="11" spans="1:28" x14ac:dyDescent="0.25">
      <c r="A11" s="266" t="str">
        <f>'1. паспорт местоположение'!A12:C12</f>
        <v>Q_PO1100.0020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8"/>
      <c r="AB11" s="8"/>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6"/>
      <c r="AB12" s="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48" customHeight="1" x14ac:dyDescent="0.25">
      <c r="A14" s="271" t="str">
        <f>'1. паспорт местоположение'!A15:C15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8"/>
      <c r="AB14" s="8"/>
    </row>
    <row r="15" spans="1:28" ht="15.75"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6"/>
      <c r="AB15" s="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6"/>
      <c r="AB16" s="1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6"/>
      <c r="AB17" s="1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6"/>
      <c r="AB18" s="1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6"/>
      <c r="AB19" s="1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6"/>
      <c r="AB20" s="1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6"/>
      <c r="AB21" s="16"/>
    </row>
    <row r="22" spans="1:28" x14ac:dyDescent="0.25">
      <c r="A22" s="290" t="s">
        <v>448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22"/>
      <c r="AB22" s="122"/>
    </row>
    <row r="23" spans="1:28" ht="32.25" customHeight="1" x14ac:dyDescent="0.25">
      <c r="A23" s="292" t="s">
        <v>302</v>
      </c>
      <c r="B23" s="293"/>
      <c r="C23" s="293"/>
      <c r="D23" s="293"/>
      <c r="E23" s="293"/>
      <c r="F23" s="293"/>
      <c r="G23" s="293"/>
      <c r="H23" s="293"/>
      <c r="I23" s="293"/>
      <c r="J23" s="293"/>
      <c r="K23" s="293"/>
      <c r="L23" s="294"/>
      <c r="M23" s="291" t="s">
        <v>303</v>
      </c>
      <c r="N23" s="291"/>
      <c r="O23" s="291"/>
      <c r="P23" s="291"/>
      <c r="Q23" s="291"/>
      <c r="R23" s="291"/>
      <c r="S23" s="291"/>
      <c r="T23" s="291"/>
      <c r="U23" s="291"/>
      <c r="V23" s="291"/>
      <c r="W23" s="291"/>
      <c r="X23" s="291"/>
      <c r="Y23" s="291"/>
      <c r="Z23" s="291"/>
    </row>
    <row r="24" spans="1:28" ht="151.5" customHeight="1" x14ac:dyDescent="0.25">
      <c r="A24" s="72" t="s">
        <v>237</v>
      </c>
      <c r="B24" s="73" t="s">
        <v>244</v>
      </c>
      <c r="C24" s="72" t="s">
        <v>296</v>
      </c>
      <c r="D24" s="72" t="s">
        <v>238</v>
      </c>
      <c r="E24" s="72" t="s">
        <v>297</v>
      </c>
      <c r="F24" s="72" t="s">
        <v>299</v>
      </c>
      <c r="G24" s="72" t="s">
        <v>298</v>
      </c>
      <c r="H24" s="72" t="s">
        <v>239</v>
      </c>
      <c r="I24" s="72" t="s">
        <v>300</v>
      </c>
      <c r="J24" s="72" t="s">
        <v>245</v>
      </c>
      <c r="K24" s="73" t="s">
        <v>243</v>
      </c>
      <c r="L24" s="73" t="s">
        <v>240</v>
      </c>
      <c r="M24" s="74" t="s">
        <v>252</v>
      </c>
      <c r="N24" s="73" t="s">
        <v>459</v>
      </c>
      <c r="O24" s="72" t="s">
        <v>250</v>
      </c>
      <c r="P24" s="72" t="s">
        <v>251</v>
      </c>
      <c r="Q24" s="72" t="s">
        <v>249</v>
      </c>
      <c r="R24" s="72" t="s">
        <v>239</v>
      </c>
      <c r="S24" s="72" t="s">
        <v>248</v>
      </c>
      <c r="T24" s="72" t="s">
        <v>247</v>
      </c>
      <c r="U24" s="72" t="s">
        <v>295</v>
      </c>
      <c r="V24" s="72" t="s">
        <v>249</v>
      </c>
      <c r="W24" s="81" t="s">
        <v>242</v>
      </c>
      <c r="X24" s="81" t="s">
        <v>254</v>
      </c>
      <c r="Y24" s="81" t="s">
        <v>255</v>
      </c>
      <c r="Z24" s="83" t="s">
        <v>253</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126" customFormat="1" ht="147.75" customHeight="1" x14ac:dyDescent="0.25">
      <c r="A26" s="127">
        <v>2023</v>
      </c>
      <c r="B26" s="127" t="s">
        <v>528</v>
      </c>
      <c r="C26" s="69">
        <v>0</v>
      </c>
      <c r="D26" s="69">
        <v>0</v>
      </c>
      <c r="E26" s="69"/>
      <c r="F26" s="69">
        <v>0</v>
      </c>
      <c r="G26" s="69"/>
      <c r="H26" s="69">
        <v>1327</v>
      </c>
      <c r="I26" s="69">
        <v>0</v>
      </c>
      <c r="J26" s="69">
        <v>0</v>
      </c>
      <c r="K26" s="69"/>
      <c r="L26" s="69"/>
      <c r="M26" s="70">
        <v>2025</v>
      </c>
      <c r="N26" s="69">
        <v>0</v>
      </c>
      <c r="O26" s="69">
        <v>0</v>
      </c>
      <c r="P26" s="69">
        <v>0</v>
      </c>
      <c r="Q26" s="69">
        <v>0</v>
      </c>
      <c r="R26" s="69">
        <v>1327</v>
      </c>
      <c r="S26" s="69">
        <v>0</v>
      </c>
      <c r="T26" s="69">
        <v>0</v>
      </c>
      <c r="U26" s="69"/>
      <c r="V26" s="69"/>
      <c r="W26" s="69">
        <v>0</v>
      </c>
      <c r="X26" s="69">
        <v>0</v>
      </c>
      <c r="Y26" s="69"/>
      <c r="Z26" s="141" t="s">
        <v>471</v>
      </c>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21"/>
      <c r="Q5" s="121"/>
      <c r="R5" s="121"/>
      <c r="S5" s="121"/>
      <c r="T5" s="121"/>
      <c r="U5" s="121"/>
      <c r="V5" s="121"/>
      <c r="W5" s="121"/>
      <c r="X5" s="121"/>
      <c r="Y5" s="121"/>
      <c r="Z5" s="121"/>
      <c r="AA5" s="121"/>
      <c r="AB5" s="121"/>
    </row>
    <row r="6" spans="1:28" s="9" customFormat="1" ht="18.75" x14ac:dyDescent="0.3">
      <c r="A6" s="14"/>
      <c r="B6" s="14"/>
      <c r="L6" s="13"/>
    </row>
    <row r="7" spans="1:28" s="9" customFormat="1" ht="18.75" x14ac:dyDescent="0.2">
      <c r="A7" s="262" t="s">
        <v>8</v>
      </c>
      <c r="B7" s="262"/>
      <c r="C7" s="262"/>
      <c r="D7" s="262"/>
      <c r="E7" s="262"/>
      <c r="F7" s="262"/>
      <c r="G7" s="262"/>
      <c r="H7" s="262"/>
      <c r="I7" s="262"/>
      <c r="J7" s="262"/>
      <c r="K7" s="262"/>
      <c r="L7" s="262"/>
      <c r="M7" s="262"/>
      <c r="N7" s="262"/>
      <c r="O7" s="262"/>
      <c r="P7" s="11"/>
      <c r="Q7" s="11"/>
      <c r="R7" s="11"/>
      <c r="S7" s="11"/>
      <c r="T7" s="11"/>
      <c r="U7" s="11"/>
      <c r="V7" s="11"/>
      <c r="W7" s="11"/>
      <c r="X7" s="11"/>
      <c r="Y7" s="11"/>
      <c r="Z7" s="11"/>
    </row>
    <row r="8" spans="1:28" s="9" customFormat="1" ht="18.75" x14ac:dyDescent="0.2">
      <c r="A8" s="262"/>
      <c r="B8" s="262"/>
      <c r="C8" s="262"/>
      <c r="D8" s="262"/>
      <c r="E8" s="262"/>
      <c r="F8" s="262"/>
      <c r="G8" s="262"/>
      <c r="H8" s="262"/>
      <c r="I8" s="262"/>
      <c r="J8" s="262"/>
      <c r="K8" s="262"/>
      <c r="L8" s="262"/>
      <c r="M8" s="262"/>
      <c r="N8" s="262"/>
      <c r="O8" s="262"/>
      <c r="P8" s="11"/>
      <c r="Q8" s="11"/>
      <c r="R8" s="11"/>
      <c r="S8" s="11"/>
      <c r="T8" s="11"/>
      <c r="U8" s="11"/>
      <c r="V8" s="11"/>
      <c r="W8" s="11"/>
      <c r="X8" s="11"/>
      <c r="Y8" s="11"/>
      <c r="Z8" s="11"/>
    </row>
    <row r="9" spans="1:28" s="9"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1"/>
      <c r="Q9" s="11"/>
      <c r="R9" s="11"/>
      <c r="S9" s="11"/>
      <c r="T9" s="11"/>
      <c r="U9" s="11"/>
      <c r="V9" s="11"/>
      <c r="W9" s="11"/>
      <c r="X9" s="11"/>
      <c r="Y9" s="11"/>
      <c r="Z9" s="11"/>
    </row>
    <row r="10" spans="1:28" s="9" customFormat="1" ht="18.75" x14ac:dyDescent="0.2">
      <c r="A10" s="259" t="s">
        <v>7</v>
      </c>
      <c r="B10" s="259"/>
      <c r="C10" s="259"/>
      <c r="D10" s="259"/>
      <c r="E10" s="259"/>
      <c r="F10" s="259"/>
      <c r="G10" s="259"/>
      <c r="H10" s="259"/>
      <c r="I10" s="259"/>
      <c r="J10" s="259"/>
      <c r="K10" s="259"/>
      <c r="L10" s="259"/>
      <c r="M10" s="259"/>
      <c r="N10" s="259"/>
      <c r="O10" s="259"/>
      <c r="P10" s="11"/>
      <c r="Q10" s="11"/>
      <c r="R10" s="11"/>
      <c r="S10" s="11"/>
      <c r="T10" s="11"/>
      <c r="U10" s="11"/>
      <c r="V10" s="11"/>
      <c r="W10" s="11"/>
      <c r="X10" s="11"/>
      <c r="Y10" s="11"/>
      <c r="Z10" s="11"/>
    </row>
    <row r="11" spans="1:28" s="9" customFormat="1" ht="18.75" x14ac:dyDescent="0.2">
      <c r="A11" s="262"/>
      <c r="B11" s="262"/>
      <c r="C11" s="262"/>
      <c r="D11" s="262"/>
      <c r="E11" s="262"/>
      <c r="F11" s="262"/>
      <c r="G11" s="262"/>
      <c r="H11" s="262"/>
      <c r="I11" s="262"/>
      <c r="J11" s="262"/>
      <c r="K11" s="262"/>
      <c r="L11" s="262"/>
      <c r="M11" s="262"/>
      <c r="N11" s="262"/>
      <c r="O11" s="262"/>
      <c r="P11" s="11"/>
      <c r="Q11" s="11"/>
      <c r="R11" s="11"/>
      <c r="S11" s="11"/>
      <c r="T11" s="11"/>
      <c r="U11" s="11"/>
      <c r="V11" s="11"/>
      <c r="W11" s="11"/>
      <c r="X11" s="11"/>
      <c r="Y11" s="11"/>
      <c r="Z11" s="11"/>
    </row>
    <row r="12" spans="1:28" s="9" customFormat="1" ht="18.75" x14ac:dyDescent="0.2">
      <c r="A12" s="266" t="str">
        <f>'1. паспорт местоположение'!A12:C12</f>
        <v>Q_PO1100.0020</v>
      </c>
      <c r="B12" s="266"/>
      <c r="C12" s="266"/>
      <c r="D12" s="266"/>
      <c r="E12" s="266"/>
      <c r="F12" s="266"/>
      <c r="G12" s="266"/>
      <c r="H12" s="266"/>
      <c r="I12" s="266"/>
      <c r="J12" s="266"/>
      <c r="K12" s="266"/>
      <c r="L12" s="266"/>
      <c r="M12" s="266"/>
      <c r="N12" s="266"/>
      <c r="O12" s="266"/>
      <c r="P12" s="11"/>
      <c r="Q12" s="11"/>
      <c r="R12" s="11"/>
      <c r="S12" s="11"/>
      <c r="T12" s="11"/>
      <c r="U12" s="11"/>
      <c r="V12" s="11"/>
      <c r="W12" s="11"/>
      <c r="X12" s="11"/>
      <c r="Y12" s="11"/>
      <c r="Z12" s="11"/>
    </row>
    <row r="13" spans="1:28" s="9" customFormat="1" ht="18.75" x14ac:dyDescent="0.2">
      <c r="A13" s="259" t="s">
        <v>6</v>
      </c>
      <c r="B13" s="259"/>
      <c r="C13" s="259"/>
      <c r="D13" s="259"/>
      <c r="E13" s="259"/>
      <c r="F13" s="259"/>
      <c r="G13" s="259"/>
      <c r="H13" s="259"/>
      <c r="I13" s="259"/>
      <c r="J13" s="259"/>
      <c r="K13" s="259"/>
      <c r="L13" s="259"/>
      <c r="M13" s="259"/>
      <c r="N13" s="259"/>
      <c r="O13" s="259"/>
      <c r="P13" s="11"/>
      <c r="Q13" s="11"/>
      <c r="R13" s="11"/>
      <c r="S13" s="11"/>
      <c r="T13" s="11"/>
      <c r="U13" s="11"/>
      <c r="V13" s="11"/>
      <c r="W13" s="11"/>
      <c r="X13" s="11"/>
      <c r="Y13" s="11"/>
      <c r="Z13" s="11"/>
    </row>
    <row r="14" spans="1:28" s="9" customFormat="1" ht="15.75" customHeight="1" x14ac:dyDescent="0.2">
      <c r="A14" s="270"/>
      <c r="B14" s="270"/>
      <c r="C14" s="270"/>
      <c r="D14" s="270"/>
      <c r="E14" s="270"/>
      <c r="F14" s="270"/>
      <c r="G14" s="270"/>
      <c r="H14" s="270"/>
      <c r="I14" s="270"/>
      <c r="J14" s="270"/>
      <c r="K14" s="270"/>
      <c r="L14" s="270"/>
      <c r="M14" s="270"/>
      <c r="N14" s="270"/>
      <c r="O14" s="270"/>
      <c r="P14" s="4"/>
      <c r="Q14" s="4"/>
      <c r="R14" s="4"/>
      <c r="S14" s="4"/>
      <c r="T14" s="4"/>
      <c r="U14" s="4"/>
      <c r="V14" s="4"/>
      <c r="W14" s="4"/>
      <c r="X14" s="4"/>
      <c r="Y14" s="4"/>
      <c r="Z14" s="4"/>
    </row>
    <row r="15" spans="1:28" s="3" customFormat="1" ht="57" customHeight="1" x14ac:dyDescent="0.2">
      <c r="A15" s="271" t="str">
        <f>'1. паспорт местоположение'!A15:C15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9" t="s">
        <v>5</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295" t="s">
        <v>426</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5" t="s">
        <v>4</v>
      </c>
      <c r="B19" s="265" t="s">
        <v>87</v>
      </c>
      <c r="C19" s="265" t="s">
        <v>86</v>
      </c>
      <c r="D19" s="265" t="s">
        <v>75</v>
      </c>
      <c r="E19" s="296" t="s">
        <v>85</v>
      </c>
      <c r="F19" s="297"/>
      <c r="G19" s="297"/>
      <c r="H19" s="297"/>
      <c r="I19" s="298"/>
      <c r="J19" s="265" t="s">
        <v>84</v>
      </c>
      <c r="K19" s="265"/>
      <c r="L19" s="265"/>
      <c r="M19" s="265"/>
      <c r="N19" s="265"/>
      <c r="O19" s="265"/>
      <c r="P19" s="4"/>
      <c r="Q19" s="4"/>
      <c r="R19" s="4"/>
      <c r="S19" s="4"/>
      <c r="T19" s="4"/>
      <c r="U19" s="4"/>
      <c r="V19" s="4"/>
      <c r="W19" s="4"/>
    </row>
    <row r="20" spans="1:26" s="3" customFormat="1" ht="51" customHeight="1" x14ac:dyDescent="0.2">
      <c r="A20" s="265"/>
      <c r="B20" s="265"/>
      <c r="C20" s="265"/>
      <c r="D20" s="265"/>
      <c r="E20" s="35" t="s">
        <v>83</v>
      </c>
      <c r="F20" s="35" t="s">
        <v>82</v>
      </c>
      <c r="G20" s="35" t="s">
        <v>81</v>
      </c>
      <c r="H20" s="35" t="s">
        <v>80</v>
      </c>
      <c r="I20" s="35" t="s">
        <v>79</v>
      </c>
      <c r="J20" s="35" t="s">
        <v>78</v>
      </c>
      <c r="K20" s="35" t="s">
        <v>3</v>
      </c>
      <c r="L20" s="42" t="s">
        <v>2</v>
      </c>
      <c r="M20" s="41" t="s">
        <v>235</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J122"/>
  <sheetViews>
    <sheetView zoomScale="60" zoomScaleNormal="60" workbookViewId="0">
      <selection activeCell="F27" sqref="F27"/>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9" width="16.7109375" style="173" customWidth="1"/>
    <col min="20" max="20" width="18.85546875" style="173" customWidth="1"/>
    <col min="21" max="21" width="20.5703125" style="173" customWidth="1"/>
    <col min="22" max="50" width="16.7109375" style="173" customWidth="1"/>
    <col min="51" max="16384" width="9.140625" style="173"/>
  </cols>
  <sheetData>
    <row r="1" spans="1:36" s="172" customFormat="1" ht="11.25" x14ac:dyDescent="0.2">
      <c r="A1" s="300"/>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71"/>
    </row>
    <row r="2" spans="1:36" s="172" customFormat="1" ht="11.25" x14ac:dyDescent="0.2">
      <c r="A2" s="300"/>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71"/>
    </row>
    <row r="3" spans="1:36" x14ac:dyDescent="0.25">
      <c r="A3" s="300"/>
    </row>
    <row r="4" spans="1:36" s="174" customFormat="1" x14ac:dyDescent="0.2">
      <c r="A4" s="250"/>
      <c r="B4" s="250"/>
      <c r="C4" s="250"/>
      <c r="D4" s="250"/>
      <c r="E4" s="250"/>
      <c r="F4" s="250"/>
      <c r="G4" s="250"/>
      <c r="H4" s="250"/>
      <c r="I4" s="250"/>
      <c r="J4" s="250"/>
      <c r="K4" s="250"/>
      <c r="L4" s="250"/>
      <c r="M4" s="250"/>
      <c r="N4" s="250"/>
      <c r="O4" s="250"/>
      <c r="P4" s="250"/>
      <c r="Q4" s="250"/>
      <c r="R4" s="250"/>
      <c r="S4" s="250"/>
      <c r="T4" s="250"/>
      <c r="U4" s="250"/>
      <c r="V4" s="250"/>
    </row>
    <row r="5" spans="1:36" s="174" customFormat="1"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row>
    <row r="6" spans="1:36" s="174" customFormat="1" ht="18.75" x14ac:dyDescent="0.3">
      <c r="A6" s="14"/>
      <c r="B6" s="9"/>
      <c r="C6" s="9"/>
      <c r="D6" s="9"/>
      <c r="E6" s="9"/>
      <c r="F6" s="9"/>
      <c r="G6" s="9"/>
      <c r="H6" s="9"/>
      <c r="I6" s="9"/>
      <c r="J6" s="9"/>
      <c r="K6" s="13"/>
      <c r="L6" s="9"/>
      <c r="M6" s="9"/>
      <c r="N6" s="9"/>
      <c r="O6" s="9"/>
      <c r="P6" s="9"/>
      <c r="Q6" s="9"/>
      <c r="R6" s="9"/>
      <c r="S6" s="9"/>
      <c r="T6" s="175"/>
      <c r="U6" s="175"/>
      <c r="V6" s="175"/>
    </row>
    <row r="7" spans="1:36" s="174" customFormat="1" ht="18.75" x14ac:dyDescent="0.2">
      <c r="A7" s="262" t="s">
        <v>8</v>
      </c>
      <c r="B7" s="262"/>
      <c r="C7" s="262"/>
      <c r="D7" s="262"/>
      <c r="E7" s="262"/>
      <c r="F7" s="262"/>
      <c r="G7" s="262"/>
      <c r="H7" s="262"/>
      <c r="I7" s="262"/>
      <c r="J7" s="262"/>
      <c r="K7" s="262"/>
      <c r="L7" s="262"/>
      <c r="M7" s="262"/>
      <c r="N7" s="262"/>
      <c r="O7" s="262"/>
      <c r="P7" s="262"/>
      <c r="Q7" s="262"/>
      <c r="R7" s="262"/>
      <c r="S7" s="262"/>
      <c r="T7" s="175"/>
      <c r="U7" s="175"/>
      <c r="V7" s="175"/>
    </row>
    <row r="8" spans="1:36" s="174" customFormat="1" ht="18.75" customHeight="1" x14ac:dyDescent="0.2">
      <c r="A8" s="247"/>
      <c r="B8" s="247"/>
      <c r="C8" s="247"/>
      <c r="D8" s="247"/>
      <c r="E8" s="247"/>
      <c r="F8" s="247"/>
      <c r="G8" s="247"/>
      <c r="H8" s="247"/>
      <c r="I8" s="247"/>
      <c r="J8" s="247"/>
      <c r="K8" s="247"/>
      <c r="L8" s="11"/>
      <c r="M8" s="11"/>
      <c r="N8" s="11"/>
      <c r="O8" s="11"/>
      <c r="P8" s="11"/>
      <c r="Q8" s="11"/>
      <c r="R8" s="11"/>
      <c r="S8" s="11"/>
      <c r="T8" s="251"/>
      <c r="U8" s="251"/>
      <c r="V8" s="251"/>
    </row>
    <row r="9" spans="1:36" s="174"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52"/>
      <c r="U9" s="252"/>
      <c r="V9" s="252"/>
    </row>
    <row r="10" spans="1:36" s="174" customFormat="1" ht="18.75" x14ac:dyDescent="0.2">
      <c r="A10" s="259" t="s">
        <v>7</v>
      </c>
      <c r="B10" s="259"/>
      <c r="C10" s="259"/>
      <c r="D10" s="259"/>
      <c r="E10" s="259"/>
      <c r="F10" s="259"/>
      <c r="G10" s="259"/>
      <c r="H10" s="259"/>
      <c r="I10" s="259"/>
      <c r="J10" s="259"/>
      <c r="K10" s="259"/>
      <c r="L10" s="259"/>
      <c r="M10" s="259"/>
      <c r="N10" s="259"/>
      <c r="O10" s="259"/>
      <c r="P10" s="259"/>
      <c r="Q10" s="259"/>
      <c r="R10" s="259"/>
      <c r="S10" s="259"/>
      <c r="T10" s="175"/>
      <c r="U10" s="175"/>
      <c r="V10" s="175"/>
    </row>
    <row r="11" spans="1:36" s="174" customFormat="1" ht="18.75" customHeight="1" x14ac:dyDescent="0.2">
      <c r="A11" s="247"/>
      <c r="B11" s="247"/>
      <c r="C11" s="247"/>
      <c r="D11" s="247"/>
      <c r="E11" s="247"/>
      <c r="F11" s="247"/>
      <c r="G11" s="247"/>
      <c r="H11" s="247"/>
      <c r="I11" s="247"/>
      <c r="J11" s="247"/>
      <c r="K11" s="247"/>
      <c r="L11" s="11"/>
      <c r="M11" s="11"/>
      <c r="N11" s="11"/>
      <c r="O11" s="11"/>
      <c r="P11" s="11"/>
      <c r="Q11" s="11"/>
      <c r="R11" s="11"/>
      <c r="S11" s="11"/>
      <c r="T11" s="251"/>
      <c r="U11" s="251"/>
      <c r="V11" s="251"/>
    </row>
    <row r="12" spans="1:36" s="174" customFormat="1" ht="18.75" customHeight="1" x14ac:dyDescent="0.2">
      <c r="A12" s="299" t="str">
        <f>'1. паспорт местоположение'!A12:C12</f>
        <v>Q_PO1100.0020</v>
      </c>
      <c r="B12" s="299"/>
      <c r="C12" s="299"/>
      <c r="D12" s="299"/>
      <c r="E12" s="299"/>
      <c r="F12" s="299"/>
      <c r="G12" s="299"/>
      <c r="H12" s="299"/>
      <c r="I12" s="299"/>
      <c r="J12" s="299"/>
      <c r="K12" s="299"/>
      <c r="L12" s="299"/>
      <c r="M12" s="299"/>
      <c r="N12" s="299"/>
      <c r="O12" s="299"/>
      <c r="P12" s="299"/>
      <c r="Q12" s="299"/>
      <c r="R12" s="299"/>
      <c r="S12" s="299"/>
      <c r="T12" s="252"/>
      <c r="U12" s="252"/>
      <c r="V12" s="252"/>
    </row>
    <row r="13" spans="1:36" s="176" customFormat="1" ht="15.75" customHeight="1" x14ac:dyDescent="0.2">
      <c r="A13" s="259" t="s">
        <v>6</v>
      </c>
      <c r="B13" s="259"/>
      <c r="C13" s="259"/>
      <c r="D13" s="259"/>
      <c r="E13" s="259"/>
      <c r="F13" s="259"/>
      <c r="G13" s="259"/>
      <c r="H13" s="259"/>
      <c r="I13" s="259"/>
      <c r="J13" s="259"/>
      <c r="K13" s="259"/>
      <c r="L13" s="259"/>
      <c r="M13" s="259"/>
      <c r="N13" s="259"/>
      <c r="O13" s="259"/>
      <c r="P13" s="259"/>
      <c r="Q13" s="259"/>
      <c r="R13" s="259"/>
      <c r="S13" s="259"/>
      <c r="T13" s="177"/>
      <c r="U13" s="177"/>
      <c r="V13" s="177"/>
    </row>
    <row r="14" spans="1:36" s="176" customFormat="1" ht="18.75" x14ac:dyDescent="0.2">
      <c r="A14" s="248"/>
      <c r="B14" s="248"/>
      <c r="C14" s="248"/>
      <c r="D14" s="248"/>
      <c r="E14" s="248"/>
      <c r="F14" s="248"/>
      <c r="G14" s="248"/>
      <c r="H14" s="248"/>
      <c r="I14" s="248"/>
      <c r="J14" s="248"/>
      <c r="K14" s="248"/>
      <c r="L14" s="248"/>
      <c r="M14" s="248"/>
      <c r="N14" s="248"/>
      <c r="O14" s="248"/>
      <c r="P14" s="248"/>
      <c r="Q14" s="248"/>
      <c r="R14" s="248"/>
      <c r="S14" s="248"/>
      <c r="T14" s="253"/>
      <c r="U14" s="253"/>
      <c r="V14" s="253"/>
    </row>
    <row r="15" spans="1:36" s="178" customFormat="1" x14ac:dyDescent="0.2">
      <c r="A15" s="299" t="str">
        <f>'1. паспорт местоположение'!A15:C15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c r="B15" s="299"/>
      <c r="C15" s="299"/>
      <c r="D15" s="299"/>
      <c r="E15" s="299"/>
      <c r="F15" s="299"/>
      <c r="G15" s="299"/>
      <c r="H15" s="299"/>
      <c r="I15" s="299"/>
      <c r="J15" s="299"/>
      <c r="K15" s="299"/>
      <c r="L15" s="299"/>
      <c r="M15" s="299"/>
      <c r="N15" s="299"/>
      <c r="O15" s="299"/>
      <c r="P15" s="299"/>
      <c r="Q15" s="299"/>
      <c r="R15" s="299"/>
      <c r="S15" s="299"/>
      <c r="T15" s="254"/>
      <c r="U15" s="254"/>
      <c r="V15" s="254"/>
    </row>
    <row r="16" spans="1:36" s="178" customFormat="1" x14ac:dyDescent="0.2">
      <c r="A16" s="259" t="s">
        <v>5</v>
      </c>
      <c r="B16" s="259"/>
      <c r="C16" s="259"/>
      <c r="D16" s="259"/>
      <c r="E16" s="259"/>
      <c r="F16" s="259"/>
      <c r="G16" s="259"/>
      <c r="H16" s="259"/>
      <c r="I16" s="259"/>
      <c r="J16" s="259"/>
      <c r="K16" s="259"/>
      <c r="L16" s="259"/>
      <c r="M16" s="259"/>
      <c r="N16" s="259"/>
      <c r="O16" s="259"/>
      <c r="P16" s="259"/>
      <c r="Q16" s="259"/>
      <c r="R16" s="259"/>
      <c r="S16" s="259"/>
      <c r="T16" s="249"/>
      <c r="U16" s="249"/>
      <c r="V16" s="249"/>
    </row>
    <row r="17" spans="1:23" s="178" customFormat="1" ht="18.75" x14ac:dyDescent="0.2">
      <c r="A17" s="248"/>
      <c r="B17" s="248"/>
      <c r="C17" s="248"/>
      <c r="D17" s="248"/>
      <c r="E17" s="248"/>
      <c r="F17" s="248"/>
      <c r="G17" s="248"/>
      <c r="H17" s="248"/>
      <c r="I17" s="248"/>
      <c r="J17" s="248"/>
      <c r="K17" s="248"/>
      <c r="L17" s="248"/>
      <c r="M17" s="248"/>
      <c r="N17" s="248"/>
      <c r="O17" s="248"/>
      <c r="P17" s="248"/>
      <c r="Q17" s="248"/>
      <c r="R17" s="248"/>
      <c r="S17" s="248"/>
      <c r="T17" s="249"/>
      <c r="U17" s="249"/>
      <c r="V17" s="249"/>
    </row>
    <row r="18" spans="1:23" s="178" customFormat="1" ht="18.75" x14ac:dyDescent="0.2">
      <c r="A18" s="261" t="s">
        <v>561</v>
      </c>
      <c r="B18" s="261"/>
      <c r="C18" s="261"/>
      <c r="D18" s="261"/>
      <c r="E18" s="261"/>
      <c r="F18" s="261"/>
      <c r="G18" s="261"/>
      <c r="H18" s="261"/>
      <c r="I18" s="261"/>
      <c r="J18" s="261"/>
      <c r="K18" s="261"/>
      <c r="L18" s="261"/>
      <c r="M18" s="261"/>
      <c r="N18" s="261"/>
      <c r="O18" s="261"/>
      <c r="P18" s="261"/>
      <c r="Q18" s="261"/>
      <c r="R18" s="261"/>
      <c r="S18" s="261"/>
      <c r="T18" s="7"/>
      <c r="U18" s="7"/>
      <c r="V18" s="7"/>
      <c r="W18" s="7"/>
    </row>
    <row r="19" spans="1:23" s="178" customFormat="1" x14ac:dyDescent="0.2">
      <c r="A19" s="246"/>
      <c r="B19" s="246"/>
      <c r="C19" s="246"/>
      <c r="D19" s="246"/>
      <c r="E19" s="246"/>
      <c r="F19" s="246"/>
      <c r="G19" s="246"/>
      <c r="H19" s="246"/>
      <c r="I19" s="246"/>
      <c r="J19" s="246"/>
      <c r="K19" s="246"/>
      <c r="L19" s="246"/>
      <c r="M19" s="246"/>
      <c r="N19" s="246"/>
      <c r="O19" s="246"/>
      <c r="P19" s="246"/>
      <c r="Q19" s="246"/>
      <c r="R19" s="246"/>
      <c r="S19" s="246"/>
      <c r="T19" s="246"/>
      <c r="U19" s="246"/>
      <c r="V19" s="246"/>
    </row>
    <row r="20" spans="1:23" s="178" customForma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row>
    <row r="21" spans="1:23" s="178" customFormat="1" x14ac:dyDescent="0.2">
      <c r="A21" s="246"/>
      <c r="B21" s="246"/>
      <c r="C21" s="246"/>
      <c r="D21" s="246"/>
      <c r="E21" s="246"/>
      <c r="F21" s="246"/>
      <c r="G21" s="246"/>
      <c r="H21" s="246"/>
      <c r="I21" s="246"/>
      <c r="J21" s="246"/>
      <c r="K21" s="246"/>
      <c r="L21" s="246"/>
      <c r="M21" s="246"/>
      <c r="N21" s="246"/>
      <c r="O21" s="246"/>
      <c r="P21" s="246"/>
      <c r="Q21" s="246"/>
      <c r="R21" s="246"/>
      <c r="S21" s="246"/>
      <c r="T21" s="246"/>
      <c r="U21" s="246"/>
      <c r="V21" s="246"/>
    </row>
    <row r="22" spans="1:23" s="178" customForma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row>
    <row r="23" spans="1:23" s="178" customFormat="1" x14ac:dyDescent="0.2">
      <c r="A23" s="245"/>
      <c r="B23" s="245"/>
      <c r="C23" s="245"/>
      <c r="D23" s="245"/>
      <c r="E23" s="245"/>
      <c r="F23" s="245"/>
      <c r="G23" s="245"/>
      <c r="H23" s="245"/>
      <c r="I23" s="245"/>
      <c r="J23" s="245"/>
      <c r="K23" s="245"/>
      <c r="L23" s="245"/>
      <c r="M23" s="245"/>
      <c r="N23" s="245"/>
      <c r="O23" s="245"/>
      <c r="P23" s="245"/>
      <c r="Q23" s="245"/>
      <c r="R23" s="245"/>
      <c r="S23" s="245"/>
      <c r="T23" s="245"/>
      <c r="U23" s="245"/>
      <c r="V23" s="245"/>
    </row>
    <row r="24" spans="1:23" ht="27.75" customHeight="1" thickBot="1" x14ac:dyDescent="0.3">
      <c r="A24" s="179" t="s">
        <v>292</v>
      </c>
      <c r="B24" s="179"/>
      <c r="D24" s="180"/>
      <c r="E24" s="181"/>
      <c r="F24" s="181"/>
      <c r="G24" s="181"/>
      <c r="H24" s="181"/>
    </row>
    <row r="25" spans="1:23" x14ac:dyDescent="0.25">
      <c r="A25" s="182" t="s">
        <v>472</v>
      </c>
      <c r="B25" s="183">
        <v>2688000</v>
      </c>
      <c r="D25" s="184" t="s">
        <v>291</v>
      </c>
      <c r="E25" s="185"/>
      <c r="F25" s="185"/>
    </row>
    <row r="26" spans="1:23" x14ac:dyDescent="0.25">
      <c r="A26" s="186" t="s">
        <v>290</v>
      </c>
      <c r="B26" s="187"/>
      <c r="D26" s="303" t="s">
        <v>289</v>
      </c>
      <c r="E26" s="304"/>
      <c r="F26" s="188">
        <f>SUM(B113:V113)</f>
        <v>2.9515858998316542</v>
      </c>
    </row>
    <row r="27" spans="1:23" x14ac:dyDescent="0.25">
      <c r="A27" s="186" t="s">
        <v>288</v>
      </c>
      <c r="B27" s="187">
        <v>20</v>
      </c>
      <c r="D27" s="303" t="s">
        <v>287</v>
      </c>
      <c r="E27" s="304"/>
      <c r="F27" s="188">
        <f>IF(SUM(B114:V114)=0,"не окупается",SUM(B114:V114))</f>
        <v>4.3477152765402494</v>
      </c>
    </row>
    <row r="28" spans="1:23" ht="16.5" thickBot="1" x14ac:dyDescent="0.3">
      <c r="A28" s="189" t="s">
        <v>286</v>
      </c>
      <c r="B28" s="190">
        <v>1</v>
      </c>
      <c r="D28" s="303" t="s">
        <v>473</v>
      </c>
      <c r="E28" s="304"/>
      <c r="F28" s="191">
        <f>V111</f>
        <v>7556979.1667822851</v>
      </c>
      <c r="G28" s="192"/>
      <c r="K28" s="193"/>
      <c r="M28" s="194"/>
      <c r="N28" s="194"/>
    </row>
    <row r="29" spans="1:23" x14ac:dyDescent="0.25">
      <c r="A29" s="182" t="s">
        <v>285</v>
      </c>
      <c r="B29" s="183">
        <f>C53*1000/1.2</f>
        <v>0</v>
      </c>
      <c r="D29" s="303" t="s">
        <v>474</v>
      </c>
      <c r="E29" s="304"/>
      <c r="F29" s="195" t="str">
        <f>IF(F28&gt;0,"да","нет")</f>
        <v>да</v>
      </c>
      <c r="K29" s="193"/>
    </row>
    <row r="30" spans="1:23" x14ac:dyDescent="0.25">
      <c r="A30" s="186" t="s">
        <v>475</v>
      </c>
      <c r="B30" s="187">
        <v>1</v>
      </c>
      <c r="K30" s="193"/>
    </row>
    <row r="31" spans="1:23" x14ac:dyDescent="0.25">
      <c r="A31" s="186" t="s">
        <v>284</v>
      </c>
      <c r="B31" s="187">
        <v>1</v>
      </c>
      <c r="K31" s="193"/>
    </row>
    <row r="32" spans="1:23" x14ac:dyDescent="0.25">
      <c r="A32" s="186" t="s">
        <v>269</v>
      </c>
      <c r="B32" s="187"/>
    </row>
    <row r="33" spans="1:22" x14ac:dyDescent="0.25">
      <c r="A33" s="186" t="s">
        <v>283</v>
      </c>
      <c r="B33" s="187">
        <v>1</v>
      </c>
    </row>
    <row r="34" spans="1:22" x14ac:dyDescent="0.25">
      <c r="A34" s="186" t="s">
        <v>282</v>
      </c>
      <c r="B34" s="187">
        <v>1</v>
      </c>
    </row>
    <row r="35" spans="1:22" x14ac:dyDescent="0.25">
      <c r="A35" s="196" t="s">
        <v>476</v>
      </c>
      <c r="B35" s="197">
        <v>2.1999999999999999E-2</v>
      </c>
    </row>
    <row r="36" spans="1:22" ht="16.5" thickBot="1" x14ac:dyDescent="0.3">
      <c r="A36" s="189" t="s">
        <v>262</v>
      </c>
      <c r="B36" s="198">
        <v>0.25</v>
      </c>
    </row>
    <row r="37" spans="1:22" x14ac:dyDescent="0.25">
      <c r="A37" s="182" t="s">
        <v>477</v>
      </c>
      <c r="B37" s="183">
        <v>0</v>
      </c>
    </row>
    <row r="38" spans="1:22" x14ac:dyDescent="0.25">
      <c r="A38" s="186" t="s">
        <v>281</v>
      </c>
      <c r="B38" s="187"/>
    </row>
    <row r="39" spans="1:22" x14ac:dyDescent="0.25">
      <c r="A39" s="196" t="s">
        <v>280</v>
      </c>
      <c r="B39" s="199">
        <v>0</v>
      </c>
    </row>
    <row r="40" spans="1:22" x14ac:dyDescent="0.25">
      <c r="A40" s="196"/>
      <c r="B40" s="199"/>
    </row>
    <row r="41" spans="1:22" x14ac:dyDescent="0.25">
      <c r="A41" s="196" t="s">
        <v>279</v>
      </c>
      <c r="B41" s="200">
        <v>0</v>
      </c>
    </row>
    <row r="42" spans="1:22" x14ac:dyDescent="0.25">
      <c r="A42" s="201" t="s">
        <v>278</v>
      </c>
      <c r="B42" s="200">
        <v>0</v>
      </c>
    </row>
    <row r="43" spans="1:22" x14ac:dyDescent="0.25">
      <c r="A43" s="201" t="s">
        <v>277</v>
      </c>
      <c r="B43" s="200">
        <v>0</v>
      </c>
    </row>
    <row r="44" spans="1:22" x14ac:dyDescent="0.25">
      <c r="A44" s="201" t="s">
        <v>276</v>
      </c>
      <c r="B44" s="200">
        <v>0.1371</v>
      </c>
      <c r="U44" s="202"/>
      <c r="V44" s="202"/>
    </row>
    <row r="45" spans="1:22" x14ac:dyDescent="0.25">
      <c r="A45" s="201" t="s">
        <v>275</v>
      </c>
      <c r="B45" s="200">
        <f>1-B43</f>
        <v>1</v>
      </c>
    </row>
    <row r="46" spans="1:22" ht="16.5" thickBot="1" x14ac:dyDescent="0.3">
      <c r="A46" s="203" t="s">
        <v>478</v>
      </c>
      <c r="B46" s="198">
        <f>B45*B44+B43*B42*(1-B36)</f>
        <v>0.1371</v>
      </c>
    </row>
    <row r="47" spans="1:22" x14ac:dyDescent="0.25">
      <c r="A47" s="204" t="s">
        <v>274</v>
      </c>
      <c r="B47" s="205">
        <v>2026</v>
      </c>
      <c r="C47" s="205">
        <v>2027</v>
      </c>
      <c r="D47" s="205">
        <v>2028</v>
      </c>
      <c r="E47" s="205">
        <v>2029</v>
      </c>
      <c r="F47" s="205">
        <v>2030</v>
      </c>
      <c r="G47" s="205">
        <v>2031</v>
      </c>
      <c r="H47" s="205">
        <v>2032</v>
      </c>
      <c r="I47" s="205">
        <v>2033</v>
      </c>
      <c r="J47" s="205">
        <v>2034</v>
      </c>
      <c r="K47" s="205">
        <v>2035</v>
      </c>
      <c r="L47" s="205">
        <v>2036</v>
      </c>
      <c r="M47" s="205">
        <v>2037</v>
      </c>
      <c r="N47" s="205">
        <v>2038</v>
      </c>
      <c r="O47" s="205">
        <v>2039</v>
      </c>
      <c r="P47" s="205">
        <v>2040</v>
      </c>
      <c r="Q47" s="205">
        <v>2041</v>
      </c>
      <c r="R47" s="205">
        <v>2042</v>
      </c>
      <c r="S47" s="205">
        <v>2043</v>
      </c>
      <c r="T47" s="205">
        <v>2044</v>
      </c>
      <c r="U47" s="205">
        <v>2045</v>
      </c>
      <c r="V47" s="205">
        <v>2046</v>
      </c>
    </row>
    <row r="48" spans="1:22" outlineLevel="1" x14ac:dyDescent="0.25">
      <c r="A48" s="206" t="s">
        <v>273</v>
      </c>
      <c r="B48" s="207"/>
      <c r="C48" s="207">
        <v>0.04</v>
      </c>
      <c r="D48" s="207">
        <v>0.04</v>
      </c>
      <c r="E48" s="207">
        <v>0.04</v>
      </c>
      <c r="F48" s="207">
        <v>0.04</v>
      </c>
      <c r="G48" s="207">
        <v>0.04</v>
      </c>
      <c r="H48" s="207">
        <v>0.04</v>
      </c>
      <c r="I48" s="207">
        <v>0.04</v>
      </c>
      <c r="J48" s="207">
        <v>0.04</v>
      </c>
      <c r="K48" s="207">
        <v>0.04</v>
      </c>
      <c r="L48" s="207">
        <v>0.04</v>
      </c>
      <c r="M48" s="207">
        <v>0.04</v>
      </c>
      <c r="N48" s="207">
        <v>0.04</v>
      </c>
      <c r="O48" s="207">
        <v>0.04</v>
      </c>
      <c r="P48" s="207">
        <v>0.04</v>
      </c>
      <c r="Q48" s="207">
        <v>0.04</v>
      </c>
      <c r="R48" s="207">
        <v>0.04</v>
      </c>
      <c r="S48" s="207">
        <v>0.04</v>
      </c>
      <c r="T48" s="207">
        <v>0.04</v>
      </c>
      <c r="U48" s="207">
        <v>0.04</v>
      </c>
      <c r="V48" s="207">
        <v>0.04</v>
      </c>
    </row>
    <row r="49" spans="1:22" outlineLevel="1" x14ac:dyDescent="0.25">
      <c r="A49" s="206" t="s">
        <v>272</v>
      </c>
      <c r="B49" s="207"/>
      <c r="C49" s="207">
        <f t="shared" ref="C49:V49" si="0">(1+B49)*(1+C48)-1</f>
        <v>4.0000000000000036E-2</v>
      </c>
      <c r="D49" s="207">
        <f>(1+C49)*(1+D48)-1</f>
        <v>8.1600000000000117E-2</v>
      </c>
      <c r="E49" s="207">
        <f t="shared" si="0"/>
        <v>0.12486400000000009</v>
      </c>
      <c r="F49" s="207">
        <f t="shared" si="0"/>
        <v>0.16985856000000021</v>
      </c>
      <c r="G49" s="207">
        <f t="shared" si="0"/>
        <v>0.21665290240000035</v>
      </c>
      <c r="H49" s="207">
        <f t="shared" si="0"/>
        <v>0.26531901849600037</v>
      </c>
      <c r="I49" s="207">
        <f t="shared" si="0"/>
        <v>0.31593177923584048</v>
      </c>
      <c r="J49" s="207">
        <f t="shared" si="0"/>
        <v>0.3685690504052741</v>
      </c>
      <c r="K49" s="207">
        <f t="shared" si="0"/>
        <v>0.42331181242148519</v>
      </c>
      <c r="L49" s="207">
        <f t="shared" si="0"/>
        <v>0.48024428491834459</v>
      </c>
      <c r="M49" s="207">
        <f t="shared" si="0"/>
        <v>0.53945405631507848</v>
      </c>
      <c r="N49" s="207">
        <f t="shared" si="0"/>
        <v>0.60103221856768174</v>
      </c>
      <c r="O49" s="207">
        <f t="shared" si="0"/>
        <v>0.66507350731038906</v>
      </c>
      <c r="P49" s="207">
        <f t="shared" si="0"/>
        <v>0.73167644760280459</v>
      </c>
      <c r="Q49" s="207">
        <f t="shared" si="0"/>
        <v>0.80094350550691673</v>
      </c>
      <c r="R49" s="207">
        <f t="shared" si="0"/>
        <v>0.87298124572719349</v>
      </c>
      <c r="S49" s="207">
        <f t="shared" si="0"/>
        <v>0.94790049555628131</v>
      </c>
      <c r="T49" s="207">
        <f>(1+S49)*(1+T48)-1</f>
        <v>1.0258165153785326</v>
      </c>
      <c r="U49" s="207">
        <f t="shared" si="0"/>
        <v>1.1068491759936738</v>
      </c>
      <c r="V49" s="207">
        <f t="shared" si="0"/>
        <v>1.1911231430334208</v>
      </c>
    </row>
    <row r="50" spans="1:22" s="184" customFormat="1" ht="33" customHeight="1" thickBot="1" x14ac:dyDescent="0.3">
      <c r="A50" s="208" t="s">
        <v>479</v>
      </c>
      <c r="B50" s="209">
        <f>B51*1000</f>
        <v>0</v>
      </c>
      <c r="C50" s="209">
        <f>C58</f>
        <v>1765994.9806525838</v>
      </c>
      <c r="D50" s="209">
        <f t="shared" ref="D50:V50" si="1">D58</f>
        <v>1933013.705318687</v>
      </c>
      <c r="E50" s="209">
        <f t="shared" si="1"/>
        <v>3454962.1623474392</v>
      </c>
      <c r="F50" s="209">
        <f t="shared" si="1"/>
        <v>2251217.6762891808</v>
      </c>
      <c r="G50" s="209">
        <f t="shared" si="1"/>
        <v>2742491.5109830238</v>
      </c>
      <c r="H50" s="209">
        <f t="shared" si="1"/>
        <v>2629997.14790224</v>
      </c>
      <c r="I50" s="209">
        <f t="shared" si="1"/>
        <v>2519470.1992750219</v>
      </c>
      <c r="J50" s="209">
        <f t="shared" si="1"/>
        <v>2800481.2652274347</v>
      </c>
      <c r="K50" s="209">
        <f t="shared" si="1"/>
        <v>2874654.2347679837</v>
      </c>
      <c r="L50" s="209">
        <f t="shared" si="1"/>
        <v>3161070.835685262</v>
      </c>
      <c r="M50" s="209">
        <f t="shared" si="1"/>
        <v>2874968.6562120798</v>
      </c>
      <c r="N50" s="209">
        <f t="shared" si="1"/>
        <v>3306269.4614033252</v>
      </c>
      <c r="O50" s="209">
        <f t="shared" si="1"/>
        <v>3326008.7409168258</v>
      </c>
      <c r="P50" s="209">
        <f t="shared" si="1"/>
        <v>3687995.2352846893</v>
      </c>
      <c r="Q50" s="209">
        <f t="shared" si="1"/>
        <v>3335698.3040372538</v>
      </c>
      <c r="R50" s="209">
        <f t="shared" si="1"/>
        <v>3847323.844163287</v>
      </c>
      <c r="S50" s="209">
        <f t="shared" si="1"/>
        <v>3865794.7852346753</v>
      </c>
      <c r="T50" s="209">
        <f t="shared" si="1"/>
        <v>4291120.4530480886</v>
      </c>
      <c r="U50" s="209">
        <f t="shared" si="1"/>
        <v>3877768.0120049273</v>
      </c>
      <c r="V50" s="209">
        <f t="shared" si="1"/>
        <v>4476782.0661366014</v>
      </c>
    </row>
    <row r="51" spans="1:22" ht="32.25" hidden="1" customHeight="1" x14ac:dyDescent="0.25">
      <c r="A51" s="210"/>
      <c r="B51" s="211"/>
      <c r="C51" s="211"/>
      <c r="D51" s="211"/>
      <c r="E51" s="211"/>
      <c r="F51" s="211"/>
      <c r="G51" s="211"/>
      <c r="H51" s="211"/>
      <c r="I51" s="211"/>
      <c r="J51" s="211"/>
      <c r="K51" s="211"/>
      <c r="L51" s="211"/>
      <c r="M51" s="211"/>
      <c r="N51" s="211"/>
      <c r="O51" s="211"/>
      <c r="P51" s="211"/>
      <c r="Q51" s="211"/>
      <c r="R51" s="211"/>
      <c r="S51" s="211"/>
      <c r="T51" s="211"/>
      <c r="U51" s="211"/>
      <c r="V51" s="211"/>
    </row>
    <row r="52" spans="1:22" ht="32.25" hidden="1" customHeight="1" x14ac:dyDescent="0.25">
      <c r="A52" s="210"/>
      <c r="B52" s="211"/>
      <c r="C52" s="211"/>
      <c r="D52" s="211"/>
      <c r="E52" s="212"/>
      <c r="F52" s="211"/>
      <c r="G52" s="211"/>
      <c r="H52" s="211"/>
      <c r="I52" s="211"/>
      <c r="J52" s="211"/>
      <c r="K52" s="211"/>
      <c r="L52" s="211"/>
      <c r="M52" s="211"/>
      <c r="N52" s="211"/>
      <c r="O52" s="211"/>
      <c r="P52" s="211"/>
      <c r="Q52" s="211"/>
      <c r="R52" s="211"/>
      <c r="S52" s="211"/>
      <c r="T52" s="211"/>
      <c r="U52" s="211"/>
      <c r="V52" s="211"/>
    </row>
    <row r="53" spans="1:22" hidden="1" x14ac:dyDescent="0.25">
      <c r="A53" s="213"/>
      <c r="B53" s="214"/>
      <c r="C53" s="214"/>
      <c r="D53" s="214"/>
      <c r="E53" s="214"/>
      <c r="F53" s="214"/>
      <c r="G53" s="214"/>
      <c r="H53" s="214"/>
      <c r="I53" s="214"/>
      <c r="J53" s="214"/>
      <c r="K53" s="214"/>
      <c r="L53" s="214"/>
      <c r="M53" s="214"/>
      <c r="N53" s="214"/>
      <c r="O53" s="214"/>
      <c r="P53" s="214"/>
      <c r="Q53" s="214"/>
      <c r="R53" s="214"/>
      <c r="S53" s="214"/>
      <c r="T53" s="214"/>
      <c r="U53" s="214"/>
      <c r="V53" s="214"/>
    </row>
    <row r="54" spans="1:22" hidden="1" x14ac:dyDescent="0.25">
      <c r="A54" s="213"/>
      <c r="B54" s="214"/>
      <c r="C54" s="214"/>
      <c r="D54" s="214"/>
      <c r="E54" s="214"/>
      <c r="F54" s="214"/>
      <c r="G54" s="214"/>
      <c r="H54" s="214"/>
      <c r="I54" s="214"/>
      <c r="J54" s="214"/>
      <c r="K54" s="214"/>
      <c r="L54" s="214"/>
      <c r="M54" s="214"/>
      <c r="N54" s="214"/>
      <c r="O54" s="214"/>
      <c r="P54" s="214"/>
      <c r="Q54" s="214"/>
      <c r="R54" s="214"/>
      <c r="S54" s="214"/>
      <c r="T54" s="214"/>
      <c r="U54" s="214"/>
      <c r="V54" s="214"/>
    </row>
    <row r="55" spans="1:22" hidden="1" x14ac:dyDescent="0.25">
      <c r="A55" s="213" t="s">
        <v>538</v>
      </c>
      <c r="B55" s="213"/>
      <c r="C55" s="213"/>
      <c r="D55" s="213"/>
      <c r="E55" s="213"/>
      <c r="F55" s="213"/>
      <c r="G55" s="213"/>
      <c r="H55" s="213"/>
      <c r="I55" s="213"/>
      <c r="J55" s="213"/>
      <c r="K55" s="213"/>
      <c r="L55" s="213"/>
      <c r="M55" s="213"/>
      <c r="N55" s="213"/>
      <c r="O55" s="213"/>
      <c r="P55" s="213"/>
      <c r="Q55" s="213"/>
      <c r="R55" s="213"/>
      <c r="S55" s="213"/>
      <c r="T55" s="213"/>
      <c r="U55" s="213"/>
      <c r="V55" s="213"/>
    </row>
    <row r="56" spans="1:22" hidden="1" x14ac:dyDescent="0.25"/>
    <row r="57" spans="1:22" x14ac:dyDescent="0.25">
      <c r="E57" s="222"/>
    </row>
    <row r="58" spans="1:22" x14ac:dyDescent="0.25">
      <c r="A58" s="215" t="s">
        <v>529</v>
      </c>
      <c r="B58" s="213"/>
      <c r="C58" s="216">
        <f>SUM(C59:C66)</f>
        <v>1765994.9806525838</v>
      </c>
      <c r="D58" s="216">
        <f t="shared" ref="D58:V58" si="2">SUM(D59:D66)</f>
        <v>1933013.705318687</v>
      </c>
      <c r="E58" s="216">
        <f t="shared" si="2"/>
        <v>3454962.1623474392</v>
      </c>
      <c r="F58" s="216">
        <f t="shared" si="2"/>
        <v>2251217.6762891808</v>
      </c>
      <c r="G58" s="216">
        <f t="shared" si="2"/>
        <v>2742491.5109830238</v>
      </c>
      <c r="H58" s="216">
        <f t="shared" si="2"/>
        <v>2629997.14790224</v>
      </c>
      <c r="I58" s="216">
        <f t="shared" si="2"/>
        <v>2519470.1992750219</v>
      </c>
      <c r="J58" s="216">
        <f t="shared" si="2"/>
        <v>2800481.2652274347</v>
      </c>
      <c r="K58" s="217">
        <f t="shared" si="2"/>
        <v>2874654.2347679837</v>
      </c>
      <c r="L58" s="217">
        <f t="shared" si="2"/>
        <v>3161070.835685262</v>
      </c>
      <c r="M58" s="217">
        <f t="shared" si="2"/>
        <v>2874968.6562120798</v>
      </c>
      <c r="N58" s="217">
        <f t="shared" si="2"/>
        <v>3306269.4614033252</v>
      </c>
      <c r="O58" s="217">
        <f t="shared" si="2"/>
        <v>3326008.7409168258</v>
      </c>
      <c r="P58" s="217">
        <f t="shared" si="2"/>
        <v>3687995.2352846893</v>
      </c>
      <c r="Q58" s="217">
        <f t="shared" si="2"/>
        <v>3335698.3040372538</v>
      </c>
      <c r="R58" s="217">
        <f t="shared" si="2"/>
        <v>3847323.844163287</v>
      </c>
      <c r="S58" s="217">
        <f t="shared" si="2"/>
        <v>3865794.7852346753</v>
      </c>
      <c r="T58" s="217">
        <f t="shared" si="2"/>
        <v>4291120.4530480886</v>
      </c>
      <c r="U58" s="217">
        <f t="shared" si="2"/>
        <v>3877768.0120049273</v>
      </c>
      <c r="V58" s="217">
        <f t="shared" si="2"/>
        <v>4476782.0661366014</v>
      </c>
    </row>
    <row r="59" spans="1:22" x14ac:dyDescent="0.25">
      <c r="A59" s="218" t="s">
        <v>530</v>
      </c>
      <c r="B59" s="213"/>
      <c r="C59" s="219">
        <v>1222827.0979532399</v>
      </c>
      <c r="D59" s="219">
        <v>1271740.1818713695</v>
      </c>
      <c r="E59" s="219">
        <v>1322609.7891462243</v>
      </c>
      <c r="F59" s="219">
        <v>1375514.1807120733</v>
      </c>
      <c r="G59" s="219">
        <v>1430534.7479405564</v>
      </c>
      <c r="H59" s="219">
        <v>1487756.1378581787</v>
      </c>
      <c r="I59" s="219">
        <v>1547266.3833725057</v>
      </c>
      <c r="J59" s="219">
        <v>1609157.038707406</v>
      </c>
      <c r="K59" s="214">
        <v>1673523.3202557021</v>
      </c>
      <c r="L59" s="214">
        <v>1740464.2530659302</v>
      </c>
      <c r="M59" s="214">
        <v>1810082.8231885675</v>
      </c>
      <c r="N59" s="214">
        <v>1882486.1361161105</v>
      </c>
      <c r="O59" s="214">
        <v>1957785.5815607549</v>
      </c>
      <c r="P59" s="214">
        <v>2036097.0048231853</v>
      </c>
      <c r="Q59" s="214">
        <v>2117540.8850161126</v>
      </c>
      <c r="R59" s="214">
        <v>2202242.5204167571</v>
      </c>
      <c r="S59" s="214">
        <v>2290332.2212334275</v>
      </c>
      <c r="T59" s="214">
        <v>2381945.5100827646</v>
      </c>
      <c r="U59" s="214">
        <v>2477223.330486075</v>
      </c>
      <c r="V59" s="214">
        <v>2576312.2637055181</v>
      </c>
    </row>
    <row r="60" spans="1:22" x14ac:dyDescent="0.25">
      <c r="A60" s="218" t="s">
        <v>264</v>
      </c>
      <c r="B60" s="213"/>
      <c r="C60" s="220">
        <v>134399.99999999997</v>
      </c>
      <c r="D60" s="220">
        <v>134399.99999999997</v>
      </c>
      <c r="E60" s="220">
        <v>134399.99999999997</v>
      </c>
      <c r="F60" s="220">
        <v>134399.99999999997</v>
      </c>
      <c r="G60" s="220">
        <v>134399.99999999997</v>
      </c>
      <c r="H60" s="220">
        <v>134399.99999999997</v>
      </c>
      <c r="I60" s="220">
        <v>134399.99999999997</v>
      </c>
      <c r="J60" s="220">
        <v>134399.99999999997</v>
      </c>
      <c r="K60" s="221">
        <v>134399.99999999997</v>
      </c>
      <c r="L60" s="221">
        <v>134399.99999999997</v>
      </c>
      <c r="M60" s="221">
        <v>134399.99999999997</v>
      </c>
      <c r="N60" s="221">
        <v>134399.99999999997</v>
      </c>
      <c r="O60" s="221">
        <v>134399.99999999997</v>
      </c>
      <c r="P60" s="221">
        <v>134399.99999999997</v>
      </c>
      <c r="Q60" s="221">
        <v>134399.99999999997</v>
      </c>
      <c r="R60" s="221">
        <v>134399.99999999997</v>
      </c>
      <c r="S60" s="221">
        <v>134399.99999999997</v>
      </c>
      <c r="T60" s="221">
        <v>134399.99999999997</v>
      </c>
      <c r="U60" s="221">
        <v>134399.99999999997</v>
      </c>
      <c r="V60" s="221">
        <v>134399.99999999997</v>
      </c>
    </row>
    <row r="61" spans="1:22" hidden="1" x14ac:dyDescent="0.25">
      <c r="A61" s="218" t="s">
        <v>557</v>
      </c>
      <c r="B61" s="213"/>
      <c r="C61" s="219"/>
      <c r="D61" s="222">
        <f>D71</f>
        <v>0</v>
      </c>
      <c r="E61" s="222">
        <f>1474.09333550629*1000</f>
        <v>1474093.33550629</v>
      </c>
      <c r="F61" s="222">
        <f>F71</f>
        <v>0</v>
      </c>
      <c r="G61" s="222">
        <f t="shared" ref="G61:V61" si="3">G71</f>
        <v>0</v>
      </c>
      <c r="H61" s="222">
        <f t="shared" si="3"/>
        <v>0</v>
      </c>
      <c r="I61" s="222">
        <f t="shared" si="3"/>
        <v>0</v>
      </c>
      <c r="J61" s="222">
        <f t="shared" si="3"/>
        <v>0</v>
      </c>
      <c r="K61" s="223">
        <f t="shared" si="3"/>
        <v>0</v>
      </c>
      <c r="L61" s="223">
        <f t="shared" si="3"/>
        <v>0</v>
      </c>
      <c r="M61" s="223">
        <f t="shared" si="3"/>
        <v>0</v>
      </c>
      <c r="N61" s="223">
        <f t="shared" si="3"/>
        <v>0</v>
      </c>
      <c r="O61" s="223">
        <f t="shared" si="3"/>
        <v>0</v>
      </c>
      <c r="P61" s="223">
        <f t="shared" si="3"/>
        <v>0</v>
      </c>
      <c r="Q61" s="223">
        <f t="shared" si="3"/>
        <v>0</v>
      </c>
      <c r="R61" s="223">
        <f t="shared" si="3"/>
        <v>0</v>
      </c>
      <c r="S61" s="223">
        <f t="shared" si="3"/>
        <v>0</v>
      </c>
      <c r="T61" s="223">
        <f t="shared" si="3"/>
        <v>0</v>
      </c>
      <c r="U61" s="223">
        <f t="shared" si="3"/>
        <v>0</v>
      </c>
      <c r="V61" s="223">
        <f t="shared" si="3"/>
        <v>0</v>
      </c>
    </row>
    <row r="62" spans="1:22" ht="15.6" customHeight="1" x14ac:dyDescent="0.25">
      <c r="A62" s="218" t="s">
        <v>262</v>
      </c>
      <c r="B62" s="213"/>
      <c r="C62" s="219">
        <v>0</v>
      </c>
      <c r="D62" s="219">
        <v>0</v>
      </c>
      <c r="E62" s="219">
        <f>C95</f>
        <v>0</v>
      </c>
      <c r="F62" s="219">
        <f>D95</f>
        <v>260392.14268639265</v>
      </c>
      <c r="G62" s="219">
        <f>E95</f>
        <v>658302.99757696874</v>
      </c>
      <c r="H62" s="219">
        <f t="shared" ref="H62:V62" si="4">F95</f>
        <v>373919.00773814833</v>
      </c>
      <c r="I62" s="219">
        <f t="shared" si="4"/>
        <v>297455.5440799949</v>
      </c>
      <c r="J62" s="219">
        <f t="shared" si="4"/>
        <v>486379.5353493013</v>
      </c>
      <c r="K62" s="214">
        <f t="shared" si="4"/>
        <v>475166.63955513207</v>
      </c>
      <c r="L62" s="214">
        <f t="shared" si="4"/>
        <v>540591.01806674188</v>
      </c>
      <c r="M62" s="214">
        <f t="shared" si="4"/>
        <v>301805.02580666752</v>
      </c>
      <c r="N62" s="214">
        <f t="shared" si="4"/>
        <v>620493.28297489823</v>
      </c>
      <c r="O62" s="214">
        <f t="shared" si="4"/>
        <v>543535.20577710122</v>
      </c>
      <c r="P62" s="214">
        <f t="shared" si="4"/>
        <v>645710.17221033247</v>
      </c>
      <c r="Q62" s="214">
        <f t="shared" si="4"/>
        <v>349604.48034147982</v>
      </c>
      <c r="R62" s="214">
        <f t="shared" si="4"/>
        <v>729152.85761660791</v>
      </c>
      <c r="S62" s="214">
        <f t="shared" si="4"/>
        <v>634721.62649732665</v>
      </c>
      <c r="T62" s="214">
        <f t="shared" si="4"/>
        <v>756016.33204721694</v>
      </c>
      <c r="U62" s="214">
        <f t="shared" si="4"/>
        <v>408457.54388151062</v>
      </c>
      <c r="V62" s="214">
        <f t="shared" si="4"/>
        <v>852936.92530484451</v>
      </c>
    </row>
    <row r="63" spans="1:22" x14ac:dyDescent="0.25">
      <c r="A63" s="218" t="s">
        <v>531</v>
      </c>
      <c r="B63" s="213"/>
      <c r="C63" s="219">
        <f>(C59+C60+C62+C64+C65+C66)*5%</f>
        <v>84094.999078694469</v>
      </c>
      <c r="D63" s="219">
        <f t="shared" ref="D63:V63" si="5">(D59+D60+D61+D62+D65+D66)*5%</f>
        <v>92048.271681842263</v>
      </c>
      <c r="E63" s="219">
        <f>(E59+E60+E61+E62+E65+E66)*5%</f>
        <v>164522.00773083046</v>
      </c>
      <c r="F63" s="219">
        <f t="shared" si="5"/>
        <v>107200.84172805623</v>
      </c>
      <c r="G63" s="219">
        <f t="shared" si="5"/>
        <v>130594.83385633447</v>
      </c>
      <c r="H63" s="219">
        <f t="shared" si="5"/>
        <v>125237.95942391618</v>
      </c>
      <c r="I63" s="219">
        <f t="shared" si="5"/>
        <v>119974.77139404866</v>
      </c>
      <c r="J63" s="219">
        <f t="shared" si="5"/>
        <v>133356.25072511594</v>
      </c>
      <c r="K63" s="214">
        <f t="shared" si="5"/>
        <v>136888.2968937135</v>
      </c>
      <c r="L63" s="214">
        <f t="shared" si="5"/>
        <v>150527.18265167915</v>
      </c>
      <c r="M63" s="214">
        <f t="shared" si="5"/>
        <v>136903.26934343236</v>
      </c>
      <c r="N63" s="214">
        <f t="shared" si="5"/>
        <v>157441.40292396789</v>
      </c>
      <c r="O63" s="214">
        <f t="shared" si="5"/>
        <v>158381.36861508695</v>
      </c>
      <c r="P63" s="214">
        <f t="shared" si="5"/>
        <v>175618.82072784237</v>
      </c>
      <c r="Q63" s="214">
        <f t="shared" si="5"/>
        <v>158842.77638272638</v>
      </c>
      <c r="R63" s="214">
        <f t="shared" si="5"/>
        <v>183205.89734110891</v>
      </c>
      <c r="S63" s="214">
        <f t="shared" si="5"/>
        <v>184085.46596355597</v>
      </c>
      <c r="T63" s="214">
        <f t="shared" si="5"/>
        <v>204339.06919276612</v>
      </c>
      <c r="U63" s="214">
        <f t="shared" si="5"/>
        <v>184655.61961928225</v>
      </c>
      <c r="V63" s="214">
        <f t="shared" si="5"/>
        <v>213180.0983874572</v>
      </c>
    </row>
    <row r="64" spans="1:22" hidden="1" x14ac:dyDescent="0.25">
      <c r="A64" s="218"/>
      <c r="B64" s="213"/>
      <c r="C64" s="219"/>
      <c r="D64" s="219"/>
      <c r="E64" s="219"/>
      <c r="F64" s="219"/>
      <c r="G64" s="219"/>
      <c r="H64" s="219"/>
      <c r="I64" s="219"/>
      <c r="J64" s="219"/>
      <c r="K64" s="214"/>
      <c r="L64" s="214"/>
      <c r="M64" s="214"/>
      <c r="N64" s="214"/>
      <c r="O64" s="214"/>
      <c r="P64" s="214"/>
      <c r="Q64" s="214"/>
      <c r="R64" s="214"/>
      <c r="S64" s="214"/>
      <c r="T64" s="214"/>
      <c r="U64" s="214"/>
      <c r="V64" s="214"/>
    </row>
    <row r="65" spans="1:22" x14ac:dyDescent="0.25">
      <c r="A65" s="218" t="s">
        <v>536</v>
      </c>
      <c r="B65" s="213"/>
      <c r="C65" s="219">
        <f>C73</f>
        <v>324672.8836206494</v>
      </c>
      <c r="D65" s="219">
        <f t="shared" ref="D65:V65" si="6">D73</f>
        <v>337659.79896547541</v>
      </c>
      <c r="E65" s="219">
        <f t="shared" si="6"/>
        <v>351166.19092409447</v>
      </c>
      <c r="F65" s="219">
        <f t="shared" si="6"/>
        <v>365212.83856105822</v>
      </c>
      <c r="G65" s="219">
        <f t="shared" si="6"/>
        <v>379821.35210350057</v>
      </c>
      <c r="H65" s="219">
        <f t="shared" si="6"/>
        <v>395014.20618764061</v>
      </c>
      <c r="I65" s="219">
        <f t="shared" si="6"/>
        <v>410814.77443514619</v>
      </c>
      <c r="J65" s="219">
        <f t="shared" si="6"/>
        <v>427247.36541255208</v>
      </c>
      <c r="K65" s="214">
        <f t="shared" si="6"/>
        <v>444337.26002905419</v>
      </c>
      <c r="L65" s="214">
        <f t="shared" si="6"/>
        <v>462110.75043021631</v>
      </c>
      <c r="M65" s="214">
        <f t="shared" si="6"/>
        <v>480595.18044742505</v>
      </c>
      <c r="N65" s="214">
        <f t="shared" si="6"/>
        <v>499818.98766532209</v>
      </c>
      <c r="O65" s="214">
        <f t="shared" si="6"/>
        <v>519811.74717193493</v>
      </c>
      <c r="P65" s="214">
        <f t="shared" si="6"/>
        <v>540604.21705881227</v>
      </c>
      <c r="Q65" s="214">
        <f t="shared" si="6"/>
        <v>562228.38574116491</v>
      </c>
      <c r="R65" s="214">
        <f t="shared" si="6"/>
        <v>584717.52117081149</v>
      </c>
      <c r="S65" s="214">
        <f t="shared" si="6"/>
        <v>608106.22201764397</v>
      </c>
      <c r="T65" s="214">
        <f t="shared" si="6"/>
        <v>632430.47089834977</v>
      </c>
      <c r="U65" s="214">
        <f t="shared" si="6"/>
        <v>657727.68973428383</v>
      </c>
      <c r="V65" s="214">
        <f t="shared" si="6"/>
        <v>684036.7973236551</v>
      </c>
    </row>
    <row r="66" spans="1:22" x14ac:dyDescent="0.25">
      <c r="A66" s="218" t="s">
        <v>532</v>
      </c>
      <c r="B66" s="213"/>
      <c r="C66" s="219"/>
      <c r="D66" s="219">
        <v>97165.452800000014</v>
      </c>
      <c r="E66" s="219">
        <v>8170.8390400000008</v>
      </c>
      <c r="F66" s="219">
        <v>8497.6726016000011</v>
      </c>
      <c r="G66" s="219">
        <v>8837.5795056640018</v>
      </c>
      <c r="H66" s="219">
        <v>113669.83669435601</v>
      </c>
      <c r="I66" s="219">
        <v>9558.7259933261848</v>
      </c>
      <c r="J66" s="219">
        <v>9941.0750330592327</v>
      </c>
      <c r="K66" s="214">
        <v>10338.718034381604</v>
      </c>
      <c r="L66" s="214">
        <v>132977.6314706945</v>
      </c>
      <c r="M66" s="214">
        <v>11182.357425987142</v>
      </c>
      <c r="N66" s="214">
        <v>11629.651723026627</v>
      </c>
      <c r="O66" s="214">
        <v>12094.837791947693</v>
      </c>
      <c r="P66" s="214">
        <v>155565.02046451738</v>
      </c>
      <c r="Q66" s="214">
        <v>13081.776555770626</v>
      </c>
      <c r="R66" s="214">
        <v>13605.047618001452</v>
      </c>
      <c r="S66" s="214">
        <v>14149.249522721509</v>
      </c>
      <c r="T66" s="214">
        <v>181989.07082699085</v>
      </c>
      <c r="U66" s="214">
        <v>15303.828283775585</v>
      </c>
      <c r="V66" s="214">
        <v>15915.981415126609</v>
      </c>
    </row>
    <row r="67" spans="1:22" ht="20.25" customHeight="1" x14ac:dyDescent="0.25">
      <c r="A67" s="215" t="s">
        <v>533</v>
      </c>
      <c r="B67" s="213"/>
      <c r="C67" s="216">
        <f>SUM(C68:C74)</f>
        <v>2035633.6874181663</v>
      </c>
      <c r="D67" s="216">
        <f t="shared" ref="D67:V67" si="7">SUM(D68:D74)</f>
        <v>398445.13457311649</v>
      </c>
      <c r="E67" s="216">
        <f t="shared" si="7"/>
        <v>414312.32138185971</v>
      </c>
      <c r="F67" s="216">
        <f t="shared" si="7"/>
        <v>430815.80063054763</v>
      </c>
      <c r="G67" s="216">
        <f t="shared" si="7"/>
        <v>1310674.4077631335</v>
      </c>
      <c r="H67" s="216">
        <f t="shared" si="7"/>
        <v>465834.46130605286</v>
      </c>
      <c r="I67" s="216">
        <f t="shared" si="7"/>
        <v>484403.64105449361</v>
      </c>
      <c r="J67" s="216">
        <f t="shared" si="7"/>
        <v>503717.19296046701</v>
      </c>
      <c r="K67" s="217">
        <f t="shared" si="7"/>
        <v>1533034.1315413134</v>
      </c>
      <c r="L67" s="217">
        <f t="shared" si="7"/>
        <v>544697.70378566906</v>
      </c>
      <c r="M67" s="217">
        <f t="shared" si="7"/>
        <v>566427.83310367481</v>
      </c>
      <c r="N67" s="217">
        <f t="shared" si="7"/>
        <v>589028.77256199555</v>
      </c>
      <c r="O67" s="217">
        <f t="shared" si="7"/>
        <v>1793190.8195509065</v>
      </c>
      <c r="P67" s="217">
        <f t="shared" si="7"/>
        <v>636983.80481825781</v>
      </c>
      <c r="Q67" s="217">
        <f t="shared" si="7"/>
        <v>662411.79804794723</v>
      </c>
      <c r="R67" s="217">
        <f t="shared" si="7"/>
        <v>688858.51597441908</v>
      </c>
      <c r="S67" s="217">
        <f t="shared" si="7"/>
        <v>2097564.6097086323</v>
      </c>
      <c r="T67" s="217">
        <f t="shared" si="7"/>
        <v>744972.75182871066</v>
      </c>
      <c r="U67" s="217">
        <f t="shared" si="7"/>
        <v>774726.72280919831</v>
      </c>
      <c r="V67" s="217">
        <f t="shared" si="7"/>
        <v>805672.45759650017</v>
      </c>
    </row>
    <row r="68" spans="1:22" ht="17.25" customHeight="1" x14ac:dyDescent="0.25">
      <c r="A68" s="218" t="s">
        <v>539</v>
      </c>
      <c r="B68" s="213"/>
      <c r="C68" s="220">
        <v>50160</v>
      </c>
      <c r="D68" s="220">
        <v>52166.399999999994</v>
      </c>
      <c r="E68" s="220">
        <v>54253.056000000004</v>
      </c>
      <c r="F68" s="220">
        <v>56423.178240000008</v>
      </c>
      <c r="G68" s="220">
        <v>58680.105369600009</v>
      </c>
      <c r="H68" s="220">
        <v>61027.309584384006</v>
      </c>
      <c r="I68" s="220">
        <v>63468.401967759368</v>
      </c>
      <c r="J68" s="220">
        <v>66007.138046469743</v>
      </c>
      <c r="K68" s="221">
        <v>68647.423568328537</v>
      </c>
      <c r="L68" s="221">
        <v>71393.320511061669</v>
      </c>
      <c r="M68" s="221">
        <v>74249.053331504139</v>
      </c>
      <c r="N68" s="221">
        <v>77219.015464764307</v>
      </c>
      <c r="O68" s="221">
        <v>80307.776083354882</v>
      </c>
      <c r="P68" s="221">
        <v>83520.087126689075</v>
      </c>
      <c r="Q68" s="221">
        <v>86860.890611756651</v>
      </c>
      <c r="R68" s="221">
        <v>90335.326236226916</v>
      </c>
      <c r="S68" s="221">
        <v>93948.739285675998</v>
      </c>
      <c r="T68" s="221">
        <v>97706.688857103043</v>
      </c>
      <c r="U68" s="221">
        <v>101614.95641138717</v>
      </c>
      <c r="V68" s="221">
        <v>105679.55466784266</v>
      </c>
    </row>
    <row r="69" spans="1:22" ht="17.25" customHeight="1" x14ac:dyDescent="0.25">
      <c r="A69" s="218" t="s">
        <v>558</v>
      </c>
      <c r="B69" s="213"/>
      <c r="C69" s="220">
        <v>915010</v>
      </c>
      <c r="D69" s="220"/>
      <c r="E69" s="220"/>
      <c r="F69" s="220"/>
      <c r="G69" s="220"/>
      <c r="H69" s="220"/>
      <c r="I69" s="220"/>
      <c r="J69" s="220"/>
      <c r="K69" s="221"/>
      <c r="L69" s="221"/>
      <c r="M69" s="221"/>
      <c r="N69" s="221"/>
      <c r="O69" s="221"/>
      <c r="P69" s="221"/>
      <c r="Q69" s="221"/>
      <c r="R69" s="221"/>
      <c r="S69" s="221"/>
      <c r="T69" s="221"/>
      <c r="U69" s="221"/>
      <c r="V69" s="221"/>
    </row>
    <row r="70" spans="1:22" ht="17.25" customHeight="1" x14ac:dyDescent="0.25">
      <c r="A70" s="218" t="s">
        <v>559</v>
      </c>
      <c r="B70" s="213"/>
      <c r="C70" s="220">
        <v>651560.00000000012</v>
      </c>
      <c r="D70" s="220">
        <v>0</v>
      </c>
      <c r="E70" s="220">
        <v>0</v>
      </c>
      <c r="F70" s="220">
        <v>0</v>
      </c>
      <c r="G70" s="220">
        <v>762233.04335360019</v>
      </c>
      <c r="H70" s="219">
        <v>0</v>
      </c>
      <c r="I70" s="219">
        <v>0</v>
      </c>
      <c r="J70" s="219">
        <v>0</v>
      </c>
      <c r="K70" s="214">
        <v>891704.85048206046</v>
      </c>
      <c r="L70" s="214">
        <v>0</v>
      </c>
      <c r="M70" s="214">
        <v>0</v>
      </c>
      <c r="N70" s="214">
        <v>0</v>
      </c>
      <c r="O70" s="214">
        <v>1043168.5523299586</v>
      </c>
      <c r="P70" s="214">
        <v>0</v>
      </c>
      <c r="Q70" s="214">
        <v>0</v>
      </c>
      <c r="R70" s="214">
        <v>0</v>
      </c>
      <c r="S70" s="214">
        <v>1220359.6604660104</v>
      </c>
      <c r="T70" s="214">
        <v>0</v>
      </c>
      <c r="U70" s="214">
        <v>0</v>
      </c>
      <c r="V70" s="214">
        <v>0</v>
      </c>
    </row>
    <row r="71" spans="1:22" ht="17.25" customHeight="1" x14ac:dyDescent="0.25">
      <c r="A71" s="218"/>
      <c r="B71" s="213"/>
      <c r="C71" s="219"/>
      <c r="D71" s="219"/>
      <c r="E71" s="219"/>
      <c r="F71" s="219"/>
      <c r="G71" s="219"/>
      <c r="H71" s="219"/>
      <c r="I71" s="219"/>
      <c r="J71" s="219"/>
      <c r="K71" s="214"/>
      <c r="L71" s="214"/>
      <c r="M71" s="214"/>
      <c r="N71" s="214"/>
      <c r="O71" s="214"/>
      <c r="P71" s="214"/>
      <c r="Q71" s="214"/>
      <c r="R71" s="214"/>
      <c r="S71" s="214"/>
      <c r="T71" s="214"/>
      <c r="U71" s="214"/>
      <c r="V71" s="214"/>
    </row>
    <row r="72" spans="1:22" ht="17.25" customHeight="1" x14ac:dyDescent="0.25">
      <c r="A72" s="218" t="s">
        <v>532</v>
      </c>
      <c r="B72" s="213"/>
      <c r="C72" s="220">
        <v>93428.319999999992</v>
      </c>
      <c r="D72" s="220">
        <v>7856.576</v>
      </c>
      <c r="E72" s="220">
        <v>8170.8390400000008</v>
      </c>
      <c r="F72" s="220">
        <v>8497.6726016000011</v>
      </c>
      <c r="G72" s="220">
        <v>109297.91989841922</v>
      </c>
      <c r="H72" s="219">
        <v>9191.0826858905621</v>
      </c>
      <c r="I72" s="219">
        <v>9558.7259933261848</v>
      </c>
      <c r="J72" s="219">
        <v>9941.0750330592327</v>
      </c>
      <c r="K72" s="214">
        <v>127863.10718336009</v>
      </c>
      <c r="L72" s="214">
        <v>10752.266755756867</v>
      </c>
      <c r="M72" s="214">
        <v>11182.357425987142</v>
      </c>
      <c r="N72" s="214">
        <v>11629.651723026627</v>
      </c>
      <c r="O72" s="214">
        <v>149581.75044665131</v>
      </c>
      <c r="P72" s="214">
        <v>12578.631303625602</v>
      </c>
      <c r="Q72" s="214">
        <v>13081.776555770626</v>
      </c>
      <c r="R72" s="214">
        <v>13605.047618001452</v>
      </c>
      <c r="S72" s="214">
        <v>174989.49117979888</v>
      </c>
      <c r="T72" s="214">
        <v>14715.219503630371</v>
      </c>
      <c r="U72" s="214">
        <v>15303.828283775585</v>
      </c>
      <c r="V72" s="214">
        <v>15915.981415126609</v>
      </c>
    </row>
    <row r="73" spans="1:22" ht="17.25" customHeight="1" x14ac:dyDescent="0.25">
      <c r="A73" s="218" t="s">
        <v>534</v>
      </c>
      <c r="B73" s="213"/>
      <c r="C73" s="220">
        <v>324672.8836206494</v>
      </c>
      <c r="D73" s="220">
        <v>337659.79896547541</v>
      </c>
      <c r="E73" s="220">
        <v>351166.19092409447</v>
      </c>
      <c r="F73" s="220">
        <v>365212.83856105822</v>
      </c>
      <c r="G73" s="220">
        <v>379821.35210350057</v>
      </c>
      <c r="H73" s="219">
        <v>395014.20618764061</v>
      </c>
      <c r="I73" s="219">
        <v>410814.77443514619</v>
      </c>
      <c r="J73" s="219">
        <v>427247.36541255208</v>
      </c>
      <c r="K73" s="214">
        <v>444337.26002905419</v>
      </c>
      <c r="L73" s="214">
        <v>462110.75043021631</v>
      </c>
      <c r="M73" s="214">
        <v>480595.18044742505</v>
      </c>
      <c r="N73" s="214">
        <v>499818.98766532209</v>
      </c>
      <c r="O73" s="214">
        <v>519811.74717193493</v>
      </c>
      <c r="P73" s="214">
        <v>540604.21705881227</v>
      </c>
      <c r="Q73" s="214">
        <v>562228.38574116491</v>
      </c>
      <c r="R73" s="214">
        <v>584717.52117081149</v>
      </c>
      <c r="S73" s="214">
        <v>608106.22201764397</v>
      </c>
      <c r="T73" s="214">
        <v>632430.47089834977</v>
      </c>
      <c r="U73" s="214">
        <v>657727.68973428383</v>
      </c>
      <c r="V73" s="214">
        <v>684036.7973236551</v>
      </c>
    </row>
    <row r="74" spans="1:22" ht="17.25" customHeight="1" x14ac:dyDescent="0.25">
      <c r="A74" s="218" t="s">
        <v>540</v>
      </c>
      <c r="B74" s="213"/>
      <c r="C74" s="220">
        <v>802.48379751688697</v>
      </c>
      <c r="D74" s="220">
        <v>762.35960764104254</v>
      </c>
      <c r="E74" s="220">
        <v>722.23541776519801</v>
      </c>
      <c r="F74" s="220">
        <v>682.11122788935381</v>
      </c>
      <c r="G74" s="220">
        <v>641.98703801350939</v>
      </c>
      <c r="H74" s="219">
        <v>601.86284813766497</v>
      </c>
      <c r="I74" s="219">
        <v>561.73865826182066</v>
      </c>
      <c r="J74" s="219">
        <v>521.61446838597635</v>
      </c>
      <c r="K74" s="214">
        <v>481.49027851013187</v>
      </c>
      <c r="L74" s="214">
        <v>441.36608863428756</v>
      </c>
      <c r="M74" s="214">
        <v>401.2418987584432</v>
      </c>
      <c r="N74" s="214">
        <v>361.11770888259883</v>
      </c>
      <c r="O74" s="214">
        <v>320.99351900675441</v>
      </c>
      <c r="P74" s="214">
        <v>280.86932913091005</v>
      </c>
      <c r="Q74" s="214">
        <v>240.74513925506577</v>
      </c>
      <c r="R74" s="214">
        <v>200.6209493792214</v>
      </c>
      <c r="S74" s="214">
        <v>160.49675950337709</v>
      </c>
      <c r="T74" s="214">
        <v>120.37256962753274</v>
      </c>
      <c r="U74" s="214">
        <v>80.248379751688404</v>
      </c>
      <c r="V74" s="214">
        <v>40.124189875844067</v>
      </c>
    </row>
    <row r="75" spans="1:22" ht="19.5" customHeight="1" x14ac:dyDescent="0.25">
      <c r="A75" s="218" t="s">
        <v>535</v>
      </c>
      <c r="B75" s="213"/>
      <c r="C75" s="220">
        <f>C95</f>
        <v>0</v>
      </c>
      <c r="D75" s="220">
        <f>D95</f>
        <v>260392.14268639265</v>
      </c>
      <c r="E75" s="220">
        <f>E95</f>
        <v>658302.99757696874</v>
      </c>
      <c r="F75" s="220">
        <f t="shared" ref="F75:V75" si="8">F95</f>
        <v>373919.00773814833</v>
      </c>
      <c r="G75" s="220">
        <f t="shared" si="8"/>
        <v>297455.5440799949</v>
      </c>
      <c r="H75" s="220">
        <f t="shared" si="8"/>
        <v>486379.5353493013</v>
      </c>
      <c r="I75" s="220">
        <f t="shared" si="8"/>
        <v>475166.63955513207</v>
      </c>
      <c r="J75" s="220">
        <f t="shared" si="8"/>
        <v>540591.01806674188</v>
      </c>
      <c r="K75" s="221">
        <f t="shared" si="8"/>
        <v>301805.02580666752</v>
      </c>
      <c r="L75" s="221">
        <f t="shared" si="8"/>
        <v>620493.28297489823</v>
      </c>
      <c r="M75" s="221">
        <f t="shared" si="8"/>
        <v>543535.20577710122</v>
      </c>
      <c r="N75" s="221">
        <f t="shared" si="8"/>
        <v>645710.17221033247</v>
      </c>
      <c r="O75" s="221">
        <f t="shared" si="8"/>
        <v>349604.48034147982</v>
      </c>
      <c r="P75" s="221">
        <f t="shared" si="8"/>
        <v>729152.85761660791</v>
      </c>
      <c r="Q75" s="221">
        <f t="shared" si="8"/>
        <v>634721.62649732665</v>
      </c>
      <c r="R75" s="221">
        <f t="shared" si="8"/>
        <v>756016.33204721694</v>
      </c>
      <c r="S75" s="221">
        <f t="shared" si="8"/>
        <v>408457.54388151062</v>
      </c>
      <c r="T75" s="221">
        <f t="shared" si="8"/>
        <v>852936.92530484451</v>
      </c>
      <c r="U75" s="221">
        <f t="shared" si="8"/>
        <v>742160.32229893224</v>
      </c>
      <c r="V75" s="221">
        <f t="shared" si="8"/>
        <v>884177.40213502524</v>
      </c>
    </row>
    <row r="76" spans="1:22" hidden="1" x14ac:dyDescent="0.25">
      <c r="C76" s="222"/>
      <c r="D76" s="222"/>
      <c r="E76" s="222"/>
      <c r="F76" s="222"/>
      <c r="G76" s="222"/>
      <c r="H76" s="222"/>
      <c r="I76" s="222"/>
      <c r="J76" s="222"/>
    </row>
    <row r="77" spans="1:22" hidden="1" x14ac:dyDescent="0.25">
      <c r="C77" s="222"/>
      <c r="D77" s="222"/>
      <c r="E77" s="222"/>
      <c r="F77" s="222"/>
      <c r="G77" s="222"/>
      <c r="H77" s="222"/>
      <c r="I77" s="222"/>
      <c r="J77" s="222"/>
    </row>
    <row r="78" spans="1:22" ht="21.75" hidden="1" customHeight="1" x14ac:dyDescent="0.25">
      <c r="C78" s="222"/>
      <c r="D78" s="222"/>
      <c r="E78" s="222"/>
      <c r="F78" s="222"/>
      <c r="G78" s="222"/>
      <c r="H78" s="222"/>
      <c r="I78" s="222"/>
      <c r="J78" s="222"/>
    </row>
    <row r="79" spans="1:22" s="225" customFormat="1" x14ac:dyDescent="0.25">
      <c r="A79" s="224" t="s">
        <v>541</v>
      </c>
      <c r="C79" s="226">
        <v>440100</v>
      </c>
      <c r="D79" s="226">
        <v>358600</v>
      </c>
      <c r="E79" s="226">
        <v>273037.85065770452</v>
      </c>
      <c r="F79" s="226">
        <v>190325.84470603996</v>
      </c>
      <c r="G79" s="226">
        <v>107594.92689991074</v>
      </c>
      <c r="H79" s="226">
        <v>84244.545198982159</v>
      </c>
      <c r="I79" s="226"/>
      <c r="J79" s="226"/>
      <c r="K79" s="226"/>
      <c r="L79" s="226"/>
      <c r="M79" s="226"/>
      <c r="N79" s="226"/>
      <c r="O79" s="226"/>
      <c r="P79" s="226"/>
      <c r="Q79" s="226"/>
      <c r="R79" s="226"/>
      <c r="S79" s="226"/>
      <c r="T79" s="226"/>
      <c r="U79" s="226"/>
      <c r="V79" s="226"/>
    </row>
    <row r="80" spans="1:22" ht="16.5" thickBot="1" x14ac:dyDescent="0.3">
      <c r="A80" s="193"/>
      <c r="B80" s="227"/>
      <c r="C80" s="227"/>
      <c r="D80" s="227"/>
      <c r="E80" s="227"/>
      <c r="F80" s="227"/>
      <c r="G80" s="227"/>
      <c r="H80" s="227"/>
      <c r="I80" s="227"/>
      <c r="J80" s="227"/>
      <c r="K80" s="227"/>
      <c r="L80" s="223"/>
      <c r="M80" s="223"/>
      <c r="N80" s="223"/>
      <c r="O80" s="223"/>
      <c r="P80" s="223"/>
      <c r="Q80" s="223"/>
      <c r="R80" s="223"/>
      <c r="S80" s="223"/>
      <c r="T80" s="223"/>
      <c r="U80" s="223"/>
      <c r="V80" s="223"/>
    </row>
    <row r="81" spans="1:22" s="193" customFormat="1" x14ac:dyDescent="0.25">
      <c r="A81" s="228" t="s">
        <v>480</v>
      </c>
      <c r="B81" s="229">
        <f t="shared" ref="B81:V81" si="9">B47</f>
        <v>2026</v>
      </c>
      <c r="C81" s="229">
        <f t="shared" si="9"/>
        <v>2027</v>
      </c>
      <c r="D81" s="229">
        <f t="shared" si="9"/>
        <v>2028</v>
      </c>
      <c r="E81" s="229">
        <f t="shared" si="9"/>
        <v>2029</v>
      </c>
      <c r="F81" s="229">
        <f t="shared" si="9"/>
        <v>2030</v>
      </c>
      <c r="G81" s="229">
        <f t="shared" si="9"/>
        <v>2031</v>
      </c>
      <c r="H81" s="229">
        <f t="shared" si="9"/>
        <v>2032</v>
      </c>
      <c r="I81" s="229">
        <f t="shared" si="9"/>
        <v>2033</v>
      </c>
      <c r="J81" s="229">
        <f t="shared" si="9"/>
        <v>2034</v>
      </c>
      <c r="K81" s="229">
        <f t="shared" si="9"/>
        <v>2035</v>
      </c>
      <c r="L81" s="229">
        <f t="shared" si="9"/>
        <v>2036</v>
      </c>
      <c r="M81" s="229">
        <f t="shared" si="9"/>
        <v>2037</v>
      </c>
      <c r="N81" s="229">
        <f t="shared" si="9"/>
        <v>2038</v>
      </c>
      <c r="O81" s="229">
        <f t="shared" si="9"/>
        <v>2039</v>
      </c>
      <c r="P81" s="229">
        <f t="shared" si="9"/>
        <v>2040</v>
      </c>
      <c r="Q81" s="229">
        <f t="shared" si="9"/>
        <v>2041</v>
      </c>
      <c r="R81" s="229">
        <f t="shared" si="9"/>
        <v>2042</v>
      </c>
      <c r="S81" s="229">
        <f t="shared" si="9"/>
        <v>2043</v>
      </c>
      <c r="T81" s="229">
        <f t="shared" si="9"/>
        <v>2044</v>
      </c>
      <c r="U81" s="229">
        <f t="shared" si="9"/>
        <v>2045</v>
      </c>
      <c r="V81" s="229">
        <f t="shared" si="9"/>
        <v>2046</v>
      </c>
    </row>
    <row r="82" spans="1:22" s="184" customFormat="1" ht="19.5" customHeight="1" x14ac:dyDescent="0.25">
      <c r="A82" s="230" t="s">
        <v>560</v>
      </c>
      <c r="B82" s="231">
        <f>B50*$B$28</f>
        <v>0</v>
      </c>
      <c r="C82" s="231">
        <f t="shared" ref="C82:V82" si="10">C50</f>
        <v>1765994.9806525838</v>
      </c>
      <c r="D82" s="231">
        <f t="shared" si="10"/>
        <v>1933013.705318687</v>
      </c>
      <c r="E82" s="231">
        <f t="shared" si="10"/>
        <v>3454962.1623474392</v>
      </c>
      <c r="F82" s="231">
        <f t="shared" si="10"/>
        <v>2251217.6762891808</v>
      </c>
      <c r="G82" s="231">
        <f t="shared" si="10"/>
        <v>2742491.5109830238</v>
      </c>
      <c r="H82" s="231">
        <f t="shared" si="10"/>
        <v>2629997.14790224</v>
      </c>
      <c r="I82" s="231">
        <f t="shared" si="10"/>
        <v>2519470.1992750219</v>
      </c>
      <c r="J82" s="231">
        <f t="shared" si="10"/>
        <v>2800481.2652274347</v>
      </c>
      <c r="K82" s="231">
        <f t="shared" si="10"/>
        <v>2874654.2347679837</v>
      </c>
      <c r="L82" s="231">
        <f t="shared" si="10"/>
        <v>3161070.835685262</v>
      </c>
      <c r="M82" s="231">
        <f t="shared" si="10"/>
        <v>2874968.6562120798</v>
      </c>
      <c r="N82" s="231">
        <f t="shared" si="10"/>
        <v>3306269.4614033252</v>
      </c>
      <c r="O82" s="231">
        <f t="shared" si="10"/>
        <v>3326008.7409168258</v>
      </c>
      <c r="P82" s="231">
        <f t="shared" si="10"/>
        <v>3687995.2352846893</v>
      </c>
      <c r="Q82" s="231">
        <f t="shared" si="10"/>
        <v>3335698.3040372538</v>
      </c>
      <c r="R82" s="231">
        <f t="shared" si="10"/>
        <v>3847323.844163287</v>
      </c>
      <c r="S82" s="231">
        <f t="shared" si="10"/>
        <v>3865794.7852346753</v>
      </c>
      <c r="T82" s="231">
        <f t="shared" si="10"/>
        <v>4291120.4530480886</v>
      </c>
      <c r="U82" s="231">
        <f t="shared" si="10"/>
        <v>3877768.0120049273</v>
      </c>
      <c r="V82" s="231">
        <f t="shared" si="10"/>
        <v>4476782.0661366014</v>
      </c>
    </row>
    <row r="83" spans="1:22" x14ac:dyDescent="0.25">
      <c r="A83" s="206" t="s">
        <v>271</v>
      </c>
      <c r="B83" s="232">
        <f t="shared" ref="B83" si="11">SUM(B84:B89)</f>
        <v>0</v>
      </c>
      <c r="C83" s="232">
        <f>SUM(C84:C89)</f>
        <v>-2035633.6874181665</v>
      </c>
      <c r="D83" s="232">
        <f t="shared" ref="D83:V83" si="12">SUM(D84:D89)</f>
        <v>-398445.13457311649</v>
      </c>
      <c r="E83" s="232">
        <f t="shared" si="12"/>
        <v>-414312.32138185971</v>
      </c>
      <c r="F83" s="232">
        <f t="shared" si="12"/>
        <v>-430815.80063054763</v>
      </c>
      <c r="G83" s="232">
        <f t="shared" si="12"/>
        <v>-1310674.4077631335</v>
      </c>
      <c r="H83" s="232">
        <f t="shared" si="12"/>
        <v>-465834.46130605286</v>
      </c>
      <c r="I83" s="232">
        <f t="shared" si="12"/>
        <v>-484403.64105449361</v>
      </c>
      <c r="J83" s="232">
        <f t="shared" si="12"/>
        <v>-503717.19296046701</v>
      </c>
      <c r="K83" s="232">
        <f t="shared" si="12"/>
        <v>-1533034.1315413136</v>
      </c>
      <c r="L83" s="232">
        <f t="shared" si="12"/>
        <v>-544697.70378566906</v>
      </c>
      <c r="M83" s="232">
        <f t="shared" si="12"/>
        <v>-566427.83310367481</v>
      </c>
      <c r="N83" s="232">
        <f t="shared" si="12"/>
        <v>-589028.77256199555</v>
      </c>
      <c r="O83" s="232">
        <f t="shared" si="12"/>
        <v>-1793190.8195509065</v>
      </c>
      <c r="P83" s="232">
        <f t="shared" si="12"/>
        <v>-636983.80481825781</v>
      </c>
      <c r="Q83" s="232">
        <f t="shared" si="12"/>
        <v>-662411.79804794723</v>
      </c>
      <c r="R83" s="232">
        <f t="shared" si="12"/>
        <v>-688858.51597441908</v>
      </c>
      <c r="S83" s="232">
        <f t="shared" si="12"/>
        <v>-2097564.6097086328</v>
      </c>
      <c r="T83" s="232">
        <f t="shared" si="12"/>
        <v>-744972.75182871066</v>
      </c>
      <c r="U83" s="232">
        <f t="shared" si="12"/>
        <v>-774726.72280919831</v>
      </c>
      <c r="V83" s="232">
        <f t="shared" si="12"/>
        <v>-805672.45759650017</v>
      </c>
    </row>
    <row r="84" spans="1:22" x14ac:dyDescent="0.25">
      <c r="A84" s="233" t="s">
        <v>270</v>
      </c>
      <c r="B84" s="232">
        <f>-B53*1000/1.22</f>
        <v>0</v>
      </c>
      <c r="C84" s="232">
        <f t="shared" ref="C84:V84" si="13">-C70</f>
        <v>-651560.00000000012</v>
      </c>
      <c r="D84" s="232">
        <f t="shared" si="13"/>
        <v>0</v>
      </c>
      <c r="E84" s="232">
        <f t="shared" si="13"/>
        <v>0</v>
      </c>
      <c r="F84" s="232">
        <f t="shared" si="13"/>
        <v>0</v>
      </c>
      <c r="G84" s="232">
        <f t="shared" si="13"/>
        <v>-762233.04335360019</v>
      </c>
      <c r="H84" s="232">
        <f t="shared" si="13"/>
        <v>0</v>
      </c>
      <c r="I84" s="232">
        <f t="shared" si="13"/>
        <v>0</v>
      </c>
      <c r="J84" s="232">
        <f t="shared" si="13"/>
        <v>0</v>
      </c>
      <c r="K84" s="232">
        <f t="shared" si="13"/>
        <v>-891704.85048206046</v>
      </c>
      <c r="L84" s="232">
        <f t="shared" si="13"/>
        <v>0</v>
      </c>
      <c r="M84" s="232">
        <f t="shared" si="13"/>
        <v>0</v>
      </c>
      <c r="N84" s="232">
        <f t="shared" si="13"/>
        <v>0</v>
      </c>
      <c r="O84" s="232">
        <f t="shared" si="13"/>
        <v>-1043168.5523299586</v>
      </c>
      <c r="P84" s="232">
        <f t="shared" si="13"/>
        <v>0</v>
      </c>
      <c r="Q84" s="232">
        <f t="shared" si="13"/>
        <v>0</v>
      </c>
      <c r="R84" s="232">
        <f t="shared" si="13"/>
        <v>0</v>
      </c>
      <c r="S84" s="232">
        <f t="shared" si="13"/>
        <v>-1220359.6604660104</v>
      </c>
      <c r="T84" s="232">
        <f t="shared" si="13"/>
        <v>0</v>
      </c>
      <c r="U84" s="232">
        <f t="shared" si="13"/>
        <v>0</v>
      </c>
      <c r="V84" s="232">
        <f t="shared" si="13"/>
        <v>0</v>
      </c>
    </row>
    <row r="85" spans="1:22" x14ac:dyDescent="0.25">
      <c r="A85" s="233" t="str">
        <f>A32</f>
        <v>Прочие расходы при эксплуатации объекта, руб. без НДС</v>
      </c>
      <c r="B85" s="232">
        <f>-B54*1000/1.22</f>
        <v>0</v>
      </c>
      <c r="C85" s="232">
        <f>-(C68+C69+C72+C73+C74)</f>
        <v>-1384073.6874181663</v>
      </c>
      <c r="D85" s="232">
        <f t="shared" ref="D85:V85" si="14">-(D68+D72+D73+D74)</f>
        <v>-398445.13457311649</v>
      </c>
      <c r="E85" s="232">
        <f t="shared" si="14"/>
        <v>-414312.32138185971</v>
      </c>
      <c r="F85" s="232">
        <f t="shared" si="14"/>
        <v>-430815.80063054763</v>
      </c>
      <c r="G85" s="232">
        <f t="shared" si="14"/>
        <v>-548441.36440953333</v>
      </c>
      <c r="H85" s="232">
        <f t="shared" si="14"/>
        <v>-465834.46130605286</v>
      </c>
      <c r="I85" s="232">
        <f t="shared" si="14"/>
        <v>-484403.64105449361</v>
      </c>
      <c r="J85" s="232">
        <f t="shared" si="14"/>
        <v>-503717.19296046701</v>
      </c>
      <c r="K85" s="232">
        <f t="shared" si="14"/>
        <v>-641329.28105925303</v>
      </c>
      <c r="L85" s="232">
        <f t="shared" si="14"/>
        <v>-544697.70378566906</v>
      </c>
      <c r="M85" s="232">
        <f t="shared" si="14"/>
        <v>-566427.83310367481</v>
      </c>
      <c r="N85" s="232">
        <f t="shared" si="14"/>
        <v>-589028.77256199555</v>
      </c>
      <c r="O85" s="232">
        <f t="shared" si="14"/>
        <v>-750022.26722094789</v>
      </c>
      <c r="P85" s="232">
        <f t="shared" si="14"/>
        <v>-636983.80481825781</v>
      </c>
      <c r="Q85" s="232">
        <f t="shared" si="14"/>
        <v>-662411.79804794723</v>
      </c>
      <c r="R85" s="232">
        <f t="shared" si="14"/>
        <v>-688858.51597441908</v>
      </c>
      <c r="S85" s="232">
        <f t="shared" si="14"/>
        <v>-877204.94924262224</v>
      </c>
      <c r="T85" s="232">
        <f t="shared" si="14"/>
        <v>-744972.75182871066</v>
      </c>
      <c r="U85" s="232">
        <f t="shared" si="14"/>
        <v>-774726.72280919831</v>
      </c>
      <c r="V85" s="232">
        <f t="shared" si="14"/>
        <v>-805672.45759650017</v>
      </c>
    </row>
    <row r="86" spans="1:22" x14ac:dyDescent="0.25">
      <c r="A86" s="233" t="s">
        <v>477</v>
      </c>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3" t="s">
        <v>477</v>
      </c>
      <c r="B87" s="232">
        <f t="shared" ref="B87" si="15">-$B$37*(1+B$49)*$B$28*365</f>
        <v>0</v>
      </c>
      <c r="C87" s="232">
        <v>0</v>
      </c>
      <c r="D87" s="232">
        <v>0</v>
      </c>
      <c r="E87" s="232">
        <v>0</v>
      </c>
      <c r="F87" s="232">
        <v>0</v>
      </c>
      <c r="G87" s="232">
        <v>0</v>
      </c>
      <c r="H87" s="232">
        <v>0</v>
      </c>
      <c r="I87" s="232">
        <v>0</v>
      </c>
      <c r="J87" s="232">
        <v>0</v>
      </c>
      <c r="K87" s="232">
        <v>0</v>
      </c>
      <c r="L87" s="232">
        <v>0</v>
      </c>
      <c r="M87" s="232">
        <v>0</v>
      </c>
      <c r="N87" s="232">
        <v>0</v>
      </c>
      <c r="O87" s="232">
        <v>0</v>
      </c>
      <c r="P87" s="232">
        <v>0</v>
      </c>
      <c r="Q87" s="232">
        <v>0</v>
      </c>
      <c r="R87" s="232">
        <v>0</v>
      </c>
      <c r="S87" s="232">
        <v>0</v>
      </c>
      <c r="T87" s="232">
        <v>0</v>
      </c>
      <c r="U87" s="232">
        <v>0</v>
      </c>
      <c r="V87" s="232">
        <v>0</v>
      </c>
    </row>
    <row r="88" spans="1:22" x14ac:dyDescent="0.25">
      <c r="A88" s="233" t="s">
        <v>477</v>
      </c>
      <c r="B88" s="232"/>
      <c r="C88" s="232">
        <v>0</v>
      </c>
      <c r="D88" s="232">
        <v>0</v>
      </c>
      <c r="E88" s="232">
        <v>0</v>
      </c>
      <c r="F88" s="232">
        <v>0</v>
      </c>
      <c r="G88" s="232">
        <v>0</v>
      </c>
      <c r="H88" s="232">
        <v>0</v>
      </c>
      <c r="I88" s="232">
        <v>0</v>
      </c>
      <c r="J88" s="232">
        <v>0</v>
      </c>
      <c r="K88" s="232">
        <v>0</v>
      </c>
      <c r="L88" s="232">
        <v>0</v>
      </c>
      <c r="M88" s="232">
        <v>0</v>
      </c>
      <c r="N88" s="232">
        <v>0</v>
      </c>
      <c r="O88" s="232">
        <v>0</v>
      </c>
      <c r="P88" s="232">
        <v>0</v>
      </c>
      <c r="Q88" s="232">
        <v>0</v>
      </c>
      <c r="R88" s="232">
        <v>0</v>
      </c>
      <c r="S88" s="232">
        <v>0</v>
      </c>
      <c r="T88" s="232">
        <v>0</v>
      </c>
      <c r="U88" s="232">
        <v>0</v>
      </c>
      <c r="V88" s="232">
        <v>0</v>
      </c>
    </row>
    <row r="89" spans="1:22" x14ac:dyDescent="0.25">
      <c r="A89" s="233" t="s">
        <v>268</v>
      </c>
      <c r="B89" s="232"/>
      <c r="C89" s="232">
        <f t="shared" ref="C89:V89" si="16">-C71</f>
        <v>0</v>
      </c>
      <c r="D89" s="232">
        <f t="shared" si="16"/>
        <v>0</v>
      </c>
      <c r="E89" s="232">
        <f t="shared" si="16"/>
        <v>0</v>
      </c>
      <c r="F89" s="232">
        <f t="shared" si="16"/>
        <v>0</v>
      </c>
      <c r="G89" s="232">
        <f t="shared" si="16"/>
        <v>0</v>
      </c>
      <c r="H89" s="232">
        <f t="shared" si="16"/>
        <v>0</v>
      </c>
      <c r="I89" s="232">
        <f t="shared" si="16"/>
        <v>0</v>
      </c>
      <c r="J89" s="232">
        <f t="shared" si="16"/>
        <v>0</v>
      </c>
      <c r="K89" s="232">
        <f t="shared" si="16"/>
        <v>0</v>
      </c>
      <c r="L89" s="232">
        <f t="shared" si="16"/>
        <v>0</v>
      </c>
      <c r="M89" s="232">
        <f t="shared" si="16"/>
        <v>0</v>
      </c>
      <c r="N89" s="232">
        <f t="shared" si="16"/>
        <v>0</v>
      </c>
      <c r="O89" s="232">
        <f t="shared" si="16"/>
        <v>0</v>
      </c>
      <c r="P89" s="232">
        <f t="shared" si="16"/>
        <v>0</v>
      </c>
      <c r="Q89" s="232">
        <f t="shared" si="16"/>
        <v>0</v>
      </c>
      <c r="R89" s="232">
        <f t="shared" si="16"/>
        <v>0</v>
      </c>
      <c r="S89" s="232">
        <f t="shared" si="16"/>
        <v>0</v>
      </c>
      <c r="T89" s="232">
        <f t="shared" si="16"/>
        <v>0</v>
      </c>
      <c r="U89" s="232">
        <f t="shared" si="16"/>
        <v>0</v>
      </c>
      <c r="V89" s="232">
        <f t="shared" si="16"/>
        <v>0</v>
      </c>
    </row>
    <row r="90" spans="1:22" s="184" customFormat="1" ht="17.25" customHeight="1" x14ac:dyDescent="0.25">
      <c r="A90" s="234" t="s">
        <v>481</v>
      </c>
      <c r="B90" s="231">
        <f t="shared" ref="B90" si="17">B82+B83</f>
        <v>0</v>
      </c>
      <c r="C90" s="231">
        <f>C82+C83</f>
        <v>-269638.70676558279</v>
      </c>
      <c r="D90" s="231">
        <f t="shared" ref="D90:V90" si="18">D82+D83</f>
        <v>1534568.5707455706</v>
      </c>
      <c r="E90" s="231">
        <f t="shared" si="18"/>
        <v>3040649.8409655793</v>
      </c>
      <c r="F90" s="231">
        <f t="shared" si="18"/>
        <v>1820401.8756586332</v>
      </c>
      <c r="G90" s="231">
        <f t="shared" si="18"/>
        <v>1431817.1032198903</v>
      </c>
      <c r="H90" s="231">
        <f t="shared" si="18"/>
        <v>2164162.6865961873</v>
      </c>
      <c r="I90" s="231">
        <f t="shared" si="18"/>
        <v>2035066.5582205283</v>
      </c>
      <c r="J90" s="231">
        <f t="shared" si="18"/>
        <v>2296764.0722669675</v>
      </c>
      <c r="K90" s="231">
        <f t="shared" si="18"/>
        <v>1341620.1032266701</v>
      </c>
      <c r="L90" s="231">
        <f t="shared" si="18"/>
        <v>2616373.1318995929</v>
      </c>
      <c r="M90" s="231">
        <f t="shared" si="18"/>
        <v>2308540.8231084049</v>
      </c>
      <c r="N90" s="231">
        <f t="shared" si="18"/>
        <v>2717240.6888413299</v>
      </c>
      <c r="O90" s="231">
        <f t="shared" si="18"/>
        <v>1532817.9213659193</v>
      </c>
      <c r="P90" s="231">
        <f t="shared" si="18"/>
        <v>3051011.4304664317</v>
      </c>
      <c r="Q90" s="231">
        <f t="shared" si="18"/>
        <v>2673286.5059893066</v>
      </c>
      <c r="R90" s="231">
        <f t="shared" si="18"/>
        <v>3158465.3281888678</v>
      </c>
      <c r="S90" s="231">
        <f t="shared" si="18"/>
        <v>1768230.1755260425</v>
      </c>
      <c r="T90" s="231">
        <f t="shared" si="18"/>
        <v>3546147.701219378</v>
      </c>
      <c r="U90" s="231">
        <f t="shared" si="18"/>
        <v>3103041.289195729</v>
      </c>
      <c r="V90" s="231">
        <f t="shared" si="18"/>
        <v>3671109.608540101</v>
      </c>
    </row>
    <row r="91" spans="1:22" x14ac:dyDescent="0.25">
      <c r="A91" s="233" t="s">
        <v>264</v>
      </c>
      <c r="B91" s="232">
        <v>0</v>
      </c>
      <c r="C91" s="232">
        <f>-B25/20</f>
        <v>-134400</v>
      </c>
      <c r="D91" s="232">
        <f>C91</f>
        <v>-134400</v>
      </c>
      <c r="E91" s="232">
        <f t="shared" ref="E91:V91" si="19">D91</f>
        <v>-134400</v>
      </c>
      <c r="F91" s="232">
        <f t="shared" si="19"/>
        <v>-134400</v>
      </c>
      <c r="G91" s="232">
        <f t="shared" si="19"/>
        <v>-134400</v>
      </c>
      <c r="H91" s="232">
        <f t="shared" si="19"/>
        <v>-134400</v>
      </c>
      <c r="I91" s="232">
        <f t="shared" si="19"/>
        <v>-134400</v>
      </c>
      <c r="J91" s="232">
        <f t="shared" si="19"/>
        <v>-134400</v>
      </c>
      <c r="K91" s="232">
        <f t="shared" si="19"/>
        <v>-134400</v>
      </c>
      <c r="L91" s="232">
        <f t="shared" si="19"/>
        <v>-134400</v>
      </c>
      <c r="M91" s="232">
        <f t="shared" si="19"/>
        <v>-134400</v>
      </c>
      <c r="N91" s="232">
        <f t="shared" si="19"/>
        <v>-134400</v>
      </c>
      <c r="O91" s="232">
        <f t="shared" si="19"/>
        <v>-134400</v>
      </c>
      <c r="P91" s="232">
        <f t="shared" si="19"/>
        <v>-134400</v>
      </c>
      <c r="Q91" s="232">
        <f t="shared" si="19"/>
        <v>-134400</v>
      </c>
      <c r="R91" s="232">
        <f t="shared" si="19"/>
        <v>-134400</v>
      </c>
      <c r="S91" s="232">
        <f t="shared" si="19"/>
        <v>-134400</v>
      </c>
      <c r="T91" s="232">
        <f t="shared" si="19"/>
        <v>-134400</v>
      </c>
      <c r="U91" s="232">
        <f t="shared" si="19"/>
        <v>-134400</v>
      </c>
      <c r="V91" s="232">
        <f t="shared" si="19"/>
        <v>-134400</v>
      </c>
    </row>
    <row r="92" spans="1:22" s="184" customFormat="1" ht="14.25" x14ac:dyDescent="0.25">
      <c r="A92" s="234" t="s">
        <v>482</v>
      </c>
      <c r="B92" s="231">
        <f t="shared" ref="B92" si="20">B90+B91</f>
        <v>0</v>
      </c>
      <c r="C92" s="231">
        <f>C90+C91</f>
        <v>-404038.70676558279</v>
      </c>
      <c r="D92" s="231">
        <f t="shared" ref="D92:V92" si="21">D90+D91</f>
        <v>1400168.5707455706</v>
      </c>
      <c r="E92" s="231">
        <f t="shared" si="21"/>
        <v>2906249.8409655793</v>
      </c>
      <c r="F92" s="231">
        <f t="shared" si="21"/>
        <v>1686001.8756586332</v>
      </c>
      <c r="G92" s="231">
        <f t="shared" si="21"/>
        <v>1297417.1032198903</v>
      </c>
      <c r="H92" s="231">
        <f t="shared" si="21"/>
        <v>2029762.6865961873</v>
      </c>
      <c r="I92" s="231">
        <f t="shared" si="21"/>
        <v>1900666.5582205283</v>
      </c>
      <c r="J92" s="231">
        <f t="shared" si="21"/>
        <v>2162364.0722669675</v>
      </c>
      <c r="K92" s="231">
        <f t="shared" si="21"/>
        <v>1207220.1032266701</v>
      </c>
      <c r="L92" s="231">
        <f t="shared" si="21"/>
        <v>2481973.1318995929</v>
      </c>
      <c r="M92" s="231">
        <f t="shared" si="21"/>
        <v>2174140.8231084049</v>
      </c>
      <c r="N92" s="231">
        <f t="shared" si="21"/>
        <v>2582840.6888413299</v>
      </c>
      <c r="O92" s="231">
        <f t="shared" si="21"/>
        <v>1398417.9213659193</v>
      </c>
      <c r="P92" s="231">
        <f t="shared" si="21"/>
        <v>2916611.4304664317</v>
      </c>
      <c r="Q92" s="231">
        <f t="shared" si="21"/>
        <v>2538886.5059893066</v>
      </c>
      <c r="R92" s="231">
        <f t="shared" si="21"/>
        <v>3024065.3281888678</v>
      </c>
      <c r="S92" s="231">
        <f t="shared" si="21"/>
        <v>1633830.1755260425</v>
      </c>
      <c r="T92" s="231">
        <f t="shared" si="21"/>
        <v>3411747.701219378</v>
      </c>
      <c r="U92" s="231">
        <f t="shared" si="21"/>
        <v>2968641.289195729</v>
      </c>
      <c r="V92" s="231">
        <f t="shared" si="21"/>
        <v>3536709.608540101</v>
      </c>
    </row>
    <row r="93" spans="1:22" x14ac:dyDescent="0.25">
      <c r="A93" s="233" t="s">
        <v>263</v>
      </c>
      <c r="B93" s="232">
        <f t="shared" ref="B93:V93" si="22">-B79</f>
        <v>0</v>
      </c>
      <c r="C93" s="232">
        <f t="shared" si="22"/>
        <v>-440100</v>
      </c>
      <c r="D93" s="232">
        <f t="shared" si="22"/>
        <v>-358600</v>
      </c>
      <c r="E93" s="232">
        <f t="shared" si="22"/>
        <v>-273037.85065770452</v>
      </c>
      <c r="F93" s="232">
        <f t="shared" si="22"/>
        <v>-190325.84470603996</v>
      </c>
      <c r="G93" s="232">
        <f t="shared" si="22"/>
        <v>-107594.92689991074</v>
      </c>
      <c r="H93" s="232">
        <f t="shared" si="22"/>
        <v>-84244.545198982159</v>
      </c>
      <c r="I93" s="232">
        <f t="shared" si="22"/>
        <v>0</v>
      </c>
      <c r="J93" s="232">
        <f t="shared" si="22"/>
        <v>0</v>
      </c>
      <c r="K93" s="232">
        <f t="shared" si="22"/>
        <v>0</v>
      </c>
      <c r="L93" s="232">
        <f t="shared" si="22"/>
        <v>0</v>
      </c>
      <c r="M93" s="232">
        <f t="shared" si="22"/>
        <v>0</v>
      </c>
      <c r="N93" s="232">
        <f t="shared" si="22"/>
        <v>0</v>
      </c>
      <c r="O93" s="232">
        <f t="shared" si="22"/>
        <v>0</v>
      </c>
      <c r="P93" s="232">
        <f t="shared" si="22"/>
        <v>0</v>
      </c>
      <c r="Q93" s="232">
        <f t="shared" si="22"/>
        <v>0</v>
      </c>
      <c r="R93" s="232">
        <f t="shared" si="22"/>
        <v>0</v>
      </c>
      <c r="S93" s="232">
        <f t="shared" si="22"/>
        <v>0</v>
      </c>
      <c r="T93" s="232">
        <f t="shared" si="22"/>
        <v>0</v>
      </c>
      <c r="U93" s="232">
        <f t="shared" si="22"/>
        <v>0</v>
      </c>
      <c r="V93" s="232">
        <f t="shared" si="22"/>
        <v>0</v>
      </c>
    </row>
    <row r="94" spans="1:22" s="184" customFormat="1" ht="14.25" x14ac:dyDescent="0.25">
      <c r="A94" s="234" t="s">
        <v>267</v>
      </c>
      <c r="B94" s="231">
        <v>0</v>
      </c>
      <c r="C94" s="231">
        <f>C92+C93</f>
        <v>-844138.70676558279</v>
      </c>
      <c r="D94" s="231">
        <f t="shared" ref="D94:V94" si="23">D92+D93</f>
        <v>1041568.5707455706</v>
      </c>
      <c r="E94" s="231">
        <f t="shared" si="23"/>
        <v>2633211.990307875</v>
      </c>
      <c r="F94" s="231">
        <f t="shared" si="23"/>
        <v>1495676.0309525933</v>
      </c>
      <c r="G94" s="231">
        <f t="shared" si="23"/>
        <v>1189822.1763199796</v>
      </c>
      <c r="H94" s="231">
        <f t="shared" si="23"/>
        <v>1945518.1413972052</v>
      </c>
      <c r="I94" s="231">
        <f t="shared" si="23"/>
        <v>1900666.5582205283</v>
      </c>
      <c r="J94" s="231">
        <f t="shared" si="23"/>
        <v>2162364.0722669675</v>
      </c>
      <c r="K94" s="231">
        <f t="shared" si="23"/>
        <v>1207220.1032266701</v>
      </c>
      <c r="L94" s="231">
        <f t="shared" si="23"/>
        <v>2481973.1318995929</v>
      </c>
      <c r="M94" s="231">
        <f t="shared" si="23"/>
        <v>2174140.8231084049</v>
      </c>
      <c r="N94" s="231">
        <f t="shared" si="23"/>
        <v>2582840.6888413299</v>
      </c>
      <c r="O94" s="231">
        <f t="shared" si="23"/>
        <v>1398417.9213659193</v>
      </c>
      <c r="P94" s="231">
        <f t="shared" si="23"/>
        <v>2916611.4304664317</v>
      </c>
      <c r="Q94" s="231">
        <f t="shared" si="23"/>
        <v>2538886.5059893066</v>
      </c>
      <c r="R94" s="231">
        <f t="shared" si="23"/>
        <v>3024065.3281888678</v>
      </c>
      <c r="S94" s="231">
        <f t="shared" si="23"/>
        <v>1633830.1755260425</v>
      </c>
      <c r="T94" s="231">
        <f t="shared" si="23"/>
        <v>3411747.701219378</v>
      </c>
      <c r="U94" s="231">
        <f t="shared" si="23"/>
        <v>2968641.289195729</v>
      </c>
      <c r="V94" s="231">
        <f t="shared" si="23"/>
        <v>3536709.608540101</v>
      </c>
    </row>
    <row r="95" spans="1:22" x14ac:dyDescent="0.25">
      <c r="A95" s="233" t="s">
        <v>262</v>
      </c>
      <c r="B95" s="232">
        <v>0</v>
      </c>
      <c r="C95" s="232">
        <f>IF(C94&gt;=0,(C94*25%),0)</f>
        <v>0</v>
      </c>
      <c r="D95" s="232">
        <f t="shared" ref="D95:V95" si="24">IF(D94&gt;=0,(D94*25%),0)</f>
        <v>260392.14268639265</v>
      </c>
      <c r="E95" s="232">
        <f t="shared" si="24"/>
        <v>658302.99757696874</v>
      </c>
      <c r="F95" s="232">
        <f t="shared" si="24"/>
        <v>373919.00773814833</v>
      </c>
      <c r="G95" s="232">
        <f t="shared" si="24"/>
        <v>297455.5440799949</v>
      </c>
      <c r="H95" s="232">
        <f t="shared" si="24"/>
        <v>486379.5353493013</v>
      </c>
      <c r="I95" s="232">
        <f t="shared" si="24"/>
        <v>475166.63955513207</v>
      </c>
      <c r="J95" s="232">
        <f t="shared" si="24"/>
        <v>540591.01806674188</v>
      </c>
      <c r="K95" s="232">
        <f t="shared" si="24"/>
        <v>301805.02580666752</v>
      </c>
      <c r="L95" s="232">
        <f t="shared" si="24"/>
        <v>620493.28297489823</v>
      </c>
      <c r="M95" s="232">
        <f t="shared" si="24"/>
        <v>543535.20577710122</v>
      </c>
      <c r="N95" s="232">
        <f t="shared" si="24"/>
        <v>645710.17221033247</v>
      </c>
      <c r="O95" s="232">
        <f t="shared" si="24"/>
        <v>349604.48034147982</v>
      </c>
      <c r="P95" s="232">
        <f t="shared" si="24"/>
        <v>729152.85761660791</v>
      </c>
      <c r="Q95" s="232">
        <f t="shared" si="24"/>
        <v>634721.62649732665</v>
      </c>
      <c r="R95" s="232">
        <f t="shared" si="24"/>
        <v>756016.33204721694</v>
      </c>
      <c r="S95" s="232">
        <f t="shared" si="24"/>
        <v>408457.54388151062</v>
      </c>
      <c r="T95" s="232">
        <f t="shared" si="24"/>
        <v>852936.92530484451</v>
      </c>
      <c r="U95" s="232">
        <f t="shared" si="24"/>
        <v>742160.32229893224</v>
      </c>
      <c r="V95" s="232">
        <f t="shared" si="24"/>
        <v>884177.40213502524</v>
      </c>
    </row>
    <row r="96" spans="1:22" ht="16.5" thickBot="1" x14ac:dyDescent="0.3">
      <c r="A96" s="235" t="s">
        <v>266</v>
      </c>
      <c r="B96" s="236">
        <f t="shared" ref="B96" si="25">B94+B95</f>
        <v>0</v>
      </c>
      <c r="C96" s="236">
        <f>C94+C95</f>
        <v>-844138.70676558279</v>
      </c>
      <c r="D96" s="236">
        <f t="shared" ref="D96" si="26">D94+D95</f>
        <v>1301960.7134319632</v>
      </c>
      <c r="E96" s="236">
        <f>E94-E95</f>
        <v>1974908.9927309062</v>
      </c>
      <c r="F96" s="236">
        <f t="shared" ref="F96:V96" si="27">F94-F95</f>
        <v>1121757.023214445</v>
      </c>
      <c r="G96" s="236">
        <f t="shared" si="27"/>
        <v>892366.6322399847</v>
      </c>
      <c r="H96" s="236">
        <f t="shared" si="27"/>
        <v>1459138.6060479039</v>
      </c>
      <c r="I96" s="236">
        <f t="shared" si="27"/>
        <v>1425499.9186653963</v>
      </c>
      <c r="J96" s="236">
        <f t="shared" si="27"/>
        <v>1621773.0542002255</v>
      </c>
      <c r="K96" s="236">
        <f t="shared" si="27"/>
        <v>905415.07742000255</v>
      </c>
      <c r="L96" s="236">
        <f t="shared" si="27"/>
        <v>1861479.8489246946</v>
      </c>
      <c r="M96" s="236">
        <f t="shared" si="27"/>
        <v>1630605.6173313037</v>
      </c>
      <c r="N96" s="236">
        <f t="shared" si="27"/>
        <v>1937130.5166309974</v>
      </c>
      <c r="O96" s="236">
        <f t="shared" si="27"/>
        <v>1048813.4410244394</v>
      </c>
      <c r="P96" s="236">
        <f t="shared" si="27"/>
        <v>2187458.5728498236</v>
      </c>
      <c r="Q96" s="236">
        <f t="shared" si="27"/>
        <v>1904164.87949198</v>
      </c>
      <c r="R96" s="236">
        <f t="shared" si="27"/>
        <v>2268048.9961416507</v>
      </c>
      <c r="S96" s="236">
        <f t="shared" si="27"/>
        <v>1225372.6316445319</v>
      </c>
      <c r="T96" s="236">
        <f t="shared" si="27"/>
        <v>2558810.7759145335</v>
      </c>
      <c r="U96" s="236">
        <f t="shared" si="27"/>
        <v>2226480.9668967966</v>
      </c>
      <c r="V96" s="236">
        <f t="shared" si="27"/>
        <v>2652532.2064050757</v>
      </c>
    </row>
    <row r="97" spans="1:22" ht="12.75" customHeight="1" thickBot="1" x14ac:dyDescent="0.3">
      <c r="A97" s="193"/>
      <c r="B97" s="237">
        <v>1</v>
      </c>
      <c r="C97" s="237">
        <v>1</v>
      </c>
      <c r="D97" s="237">
        <f>C97+1</f>
        <v>2</v>
      </c>
      <c r="E97" s="237">
        <f t="shared" ref="E97:V97" si="28">D97+1</f>
        <v>3</v>
      </c>
      <c r="F97" s="237">
        <f t="shared" si="28"/>
        <v>4</v>
      </c>
      <c r="G97" s="237">
        <f t="shared" si="28"/>
        <v>5</v>
      </c>
      <c r="H97" s="237">
        <f t="shared" si="28"/>
        <v>6</v>
      </c>
      <c r="I97" s="237">
        <f t="shared" si="28"/>
        <v>7</v>
      </c>
      <c r="J97" s="237">
        <f t="shared" si="28"/>
        <v>8</v>
      </c>
      <c r="K97" s="237">
        <f t="shared" si="28"/>
        <v>9</v>
      </c>
      <c r="L97" s="237">
        <f t="shared" si="28"/>
        <v>10</v>
      </c>
      <c r="M97" s="237">
        <f t="shared" si="28"/>
        <v>11</v>
      </c>
      <c r="N97" s="237">
        <f t="shared" si="28"/>
        <v>12</v>
      </c>
      <c r="O97" s="237">
        <f t="shared" si="28"/>
        <v>13</v>
      </c>
      <c r="P97" s="237">
        <f t="shared" si="28"/>
        <v>14</v>
      </c>
      <c r="Q97" s="237">
        <f t="shared" si="28"/>
        <v>15</v>
      </c>
      <c r="R97" s="237">
        <f t="shared" si="28"/>
        <v>16</v>
      </c>
      <c r="S97" s="237">
        <f t="shared" si="28"/>
        <v>17</v>
      </c>
      <c r="T97" s="237">
        <f t="shared" si="28"/>
        <v>18</v>
      </c>
      <c r="U97" s="237">
        <f t="shared" si="28"/>
        <v>19</v>
      </c>
      <c r="V97" s="237">
        <f t="shared" si="28"/>
        <v>20</v>
      </c>
    </row>
    <row r="98" spans="1:22" x14ac:dyDescent="0.25">
      <c r="A98" s="228" t="s">
        <v>265</v>
      </c>
      <c r="B98" s="229">
        <f t="shared" ref="B98:V98" si="29">B47</f>
        <v>2026</v>
      </c>
      <c r="C98" s="229">
        <f t="shared" si="29"/>
        <v>2027</v>
      </c>
      <c r="D98" s="229">
        <f t="shared" si="29"/>
        <v>2028</v>
      </c>
      <c r="E98" s="229">
        <f t="shared" si="29"/>
        <v>2029</v>
      </c>
      <c r="F98" s="229">
        <f t="shared" si="29"/>
        <v>2030</v>
      </c>
      <c r="G98" s="229">
        <f t="shared" si="29"/>
        <v>2031</v>
      </c>
      <c r="H98" s="229">
        <f t="shared" si="29"/>
        <v>2032</v>
      </c>
      <c r="I98" s="229">
        <f t="shared" si="29"/>
        <v>2033</v>
      </c>
      <c r="J98" s="229">
        <f t="shared" si="29"/>
        <v>2034</v>
      </c>
      <c r="K98" s="229">
        <f t="shared" si="29"/>
        <v>2035</v>
      </c>
      <c r="L98" s="229">
        <f t="shared" si="29"/>
        <v>2036</v>
      </c>
      <c r="M98" s="229">
        <f t="shared" si="29"/>
        <v>2037</v>
      </c>
      <c r="N98" s="229">
        <f t="shared" si="29"/>
        <v>2038</v>
      </c>
      <c r="O98" s="229">
        <f t="shared" si="29"/>
        <v>2039</v>
      </c>
      <c r="P98" s="229">
        <f t="shared" si="29"/>
        <v>2040</v>
      </c>
      <c r="Q98" s="229">
        <f t="shared" si="29"/>
        <v>2041</v>
      </c>
      <c r="R98" s="229">
        <f t="shared" si="29"/>
        <v>2042</v>
      </c>
      <c r="S98" s="229">
        <f t="shared" si="29"/>
        <v>2043</v>
      </c>
      <c r="T98" s="229">
        <f t="shared" si="29"/>
        <v>2044</v>
      </c>
      <c r="U98" s="229">
        <f t="shared" si="29"/>
        <v>2045</v>
      </c>
      <c r="V98" s="229">
        <f t="shared" si="29"/>
        <v>2046</v>
      </c>
    </row>
    <row r="99" spans="1:22" s="184" customFormat="1" ht="14.25" x14ac:dyDescent="0.25">
      <c r="A99" s="230" t="s">
        <v>482</v>
      </c>
      <c r="B99" s="231">
        <f t="shared" ref="B99:V99" si="30">B92</f>
        <v>0</v>
      </c>
      <c r="C99" s="231">
        <f t="shared" si="30"/>
        <v>-404038.70676558279</v>
      </c>
      <c r="D99" s="231">
        <f t="shared" si="30"/>
        <v>1400168.5707455706</v>
      </c>
      <c r="E99" s="231">
        <f t="shared" si="30"/>
        <v>2906249.8409655793</v>
      </c>
      <c r="F99" s="231">
        <f t="shared" si="30"/>
        <v>1686001.8756586332</v>
      </c>
      <c r="G99" s="231">
        <f t="shared" si="30"/>
        <v>1297417.1032198903</v>
      </c>
      <c r="H99" s="231">
        <f t="shared" si="30"/>
        <v>2029762.6865961873</v>
      </c>
      <c r="I99" s="231">
        <f t="shared" si="30"/>
        <v>1900666.5582205283</v>
      </c>
      <c r="J99" s="231">
        <f t="shared" si="30"/>
        <v>2162364.0722669675</v>
      </c>
      <c r="K99" s="231">
        <f t="shared" si="30"/>
        <v>1207220.1032266701</v>
      </c>
      <c r="L99" s="231">
        <f t="shared" si="30"/>
        <v>2481973.1318995929</v>
      </c>
      <c r="M99" s="231">
        <f t="shared" si="30"/>
        <v>2174140.8231084049</v>
      </c>
      <c r="N99" s="231">
        <f t="shared" si="30"/>
        <v>2582840.6888413299</v>
      </c>
      <c r="O99" s="231">
        <f t="shared" si="30"/>
        <v>1398417.9213659193</v>
      </c>
      <c r="P99" s="231">
        <f t="shared" si="30"/>
        <v>2916611.4304664317</v>
      </c>
      <c r="Q99" s="231">
        <f t="shared" si="30"/>
        <v>2538886.5059893066</v>
      </c>
      <c r="R99" s="231">
        <f t="shared" si="30"/>
        <v>3024065.3281888678</v>
      </c>
      <c r="S99" s="231">
        <f t="shared" si="30"/>
        <v>1633830.1755260425</v>
      </c>
      <c r="T99" s="231">
        <f t="shared" si="30"/>
        <v>3411747.701219378</v>
      </c>
      <c r="U99" s="231">
        <f t="shared" si="30"/>
        <v>2968641.289195729</v>
      </c>
      <c r="V99" s="231">
        <f t="shared" si="30"/>
        <v>3536709.608540101</v>
      </c>
    </row>
    <row r="100" spans="1:22" x14ac:dyDescent="0.25">
      <c r="A100" s="233" t="s">
        <v>264</v>
      </c>
      <c r="B100" s="232">
        <f>-B91</f>
        <v>0</v>
      </c>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3" t="s">
        <v>263</v>
      </c>
      <c r="B101" s="232">
        <f t="shared" ref="B101:V101" si="31">B93</f>
        <v>0</v>
      </c>
      <c r="C101" s="232">
        <f t="shared" si="31"/>
        <v>-440100</v>
      </c>
      <c r="D101" s="232">
        <f t="shared" si="31"/>
        <v>-358600</v>
      </c>
      <c r="E101" s="232">
        <f t="shared" si="31"/>
        <v>-273037.85065770452</v>
      </c>
      <c r="F101" s="232">
        <f t="shared" si="31"/>
        <v>-190325.84470603996</v>
      </c>
      <c r="G101" s="232">
        <f t="shared" si="31"/>
        <v>-107594.92689991074</v>
      </c>
      <c r="H101" s="232">
        <f t="shared" si="31"/>
        <v>-84244.545198982159</v>
      </c>
      <c r="I101" s="232">
        <f t="shared" si="31"/>
        <v>0</v>
      </c>
      <c r="J101" s="232">
        <f t="shared" si="31"/>
        <v>0</v>
      </c>
      <c r="K101" s="232">
        <f t="shared" si="31"/>
        <v>0</v>
      </c>
      <c r="L101" s="232">
        <f t="shared" si="31"/>
        <v>0</v>
      </c>
      <c r="M101" s="232">
        <f t="shared" si="31"/>
        <v>0</v>
      </c>
      <c r="N101" s="232">
        <f t="shared" si="31"/>
        <v>0</v>
      </c>
      <c r="O101" s="232">
        <f t="shared" si="31"/>
        <v>0</v>
      </c>
      <c r="P101" s="232">
        <f t="shared" si="31"/>
        <v>0</v>
      </c>
      <c r="Q101" s="232">
        <f t="shared" si="31"/>
        <v>0</v>
      </c>
      <c r="R101" s="232">
        <f t="shared" si="31"/>
        <v>0</v>
      </c>
      <c r="S101" s="232">
        <f t="shared" si="31"/>
        <v>0</v>
      </c>
      <c r="T101" s="232">
        <f t="shared" si="31"/>
        <v>0</v>
      </c>
      <c r="U101" s="232">
        <f t="shared" si="31"/>
        <v>0</v>
      </c>
      <c r="V101" s="232">
        <f t="shared" si="31"/>
        <v>0</v>
      </c>
    </row>
    <row r="102" spans="1:22" x14ac:dyDescent="0.25">
      <c r="A102" s="233" t="s">
        <v>262</v>
      </c>
      <c r="B102" s="232">
        <f>IF(SUM($B$95:B95)+SUM($A$102:A102)&gt;0,0,SUM($B$95:B95)-SUM($A$102:A102))</f>
        <v>0</v>
      </c>
      <c r="C102" s="232">
        <f>IF(SUM($B$95:C95)+SUM($A$102:B102)&gt;0,0,SUM($B$95:C95)-SUM($A$102:B102))</f>
        <v>0</v>
      </c>
      <c r="D102" s="232">
        <f>IF(SUM($B$95:D95)+SUM($A$102:C102)&gt;0,0,SUM($B$95:D95)-SUM($A$102:C102))</f>
        <v>0</v>
      </c>
      <c r="E102" s="232">
        <f>IF(SUM($B$95:E95)+SUM($A$102:D102)&gt;0,0,SUM($B$95:E95)-SUM($A$102:D102))</f>
        <v>0</v>
      </c>
      <c r="F102" s="232">
        <f>IF(SUM($B$95:F95)+SUM($A$102:E102)&gt;0,0,SUM($B$95:F95)-SUM($A$102:E102))</f>
        <v>0</v>
      </c>
      <c r="G102" s="232">
        <f>IF(SUM($B$95:G95)+SUM($A$102:F102)&gt;0,0,SUM($B$95:G95)-SUM($A$102:F102))</f>
        <v>0</v>
      </c>
      <c r="H102" s="232">
        <f>IF(SUM($B$95:H95)+SUM($A$102:G102)&gt;0,0,SUM($B$95:H95)-SUM($A$102:G102))</f>
        <v>0</v>
      </c>
      <c r="I102" s="232">
        <f>IF(SUM($B$95:I95)+SUM($A$102:H102)&gt;0,0,SUM($B$95:I95)-SUM($A$102:H102))</f>
        <v>0</v>
      </c>
      <c r="J102" s="232">
        <f>IF(SUM($B$95:J95)+SUM($A$102:I102)&gt;0,0,SUM($B$95:J95)-SUM($A$102:I102))</f>
        <v>0</v>
      </c>
      <c r="K102" s="232">
        <f>IF(SUM($B$95:K95)+SUM($A$102:J102)&gt;0,0,SUM($B$95:K95)-SUM($A$102:J102))</f>
        <v>0</v>
      </c>
      <c r="L102" s="232">
        <f>IF(SUM($B$95:L95)+SUM($A$102:K102)&gt;0,0,SUM($B$95:L95)-SUM($A$102:K102))</f>
        <v>0</v>
      </c>
      <c r="M102" s="232">
        <f>IF(SUM($B$95:M95)+SUM($A$102:L102)&gt;0,0,SUM($B$95:M95)-SUM($A$102:L102))</f>
        <v>0</v>
      </c>
      <c r="N102" s="232">
        <f>IF(SUM($B$95:N95)+SUM($A$102:M102)&gt;0,0,SUM($B$95:N95)-SUM($A$102:M102))</f>
        <v>0</v>
      </c>
      <c r="O102" s="232">
        <f>IF(SUM($B$95:O95)+SUM($A$102:N102)&gt;0,0,SUM($B$95:O95)-SUM($A$102:N102))</f>
        <v>0</v>
      </c>
      <c r="P102" s="232">
        <f>IF(SUM($B$95:P95)+SUM($A$102:O102)&gt;0,0,SUM($B$95:P95)-SUM($A$102:O102))</f>
        <v>0</v>
      </c>
      <c r="Q102" s="232">
        <f>IF(SUM($B$95:Q95)+SUM($A$102:P102)&gt;0,0,SUM($B$95:Q95)-SUM($A$102:P102))</f>
        <v>0</v>
      </c>
      <c r="R102" s="232">
        <f>IF(SUM($B$95:R95)+SUM($A$102:Q102)&gt;0,0,SUM($B$95:R95)-SUM($A$102:Q102))</f>
        <v>0</v>
      </c>
      <c r="S102" s="232">
        <f>IF(SUM($B$95:S95)+SUM($A$102:R102)&gt;0,0,SUM($B$95:S95)-SUM($A$102:R102))</f>
        <v>0</v>
      </c>
      <c r="T102" s="232">
        <f>IF(SUM($B$95:T95)+SUM($A$102:S102)&gt;0,0,SUM($B$95:T95)-SUM($A$102:S102))</f>
        <v>0</v>
      </c>
      <c r="U102" s="232">
        <f>IF(SUM($B$95:U95)+SUM($A$102:T102)&gt;0,0,SUM($B$95:U95)-SUM($A$102:T102))</f>
        <v>0</v>
      </c>
      <c r="V102" s="232">
        <f>IF(SUM($B$95:V95)+SUM($A$102:U102)&gt;0,0,SUM($B$95:V95)-SUM($A$102:U102))</f>
        <v>0</v>
      </c>
    </row>
    <row r="103" spans="1:22" x14ac:dyDescent="0.25">
      <c r="A103" s="233" t="s">
        <v>261</v>
      </c>
      <c r="B103" s="232">
        <f>-(B25-88000)*22%</f>
        <v>-572000</v>
      </c>
      <c r="C103" s="232">
        <f>IF(((SUM($B$82:C82)+SUM($B$84:C88))+SUM($B$105:C105))&lt;0,((SUM($B$82:C82)+SUM($B$84:C88))+SUM($B$105:C105))*0.22-SUM($A$103:B103),IF(SUM($A$103:B103)&lt;0,0-SUM($A$103:B103),0))</f>
        <v>-78680.51548842818</v>
      </c>
      <c r="D103" s="232">
        <f>IF(((SUM($B$82:D82)+SUM($B$84:D88))+SUM($B$105:D105))&lt;0,((SUM($B$82:D82)+SUM($B$84:D88))+SUM($B$105:D105))*0.22-SUM($A$103:C103),IF(SUM($A$103:C103)&lt;0,0-SUM($A$103:C103),0))</f>
        <v>337605.0855640255</v>
      </c>
      <c r="E103" s="232">
        <f>IF(((SUM($B$82:E82)+SUM($B$84:E88))+SUM($B$105:E105))&lt;0,((SUM($B$82:E82)+SUM($B$84:E88))+SUM($B$105:E105))*0.22-SUM($A$103:D103),IF(SUM($A$103:D103)&lt;0,0-SUM($A$103:D103),0))</f>
        <v>313075.42992440268</v>
      </c>
      <c r="F103" s="232">
        <f>IF(((SUM($B$82:F82)+SUM($B$84:F88))+SUM($B$105:F105))&lt;0,((SUM($B$82:F82)+SUM($B$84:F88))+SUM($B$105:F105))*0.2-SUM($A$103:E103),IF(SUM($A$103:E103)&lt;0,0-SUM($A$103:E103),0))</f>
        <v>0</v>
      </c>
      <c r="G103" s="232">
        <f>IF(((SUM($B$82:G82)+SUM($B$84:G88))+SUM($B$105:G105))&lt;0,((SUM($B$82:G82)+SUM($B$84:G88))+SUM($B$105:G105))*0.2-SUM($A$103:F103),IF(SUM($A$103:F103)&lt;0,0-SUM($A$103:F103),0))</f>
        <v>0</v>
      </c>
      <c r="H103" s="232">
        <f>IF(((SUM($B$82:H82)+SUM($B$84:H88))+SUM($B$105:H105))&lt;0,((SUM($B$82:H82)+SUM($B$84:H88))+SUM($B$105:H105))*0.2-SUM($A$103:G103),IF(SUM($A$103:G103)&lt;0,0-SUM($A$103:G103),0))</f>
        <v>0</v>
      </c>
      <c r="I103" s="232">
        <f>IF(((SUM($B$82:I82)+SUM($B$84:I88))+SUM($B$105:I105))&lt;0,((SUM($B$82:I82)+SUM($B$84:I88))+SUM($B$105:I105))*0.2-SUM($A$103:H103),IF(SUM($A$103:H103)&lt;0,0-SUM($A$103:H103),0))</f>
        <v>0</v>
      </c>
      <c r="J103" s="232">
        <f>IF(((SUM($B$82:J82)+SUM($B$84:J88))+SUM($B$105:J105))&lt;0,((SUM($B$82:J82)+SUM($B$84:J88))+SUM($B$105:J105))*0.2-SUM($A$103:I103),IF(SUM($A$103:I103)&lt;0,0-SUM($A$103:I103),0))</f>
        <v>0</v>
      </c>
      <c r="K103" s="232">
        <f>IF(((SUM($B$82:K82)+SUM($B$84:K88))+SUM($B$105:K105))&lt;0,((SUM($B$82:K82)+SUM($B$84:K88))+SUM($B$105:K105))*0.2-SUM($A$103:J103),IF(SUM($A$103:J103)&lt;0,0-SUM($A$103:J103),0))</f>
        <v>0</v>
      </c>
      <c r="L103" s="232">
        <f>IF(((SUM($B$82:L82)+SUM($B$84:L88))+SUM($B$105:L105))&lt;0,((SUM($B$82:L82)+SUM($B$84:L88))+SUM($B$105:L105))*0.2-SUM($A$103:K103),IF(SUM($A$103:K103)&lt;0,0-SUM($A$103:K103),0))</f>
        <v>0</v>
      </c>
      <c r="M103" s="232">
        <f>IF(((SUM($B$82:M82)+SUM($B$84:M88))+SUM($B$105:M105))&lt;0,((SUM($B$82:M82)+SUM($B$84:M88))+SUM($B$105:M105))*0.2-SUM($A$103:L103),IF(SUM($A$103:L103)&lt;0,0-SUM($A$103:L103),0))</f>
        <v>0</v>
      </c>
      <c r="N103" s="232">
        <f>IF(((SUM($B$82:N82)+SUM($B$84:N88))+SUM($B$105:N105))&lt;0,((SUM($B$82:N82)+SUM($B$84:N88))+SUM($B$105:N105))*0.2-SUM($A$103:M103),IF(SUM($A$103:M103)&lt;0,0-SUM($A$103:M103),0))</f>
        <v>0</v>
      </c>
      <c r="O103" s="232">
        <f>IF(((SUM($B$82:O82)+SUM($B$84:O88))+SUM($B$105:O105))&lt;0,((SUM($B$82:O82)+SUM($B$84:O88))+SUM($B$105:O105))*0.2-SUM($A$103:N103),IF(SUM($A$103:N103)&lt;0,0-SUM($A$103:N103),0))</f>
        <v>0</v>
      </c>
      <c r="P103" s="232">
        <f>IF(((SUM($B$82:P82)+SUM($B$84:P88))+SUM($B$105:P105))&lt;0,((SUM($B$82:P82)+SUM($B$84:P88))+SUM($B$105:P105))*0.2-SUM($A$103:O103),IF(SUM($A$103:O103)&lt;0,0-SUM($A$103:O103),0))</f>
        <v>0</v>
      </c>
      <c r="Q103" s="232">
        <f>IF(((SUM($B$82:Q82)+SUM($B$84:Q88))+SUM($B$105:Q105))&lt;0,((SUM($B$82:Q82)+SUM($B$84:Q88))+SUM($B$105:Q105))*0.2-SUM($A$103:P103),IF(SUM($A$103:P103)&lt;0,0-SUM($A$103:P103),0))</f>
        <v>0</v>
      </c>
      <c r="R103" s="232">
        <f>IF(((SUM($B$82:R82)+SUM($B$84:R88))+SUM($B$105:R105))&lt;0,((SUM($B$82:R82)+SUM($B$84:R88))+SUM($B$105:R105))*0.2-SUM($A$103:Q103),IF(SUM($A$103:Q103)&lt;0,0-SUM($A$103:Q103),0))</f>
        <v>0</v>
      </c>
      <c r="S103" s="232">
        <f>IF(((SUM($B$82:S82)+SUM($B$84:S88))+SUM($B$105:S105))&lt;0,((SUM($B$82:S82)+SUM($B$84:S88))+SUM($B$105:S105))*0.2-SUM($A$103:R103),IF(SUM($A$103:R103)&lt;0,0-SUM($A$103:R103),0))</f>
        <v>0</v>
      </c>
      <c r="T103" s="232">
        <f>IF(((SUM($B$82:T82)+SUM($B$84:T88))+SUM($B$105:T105))&lt;0,((SUM($B$82:T82)+SUM($B$84:T88))+SUM($B$105:T105))*0.2-SUM($A$103:S103),IF(SUM($A$103:S103)&lt;0,0-SUM($A$103:S103),0))</f>
        <v>0</v>
      </c>
      <c r="U103" s="232">
        <f>IF(((SUM($B$82:U82)+SUM($B$84:U88))+SUM($B$105:U105))&lt;0,((SUM($B$82:U82)+SUM($B$84:U88))+SUM($B$105:U105))*0.2-SUM($A$103:T103),IF(SUM($A$103:T103)&lt;0,0-SUM($A$103:T103),0))</f>
        <v>0</v>
      </c>
      <c r="V103" s="232">
        <f>IF(((SUM($B$82:V82)+SUM($B$84:V88))+SUM($B$105:V105))&lt;0,((SUM($B$82:V82)+SUM($B$84:V88))+SUM($B$105:V105))*0.2-SUM($A$103:U103),IF(SUM($A$103:U103)&lt;0,0-SUM($A$103:U103),0))</f>
        <v>0</v>
      </c>
    </row>
    <row r="104" spans="1:22" x14ac:dyDescent="0.25">
      <c r="A104" s="233" t="s">
        <v>260</v>
      </c>
      <c r="B104" s="232">
        <f>-B82*(B39)</f>
        <v>0</v>
      </c>
      <c r="C104" s="232">
        <v>0</v>
      </c>
      <c r="D104" s="232">
        <v>0</v>
      </c>
      <c r="E104" s="232">
        <v>0</v>
      </c>
      <c r="F104" s="232">
        <v>0</v>
      </c>
      <c r="G104" s="232">
        <v>0</v>
      </c>
      <c r="H104" s="232">
        <v>0</v>
      </c>
      <c r="I104" s="232">
        <v>0</v>
      </c>
      <c r="J104" s="232">
        <v>0</v>
      </c>
      <c r="K104" s="232">
        <v>0</v>
      </c>
      <c r="L104" s="232">
        <v>0</v>
      </c>
      <c r="M104" s="232">
        <v>0</v>
      </c>
      <c r="N104" s="232">
        <v>0</v>
      </c>
      <c r="O104" s="232">
        <v>0</v>
      </c>
      <c r="P104" s="232">
        <v>0</v>
      </c>
      <c r="Q104" s="232">
        <v>0</v>
      </c>
      <c r="R104" s="232">
        <v>0</v>
      </c>
      <c r="S104" s="232">
        <v>0</v>
      </c>
      <c r="T104" s="232">
        <v>0</v>
      </c>
      <c r="U104" s="232">
        <v>0</v>
      </c>
      <c r="V104" s="232">
        <v>0</v>
      </c>
    </row>
    <row r="105" spans="1:22" x14ac:dyDescent="0.25">
      <c r="A105" s="233" t="s">
        <v>259</v>
      </c>
      <c r="B105" s="232">
        <f>-($B$25+$B$26)*$B$28</f>
        <v>-2688000</v>
      </c>
      <c r="C105" s="232">
        <v>0</v>
      </c>
      <c r="D105" s="232">
        <v>0</v>
      </c>
      <c r="E105" s="232">
        <v>0</v>
      </c>
      <c r="F105" s="232">
        <v>0</v>
      </c>
      <c r="G105" s="232">
        <v>0</v>
      </c>
      <c r="H105" s="232">
        <v>0</v>
      </c>
      <c r="I105" s="232">
        <v>0</v>
      </c>
      <c r="J105" s="232">
        <v>0</v>
      </c>
      <c r="K105" s="232">
        <v>0</v>
      </c>
      <c r="L105" s="232">
        <v>0</v>
      </c>
      <c r="M105" s="232">
        <v>0</v>
      </c>
      <c r="N105" s="232">
        <v>0</v>
      </c>
      <c r="O105" s="232">
        <v>0</v>
      </c>
      <c r="P105" s="232">
        <v>0</v>
      </c>
      <c r="Q105" s="232">
        <v>0</v>
      </c>
      <c r="R105" s="232">
        <v>0</v>
      </c>
      <c r="S105" s="232">
        <v>0</v>
      </c>
      <c r="T105" s="232">
        <v>0</v>
      </c>
      <c r="U105" s="232">
        <v>0</v>
      </c>
      <c r="V105" s="232">
        <v>1</v>
      </c>
    </row>
    <row r="106" spans="1:22" x14ac:dyDescent="0.25">
      <c r="A106" s="233" t="s">
        <v>258</v>
      </c>
      <c r="B106" s="232">
        <f t="shared" ref="B106:V106" si="32">B77-B78</f>
        <v>0</v>
      </c>
      <c r="C106" s="232">
        <v>0</v>
      </c>
      <c r="D106" s="232">
        <f t="shared" si="32"/>
        <v>0</v>
      </c>
      <c r="E106" s="232">
        <f t="shared" si="32"/>
        <v>0</v>
      </c>
      <c r="F106" s="232">
        <f t="shared" si="32"/>
        <v>0</v>
      </c>
      <c r="G106" s="232">
        <f t="shared" si="32"/>
        <v>0</v>
      </c>
      <c r="H106" s="232">
        <f t="shared" si="32"/>
        <v>0</v>
      </c>
      <c r="I106" s="232">
        <f t="shared" si="32"/>
        <v>0</v>
      </c>
      <c r="J106" s="232">
        <f t="shared" si="32"/>
        <v>0</v>
      </c>
      <c r="K106" s="232">
        <f t="shared" si="32"/>
        <v>0</v>
      </c>
      <c r="L106" s="232">
        <f t="shared" si="32"/>
        <v>0</v>
      </c>
      <c r="M106" s="232">
        <f t="shared" si="32"/>
        <v>0</v>
      </c>
      <c r="N106" s="232">
        <f t="shared" si="32"/>
        <v>0</v>
      </c>
      <c r="O106" s="232">
        <f t="shared" si="32"/>
        <v>0</v>
      </c>
      <c r="P106" s="232">
        <f t="shared" si="32"/>
        <v>0</v>
      </c>
      <c r="Q106" s="232">
        <f t="shared" si="32"/>
        <v>0</v>
      </c>
      <c r="R106" s="232">
        <f t="shared" si="32"/>
        <v>0</v>
      </c>
      <c r="S106" s="232">
        <f t="shared" si="32"/>
        <v>0</v>
      </c>
      <c r="T106" s="232">
        <f t="shared" si="32"/>
        <v>0</v>
      </c>
      <c r="U106" s="232">
        <f t="shared" si="32"/>
        <v>0</v>
      </c>
      <c r="V106" s="232">
        <f t="shared" si="32"/>
        <v>0</v>
      </c>
    </row>
    <row r="107" spans="1:22" s="184" customFormat="1" ht="14.25" x14ac:dyDescent="0.25">
      <c r="A107" s="234" t="s">
        <v>257</v>
      </c>
      <c r="B107" s="231">
        <f>SUM(B99:B106)</f>
        <v>-3260000</v>
      </c>
      <c r="C107" s="231">
        <f>SUM(C99:C106)</f>
        <v>-922819.22225401097</v>
      </c>
      <c r="D107" s="231">
        <f t="shared" ref="D107:V107" si="33">SUM(D99:D106)</f>
        <v>1379173.656309596</v>
      </c>
      <c r="E107" s="231">
        <f t="shared" si="33"/>
        <v>2946287.4202322778</v>
      </c>
      <c r="F107" s="231">
        <f t="shared" si="33"/>
        <v>1495676.0309525933</v>
      </c>
      <c r="G107" s="231">
        <f t="shared" si="33"/>
        <v>1189822.1763199796</v>
      </c>
      <c r="H107" s="231">
        <f t="shared" si="33"/>
        <v>1945518.1413972052</v>
      </c>
      <c r="I107" s="231">
        <f t="shared" si="33"/>
        <v>1900666.5582205283</v>
      </c>
      <c r="J107" s="231">
        <f t="shared" si="33"/>
        <v>2162364.0722669675</v>
      </c>
      <c r="K107" s="231">
        <f t="shared" si="33"/>
        <v>1207220.1032266701</v>
      </c>
      <c r="L107" s="231">
        <f t="shared" si="33"/>
        <v>2481973.1318995929</v>
      </c>
      <c r="M107" s="231">
        <f t="shared" si="33"/>
        <v>2174140.8231084049</v>
      </c>
      <c r="N107" s="231">
        <f t="shared" si="33"/>
        <v>2582840.6888413299</v>
      </c>
      <c r="O107" s="231">
        <f t="shared" si="33"/>
        <v>1398417.9213659193</v>
      </c>
      <c r="P107" s="231">
        <f t="shared" si="33"/>
        <v>2916611.4304664317</v>
      </c>
      <c r="Q107" s="231">
        <f t="shared" si="33"/>
        <v>2538886.5059893066</v>
      </c>
      <c r="R107" s="231">
        <f t="shared" si="33"/>
        <v>3024065.3281888678</v>
      </c>
      <c r="S107" s="231">
        <f t="shared" si="33"/>
        <v>1633830.1755260425</v>
      </c>
      <c r="T107" s="231">
        <f t="shared" si="33"/>
        <v>3411747.701219378</v>
      </c>
      <c r="U107" s="231">
        <f t="shared" si="33"/>
        <v>2968641.289195729</v>
      </c>
      <c r="V107" s="231">
        <f t="shared" si="33"/>
        <v>3536710.608540101</v>
      </c>
    </row>
    <row r="108" spans="1:22" s="184" customFormat="1" ht="14.25" x14ac:dyDescent="0.25">
      <c r="A108" s="234" t="s">
        <v>483</v>
      </c>
      <c r="B108" s="231">
        <f>SUM($B$107:B107)</f>
        <v>-3260000</v>
      </c>
      <c r="C108" s="231">
        <f>SUM($B$107:C107)</f>
        <v>-4182819.2222540108</v>
      </c>
      <c r="D108" s="231">
        <f>SUM($B$107:D107)</f>
        <v>-2803645.5659444146</v>
      </c>
      <c r="E108" s="231">
        <f>SUM($B$107:E107)</f>
        <v>142641.85428786324</v>
      </c>
      <c r="F108" s="231">
        <f>SUM($B$107:F107)</f>
        <v>1638317.8852404566</v>
      </c>
      <c r="G108" s="231">
        <f>SUM($B$107:G107)</f>
        <v>2828140.0615604362</v>
      </c>
      <c r="H108" s="231">
        <f>SUM($B$107:H107)</f>
        <v>4773658.2029576413</v>
      </c>
      <c r="I108" s="231">
        <f>SUM($B$107:I107)</f>
        <v>6674324.7611781694</v>
      </c>
      <c r="J108" s="231">
        <f>SUM($B$107:J107)</f>
        <v>8836688.8334451374</v>
      </c>
      <c r="K108" s="231">
        <f>SUM($B$107:K107)</f>
        <v>10043908.936671808</v>
      </c>
      <c r="L108" s="231">
        <f>SUM($B$107:L107)</f>
        <v>12525882.068571402</v>
      </c>
      <c r="M108" s="231">
        <f>SUM($B$107:M107)</f>
        <v>14700022.891679807</v>
      </c>
      <c r="N108" s="231">
        <f>SUM($B$107:N107)</f>
        <v>17282863.580521137</v>
      </c>
      <c r="O108" s="231">
        <f>SUM($B$107:O107)</f>
        <v>18681281.501887057</v>
      </c>
      <c r="P108" s="231">
        <f>SUM($B$107:P107)</f>
        <v>21597892.932353489</v>
      </c>
      <c r="Q108" s="231">
        <f>SUM($B$107:Q107)</f>
        <v>24136779.438342795</v>
      </c>
      <c r="R108" s="231">
        <f>SUM($B$107:R107)</f>
        <v>27160844.766531661</v>
      </c>
      <c r="S108" s="231">
        <f>SUM($B$107:S107)</f>
        <v>28794674.942057703</v>
      </c>
      <c r="T108" s="231">
        <f>SUM($B$107:T107)</f>
        <v>32206422.643277079</v>
      </c>
      <c r="U108" s="231">
        <f>SUM($B$107:U107)</f>
        <v>35175063.93247281</v>
      </c>
      <c r="V108" s="231">
        <f>SUM($B$107:V107)</f>
        <v>38711774.541012913</v>
      </c>
    </row>
    <row r="109" spans="1:22" x14ac:dyDescent="0.25">
      <c r="A109" s="233" t="s">
        <v>256</v>
      </c>
      <c r="B109" s="238">
        <v>1</v>
      </c>
      <c r="C109" s="238">
        <v>1</v>
      </c>
      <c r="D109" s="238">
        <f t="shared" ref="D109:V109" si="34">(1/POWER((1+$B$46),D97))</f>
        <v>0.77339735227880491</v>
      </c>
      <c r="E109" s="238">
        <f t="shared" si="34"/>
        <v>0.68014893349644256</v>
      </c>
      <c r="F109" s="238">
        <f t="shared" si="34"/>
        <v>0.59814346451186584</v>
      </c>
      <c r="G109" s="238">
        <f t="shared" si="34"/>
        <v>0.52602538432140167</v>
      </c>
      <c r="H109" s="238">
        <f t="shared" si="34"/>
        <v>0.46260257173634828</v>
      </c>
      <c r="I109" s="238">
        <f t="shared" si="34"/>
        <v>0.40682663946561276</v>
      </c>
      <c r="J109" s="238">
        <f t="shared" si="34"/>
        <v>0.35777560413825771</v>
      </c>
      <c r="K109" s="238">
        <f t="shared" si="34"/>
        <v>0.31463864579918893</v>
      </c>
      <c r="L109" s="238">
        <f t="shared" si="34"/>
        <v>0.27670270495047833</v>
      </c>
      <c r="M109" s="238">
        <f t="shared" si="34"/>
        <v>0.24334069558568142</v>
      </c>
      <c r="N109" s="238">
        <f t="shared" si="34"/>
        <v>0.21400113937708332</v>
      </c>
      <c r="O109" s="238">
        <f t="shared" si="34"/>
        <v>0.18819904966764867</v>
      </c>
      <c r="P109" s="238">
        <f t="shared" si="34"/>
        <v>0.1655079145788837</v>
      </c>
      <c r="Q109" s="238">
        <f t="shared" si="34"/>
        <v>0.14555264671434676</v>
      </c>
      <c r="R109" s="238">
        <f t="shared" si="34"/>
        <v>0.1280033829164953</v>
      </c>
      <c r="S109" s="238">
        <f t="shared" si="34"/>
        <v>0.11257003158604809</v>
      </c>
      <c r="T109" s="238">
        <f t="shared" si="34"/>
        <v>9.8997477430347466E-2</v>
      </c>
      <c r="U109" s="238">
        <f t="shared" si="34"/>
        <v>8.7061364374591027E-2</v>
      </c>
      <c r="V109" s="238">
        <f t="shared" si="34"/>
        <v>7.6564386926911476E-2</v>
      </c>
    </row>
    <row r="110" spans="1:22" s="184" customFormat="1" ht="14.25" x14ac:dyDescent="0.25">
      <c r="A110" s="230" t="s">
        <v>484</v>
      </c>
      <c r="B110" s="231">
        <f>B107*B109</f>
        <v>-3260000</v>
      </c>
      <c r="C110" s="231">
        <f t="shared" ref="C110:V110" si="35">C107*C109</f>
        <v>-922819.22225401097</v>
      </c>
      <c r="D110" s="231">
        <f t="shared" si="35"/>
        <v>1066649.2541225201</v>
      </c>
      <c r="E110" s="231">
        <f t="shared" si="35"/>
        <v>2003914.2466449689</v>
      </c>
      <c r="F110" s="231">
        <f t="shared" si="35"/>
        <v>894628.84294134087</v>
      </c>
      <c r="G110" s="231">
        <f t="shared" si="35"/>
        <v>625876.66757284384</v>
      </c>
      <c r="H110" s="231">
        <f t="shared" si="35"/>
        <v>900001.69557006762</v>
      </c>
      <c r="I110" s="231">
        <f t="shared" si="35"/>
        <v>773241.78862552997</v>
      </c>
      <c r="J110" s="231">
        <f t="shared" si="35"/>
        <v>773641.11232217751</v>
      </c>
      <c r="K110" s="231">
        <f t="shared" si="35"/>
        <v>379838.09846079652</v>
      </c>
      <c r="L110" s="231">
        <f t="shared" si="35"/>
        <v>686768.67921102769</v>
      </c>
      <c r="M110" s="231">
        <f t="shared" si="35"/>
        <v>529056.94019642519</v>
      </c>
      <c r="N110" s="231">
        <f t="shared" si="35"/>
        <v>552730.85024153534</v>
      </c>
      <c r="O110" s="231">
        <f t="shared" si="35"/>
        <v>263180.92383927468</v>
      </c>
      <c r="P110" s="231">
        <f t="shared" si="35"/>
        <v>482722.27549343393</v>
      </c>
      <c r="Q110" s="231">
        <f t="shared" si="35"/>
        <v>369541.65065408376</v>
      </c>
      <c r="R110" s="231">
        <f t="shared" si="35"/>
        <v>387090.59216865664</v>
      </c>
      <c r="S110" s="231">
        <f t="shared" si="35"/>
        <v>183920.3144652051</v>
      </c>
      <c r="T110" s="231">
        <f t="shared" si="35"/>
        <v>337754.41604950523</v>
      </c>
      <c r="U110" s="231">
        <f t="shared" si="35"/>
        <v>258453.960976125</v>
      </c>
      <c r="V110" s="231">
        <f t="shared" si="35"/>
        <v>270786.07948077685</v>
      </c>
    </row>
    <row r="111" spans="1:22" s="184" customFormat="1" ht="14.25" x14ac:dyDescent="0.25">
      <c r="A111" s="230" t="s">
        <v>485</v>
      </c>
      <c r="B111" s="231">
        <f>SUM($B$110:B110)</f>
        <v>-3260000</v>
      </c>
      <c r="C111" s="231">
        <f>SUM($B$110:C110)</f>
        <v>-4182819.2222540108</v>
      </c>
      <c r="D111" s="231">
        <f>SUM($B$110:D110)</f>
        <v>-3116169.968131491</v>
      </c>
      <c r="E111" s="231">
        <f>SUM($B$110:E110)</f>
        <v>-1112255.7214865221</v>
      </c>
      <c r="F111" s="231">
        <f>SUM($B$110:F110)</f>
        <v>-217626.87854518124</v>
      </c>
      <c r="G111" s="231">
        <f>SUM($B$110:G110)</f>
        <v>408249.7890276626</v>
      </c>
      <c r="H111" s="231">
        <f>SUM($B$110:H110)</f>
        <v>1308251.4845977302</v>
      </c>
      <c r="I111" s="231">
        <f>SUM($B$110:I110)</f>
        <v>2081493.2732232602</v>
      </c>
      <c r="J111" s="231">
        <f>SUM($B$110:J110)</f>
        <v>2855134.3855454377</v>
      </c>
      <c r="K111" s="231">
        <f>SUM($B$110:K110)</f>
        <v>3234972.4840062344</v>
      </c>
      <c r="L111" s="231">
        <f>SUM($B$110:L110)</f>
        <v>3921741.1632172624</v>
      </c>
      <c r="M111" s="231">
        <f>SUM($B$110:M110)</f>
        <v>4450798.103413688</v>
      </c>
      <c r="N111" s="231">
        <f>SUM($B$110:N110)</f>
        <v>5003528.9536552234</v>
      </c>
      <c r="O111" s="231">
        <f>SUM($B$110:O110)</f>
        <v>5266709.8774944982</v>
      </c>
      <c r="P111" s="231">
        <f>SUM($B$110:P110)</f>
        <v>5749432.1529879319</v>
      </c>
      <c r="Q111" s="231">
        <f>SUM($B$110:Q110)</f>
        <v>6118973.8036420159</v>
      </c>
      <c r="R111" s="231">
        <f>SUM($B$110:R110)</f>
        <v>6506064.395810673</v>
      </c>
      <c r="S111" s="231">
        <f>SUM($B$110:S110)</f>
        <v>6689984.7102758782</v>
      </c>
      <c r="T111" s="231">
        <f>SUM($B$110:T110)</f>
        <v>7027739.1263253838</v>
      </c>
      <c r="U111" s="231">
        <f>SUM($B$110:U110)</f>
        <v>7286193.0873015085</v>
      </c>
      <c r="V111" s="231">
        <f>SUM($B$110:V110)</f>
        <v>7556979.1667822851</v>
      </c>
    </row>
    <row r="112" spans="1:22" s="184" customFormat="1" ht="14.25" x14ac:dyDescent="0.25">
      <c r="A112" s="230" t="s">
        <v>486</v>
      </c>
      <c r="B112" s="239">
        <f>IF((ISERR(IRR($B$107:B107))),0,IF(IRR($B$107:B107)&lt;0,0,IRR($B$107:B107)))</f>
        <v>0</v>
      </c>
      <c r="C112" s="239">
        <f>IF((ISERR(IRR($B$107:C107))),0,IF(IRR($B$107:C107)&lt;0,0,IRR($B$107:C107)))</f>
        <v>0</v>
      </c>
      <c r="D112" s="239">
        <f>IF((ISERR(IRR($B$107:D107))),0,IF(IRR($B$107:D107)&lt;0,0,IRR($B$107:D107)))</f>
        <v>0</v>
      </c>
      <c r="E112" s="239">
        <f>IF((ISERR(IRR($B$107:E107))),0,IF(IRR($B$107:E107)&lt;0,0,IRR($B$107:E107)))</f>
        <v>1.3723534087215272E-2</v>
      </c>
      <c r="F112" s="239">
        <f>IF((ISERR(IRR($B$107:F107))),0,IF(IRR($B$107:F107)&lt;0,0,IRR($B$107:F107)))</f>
        <v>0.12624208089618794</v>
      </c>
      <c r="G112" s="239">
        <f>IF((ISERR(IRR($B$107:G107))),0,IF(IRR($B$107:G107)&lt;0,0,IRR($B$107:G107)))</f>
        <v>0.18321319830052207</v>
      </c>
      <c r="H112" s="239">
        <f>IF((ISERR(IRR($B$107:H107))),0,IF(IRR($B$107:H107)&lt;0,0,IRR($B$107:H107)))</f>
        <v>0.2410826016960339</v>
      </c>
      <c r="I112" s="239">
        <f>IF((ISERR(IRR($B$107:I107))),0,IF(IRR($B$107:I107)&lt;0,0,IRR($B$107:I107)))</f>
        <v>0.27545026375533288</v>
      </c>
      <c r="J112" s="239">
        <f>IF((ISERR(IRR($B$107:J107))),0,IF(IRR($B$107:J107)&lt;0,0,IRR($B$107:J107)))</f>
        <v>0.30020826710313142</v>
      </c>
      <c r="K112" s="239">
        <f>IF((ISERR(IRR($B$107:K107))),0,IF(IRR($B$107:K107)&lt;0,0,IRR($B$107:K107)))</f>
        <v>0.30947310418761065</v>
      </c>
      <c r="L112" s="239">
        <f>IF((ISERR(IRR($B$107:L107))),0,IF(IRR($B$107:L107)&lt;0,0,IRR($B$107:L107)))</f>
        <v>0.32250794476751743</v>
      </c>
      <c r="M112" s="239">
        <f>IF((ISERR(IRR($B$107:M107))),0,IF(IRR($B$107:M107)&lt;0,0,IRR($B$107:M107)))</f>
        <v>0.33023823506109484</v>
      </c>
      <c r="N112" s="239">
        <f>IF((ISERR(IRR($B$107:N107))),0,IF(IRR($B$107:N107)&lt;0,0,IRR($B$107:N107)))</f>
        <v>0.33658371554116195</v>
      </c>
      <c r="O112" s="239">
        <f>IF((ISERR(IRR($B$107:O107))),0,IF(IRR($B$107:O107)&lt;0,0,IRR($B$107:O107)))</f>
        <v>0.33901232439390827</v>
      </c>
      <c r="P112" s="239">
        <f>IF((ISERR(IRR($B$107:P107))),0,IF(IRR($B$107:P107)&lt;0,0,IRR($B$107:P107)))</f>
        <v>0.34262989203183403</v>
      </c>
      <c r="Q112" s="239">
        <f>IF((ISERR(IRR($B$107:Q107))),0,IF(IRR($B$107:Q107)&lt;0,0,IRR($B$107:Q107)))</f>
        <v>0.3448698135579169</v>
      </c>
      <c r="R112" s="239">
        <f>IF((ISERR(IRR($B$107:R107))),0,IF(IRR($B$107:R107)&lt;0,0,IRR($B$107:R107)))</f>
        <v>0.34678418038994274</v>
      </c>
      <c r="S112" s="239">
        <f>IF((ISERR(IRR($B$107:S107))),0,IF(IRR($B$107:S107)&lt;0,0,IRR($B$107:S107)))</f>
        <v>0.34753374330374176</v>
      </c>
      <c r="T112" s="239">
        <f>IF((ISERR(IRR($B$107:T107))),0,IF(IRR($B$107:T107)&lt;0,0,IRR($B$107:T107)))</f>
        <v>0.34867345207903311</v>
      </c>
      <c r="U112" s="239">
        <f>IF((ISERR(IRR($B$107:U107))),0,IF(IRR($B$107:U107)&lt;0,0,IRR($B$107:U107)))</f>
        <v>0.34939444261077734</v>
      </c>
      <c r="V112" s="239">
        <f>IF((ISERR(IRR($B$107:V107))),0,IF(IRR($B$107:V107)&lt;0,0,IRR($B$107:V107)))</f>
        <v>0.35002135525488343</v>
      </c>
    </row>
    <row r="113" spans="1:22" s="184" customFormat="1" ht="14.25" x14ac:dyDescent="0.25">
      <c r="A113" s="230" t="s">
        <v>487</v>
      </c>
      <c r="B113" s="240">
        <f>IF(AND(B108&gt;0,A108&lt;0),(B97-(B108/(B108-A108))),0)</f>
        <v>0</v>
      </c>
      <c r="C113" s="240">
        <f t="shared" ref="C113:V113" si="36">IF(AND(C108&gt;0,B108&lt;0),(C97-(C108/(C108-B108))),0)</f>
        <v>0</v>
      </c>
      <c r="D113" s="240">
        <f t="shared" si="36"/>
        <v>0</v>
      </c>
      <c r="E113" s="240">
        <f t="shared" si="36"/>
        <v>2.9515858998316542</v>
      </c>
      <c r="F113" s="240">
        <f t="shared" si="36"/>
        <v>0</v>
      </c>
      <c r="G113" s="240">
        <f t="shared" si="36"/>
        <v>0</v>
      </c>
      <c r="H113" s="240">
        <f t="shared" si="36"/>
        <v>0</v>
      </c>
      <c r="I113" s="240">
        <f t="shared" si="36"/>
        <v>0</v>
      </c>
      <c r="J113" s="240">
        <f t="shared" si="36"/>
        <v>0</v>
      </c>
      <c r="K113" s="240">
        <f t="shared" si="36"/>
        <v>0</v>
      </c>
      <c r="L113" s="240">
        <f t="shared" si="36"/>
        <v>0</v>
      </c>
      <c r="M113" s="240">
        <f t="shared" si="36"/>
        <v>0</v>
      </c>
      <c r="N113" s="240">
        <f t="shared" si="36"/>
        <v>0</v>
      </c>
      <c r="O113" s="240">
        <f t="shared" si="36"/>
        <v>0</v>
      </c>
      <c r="P113" s="240">
        <f t="shared" si="36"/>
        <v>0</v>
      </c>
      <c r="Q113" s="240">
        <f t="shared" si="36"/>
        <v>0</v>
      </c>
      <c r="R113" s="240">
        <f t="shared" si="36"/>
        <v>0</v>
      </c>
      <c r="S113" s="240">
        <f t="shared" si="36"/>
        <v>0</v>
      </c>
      <c r="T113" s="240">
        <f t="shared" si="36"/>
        <v>0</v>
      </c>
      <c r="U113" s="240">
        <f t="shared" si="36"/>
        <v>0</v>
      </c>
      <c r="V113" s="240">
        <f t="shared" si="36"/>
        <v>0</v>
      </c>
    </row>
    <row r="114" spans="1:22" s="184" customFormat="1" ht="15" thickBot="1" x14ac:dyDescent="0.3">
      <c r="A114" s="241" t="s">
        <v>488</v>
      </c>
      <c r="B114" s="242">
        <f>IF(AND(B111&gt;0,A111&lt;0),(B97-(B111/(B111-A111))),0)</f>
        <v>0</v>
      </c>
      <c r="C114" s="242">
        <f t="shared" ref="C114:V114" si="37">IF(AND(C111&gt;0,B111&lt;0),(C97-(C111/(C111-B111))),0)</f>
        <v>0</v>
      </c>
      <c r="D114" s="242">
        <f t="shared" si="37"/>
        <v>0</v>
      </c>
      <c r="E114" s="242">
        <f t="shared" si="37"/>
        <v>0</v>
      </c>
      <c r="F114" s="242">
        <f t="shared" si="37"/>
        <v>0</v>
      </c>
      <c r="G114" s="242">
        <f t="shared" si="37"/>
        <v>4.3477152765402494</v>
      </c>
      <c r="H114" s="242">
        <f t="shared" si="37"/>
        <v>0</v>
      </c>
      <c r="I114" s="242">
        <f t="shared" si="37"/>
        <v>0</v>
      </c>
      <c r="J114" s="242">
        <f t="shared" si="37"/>
        <v>0</v>
      </c>
      <c r="K114" s="242">
        <f t="shared" si="37"/>
        <v>0</v>
      </c>
      <c r="L114" s="242">
        <f t="shared" si="37"/>
        <v>0</v>
      </c>
      <c r="M114" s="242">
        <f t="shared" si="37"/>
        <v>0</v>
      </c>
      <c r="N114" s="242">
        <f t="shared" si="37"/>
        <v>0</v>
      </c>
      <c r="O114" s="242">
        <f t="shared" si="37"/>
        <v>0</v>
      </c>
      <c r="P114" s="242">
        <f t="shared" si="37"/>
        <v>0</v>
      </c>
      <c r="Q114" s="242">
        <f t="shared" si="37"/>
        <v>0</v>
      </c>
      <c r="R114" s="242">
        <f t="shared" si="37"/>
        <v>0</v>
      </c>
      <c r="S114" s="242">
        <f t="shared" si="37"/>
        <v>0</v>
      </c>
      <c r="T114" s="242">
        <f t="shared" si="37"/>
        <v>0</v>
      </c>
      <c r="U114" s="242">
        <f t="shared" si="37"/>
        <v>0</v>
      </c>
      <c r="V114" s="242">
        <f t="shared" si="37"/>
        <v>0</v>
      </c>
    </row>
    <row r="115" spans="1:22" x14ac:dyDescent="0.25">
      <c r="C115" s="243"/>
      <c r="D115" s="243"/>
      <c r="E115" s="243"/>
      <c r="F115" s="243"/>
      <c r="G115" s="243"/>
      <c r="H115" s="243"/>
      <c r="I115" s="243"/>
      <c r="J115" s="243"/>
    </row>
    <row r="116" spans="1:22" x14ac:dyDescent="0.25">
      <c r="A116" s="302"/>
      <c r="B116" s="302"/>
      <c r="C116" s="302"/>
      <c r="D116" s="302"/>
      <c r="E116" s="302"/>
      <c r="F116" s="302"/>
      <c r="G116" s="302"/>
      <c r="H116" s="302"/>
      <c r="I116" s="302"/>
      <c r="J116" s="302"/>
      <c r="K116" s="302"/>
    </row>
    <row r="118" spans="1:22" x14ac:dyDescent="0.25">
      <c r="C118" s="243"/>
    </row>
    <row r="120" spans="1:22" x14ac:dyDescent="0.25">
      <c r="C120" s="173" t="s">
        <v>477</v>
      </c>
    </row>
    <row r="121" spans="1:22" ht="27.75" x14ac:dyDescent="0.25">
      <c r="B121" s="244"/>
    </row>
    <row r="122" spans="1:22" ht="27.75" x14ac:dyDescent="0.25">
      <c r="B122" s="244"/>
    </row>
  </sheetData>
  <mergeCells count="15">
    <mergeCell ref="A116:K116"/>
    <mergeCell ref="D26:E26"/>
    <mergeCell ref="D27:E27"/>
    <mergeCell ref="D28:E28"/>
    <mergeCell ref="A15:S15"/>
    <mergeCell ref="A16:S16"/>
    <mergeCell ref="A18:S18"/>
    <mergeCell ref="D29:E29"/>
    <mergeCell ref="A12:S12"/>
    <mergeCell ref="A13:S13"/>
    <mergeCell ref="A1:A3"/>
    <mergeCell ref="A5:S5"/>
    <mergeCell ref="A7:S7"/>
    <mergeCell ref="A9:S9"/>
    <mergeCell ref="A10:S10"/>
  </mergeCells>
  <pageMargins left="0.7" right="0.7" top="0.75" bottom="0.75" header="0.3" footer="0.3"/>
  <pageSetup paperSize="9" orientation="portrait" r:id="rId1"/>
  <colBreaks count="3" manualBreakCount="3">
    <brk id="19" max="106" man="1"/>
    <brk id="20" max="106" man="1"/>
    <brk id="21"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K53" sqref="K53"/>
    </sheetView>
  </sheetViews>
  <sheetFormatPr defaultRowHeight="15.75" x14ac:dyDescent="0.25"/>
  <cols>
    <col min="1" max="1" width="9.140625" style="54"/>
    <col min="2" max="2" width="37.7109375" style="54" customWidth="1"/>
    <col min="3" max="3" width="12.5703125" style="54" bestFit="1" customWidth="1"/>
    <col min="4" max="4" width="12.85546875" style="54" customWidth="1"/>
    <col min="5" max="6" width="0" style="54" hidden="1" customWidth="1"/>
    <col min="7" max="7" width="13.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62" t="s">
        <v>8</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259" t="s">
        <v>7</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315" t="str">
        <f>'1. паспорт местоположение'!A12:C12</f>
        <v>Q_PO1100.0020</v>
      </c>
      <c r="B12" s="315"/>
      <c r="C12" s="315"/>
      <c r="D12" s="315"/>
      <c r="E12" s="315"/>
      <c r="F12" s="315"/>
      <c r="G12" s="315"/>
      <c r="H12" s="315"/>
      <c r="I12" s="315"/>
      <c r="J12" s="315"/>
      <c r="K12" s="315"/>
      <c r="L12" s="315"/>
    </row>
    <row r="13" spans="1:44" x14ac:dyDescent="0.25">
      <c r="A13" s="259" t="s">
        <v>6</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1.5" customHeight="1" x14ac:dyDescent="0.25">
      <c r="A15" s="264" t="str">
        <f>'1. паспорт местоположение'!A15:C15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c r="B15" s="264"/>
      <c r="C15" s="264"/>
      <c r="D15" s="264"/>
      <c r="E15" s="264"/>
      <c r="F15" s="264"/>
      <c r="G15" s="264"/>
      <c r="H15" s="264"/>
      <c r="I15" s="264"/>
      <c r="J15" s="264"/>
      <c r="K15" s="264"/>
      <c r="L15" s="264"/>
    </row>
    <row r="16" spans="1:44" x14ac:dyDescent="0.25">
      <c r="A16" s="259" t="s">
        <v>5</v>
      </c>
      <c r="B16" s="259"/>
      <c r="C16" s="259"/>
      <c r="D16" s="259"/>
      <c r="E16" s="259"/>
      <c r="F16" s="259"/>
      <c r="G16" s="259"/>
      <c r="H16" s="259"/>
      <c r="I16" s="259"/>
      <c r="J16" s="259"/>
      <c r="K16" s="259"/>
      <c r="L16" s="259"/>
    </row>
    <row r="17" spans="1:12" ht="15.75" customHeight="1" x14ac:dyDescent="0.25">
      <c r="L17" s="68"/>
    </row>
    <row r="18" spans="1:12" x14ac:dyDescent="0.25">
      <c r="K18" s="37"/>
    </row>
    <row r="19" spans="1:12" ht="15.75" customHeight="1" x14ac:dyDescent="0.25">
      <c r="A19" s="314" t="s">
        <v>427</v>
      </c>
      <c r="B19" s="314"/>
      <c r="C19" s="314"/>
      <c r="D19" s="314"/>
      <c r="E19" s="314"/>
      <c r="F19" s="314"/>
      <c r="G19" s="314"/>
      <c r="H19" s="314"/>
      <c r="I19" s="314"/>
      <c r="J19" s="314"/>
      <c r="K19" s="314"/>
      <c r="L19" s="314"/>
    </row>
    <row r="20" spans="1:12" x14ac:dyDescent="0.25">
      <c r="A20" s="55"/>
      <c r="B20" s="55"/>
    </row>
    <row r="21" spans="1:12" ht="28.5" customHeight="1" x14ac:dyDescent="0.25">
      <c r="A21" s="305" t="s">
        <v>226</v>
      </c>
      <c r="B21" s="305" t="s">
        <v>225</v>
      </c>
      <c r="C21" s="310" t="s">
        <v>358</v>
      </c>
      <c r="D21" s="310"/>
      <c r="E21" s="310"/>
      <c r="F21" s="310"/>
      <c r="G21" s="310"/>
      <c r="H21" s="310"/>
      <c r="I21" s="305" t="s">
        <v>224</v>
      </c>
      <c r="J21" s="307" t="s">
        <v>360</v>
      </c>
      <c r="K21" s="305" t="s">
        <v>223</v>
      </c>
      <c r="L21" s="306" t="s">
        <v>359</v>
      </c>
    </row>
    <row r="22" spans="1:12" ht="58.5" customHeight="1" x14ac:dyDescent="0.25">
      <c r="A22" s="305"/>
      <c r="B22" s="305"/>
      <c r="C22" s="311" t="s">
        <v>1</v>
      </c>
      <c r="D22" s="311"/>
      <c r="E22" s="151"/>
      <c r="F22" s="152"/>
      <c r="G22" s="312" t="s">
        <v>545</v>
      </c>
      <c r="H22" s="313"/>
      <c r="I22" s="305"/>
      <c r="J22" s="308"/>
      <c r="K22" s="305"/>
      <c r="L22" s="306"/>
    </row>
    <row r="23" spans="1:12" ht="47.25" x14ac:dyDescent="0.25">
      <c r="A23" s="305"/>
      <c r="B23" s="305"/>
      <c r="C23" s="153" t="s">
        <v>222</v>
      </c>
      <c r="D23" s="153" t="s">
        <v>221</v>
      </c>
      <c r="E23" s="153" t="s">
        <v>222</v>
      </c>
      <c r="F23" s="153" t="s">
        <v>221</v>
      </c>
      <c r="G23" s="153" t="s">
        <v>222</v>
      </c>
      <c r="H23" s="153" t="s">
        <v>221</v>
      </c>
      <c r="I23" s="305"/>
      <c r="J23" s="309"/>
      <c r="K23" s="305"/>
      <c r="L23" s="306"/>
    </row>
    <row r="24" spans="1:12" x14ac:dyDescent="0.25">
      <c r="A24" s="56">
        <v>1</v>
      </c>
      <c r="B24" s="56">
        <v>2</v>
      </c>
      <c r="C24" s="153">
        <v>3</v>
      </c>
      <c r="D24" s="153">
        <v>4</v>
      </c>
      <c r="E24" s="153">
        <v>5</v>
      </c>
      <c r="F24" s="153">
        <v>6</v>
      </c>
      <c r="G24" s="153">
        <v>7</v>
      </c>
      <c r="H24" s="153">
        <v>8</v>
      </c>
      <c r="I24" s="62">
        <v>9</v>
      </c>
      <c r="J24" s="62">
        <v>10</v>
      </c>
      <c r="K24" s="62">
        <v>11</v>
      </c>
      <c r="L24" s="62">
        <v>12</v>
      </c>
    </row>
    <row r="25" spans="1:12" x14ac:dyDescent="0.25">
      <c r="A25" s="62">
        <v>1</v>
      </c>
      <c r="B25" s="63" t="s">
        <v>220</v>
      </c>
      <c r="C25" s="154"/>
      <c r="D25" s="155"/>
      <c r="E25" s="155"/>
      <c r="F25" s="155"/>
      <c r="G25" s="155"/>
      <c r="H25" s="155"/>
      <c r="I25" s="66"/>
      <c r="J25" s="66"/>
      <c r="K25" s="60"/>
      <c r="L25" s="71"/>
    </row>
    <row r="26" spans="1:12" ht="21.75" customHeight="1" x14ac:dyDescent="0.25">
      <c r="A26" s="62" t="s">
        <v>219</v>
      </c>
      <c r="B26" s="67" t="s">
        <v>365</v>
      </c>
      <c r="C26" s="156" t="s">
        <v>466</v>
      </c>
      <c r="D26" s="156" t="s">
        <v>466</v>
      </c>
      <c r="E26" s="155"/>
      <c r="F26" s="155"/>
      <c r="G26" s="156" t="s">
        <v>466</v>
      </c>
      <c r="H26" s="156" t="s">
        <v>466</v>
      </c>
      <c r="I26" s="66"/>
      <c r="J26" s="66"/>
      <c r="K26" s="60"/>
      <c r="L26" s="60"/>
    </row>
    <row r="27" spans="1:12" ht="39" customHeight="1" x14ac:dyDescent="0.25">
      <c r="A27" s="62" t="s">
        <v>218</v>
      </c>
      <c r="B27" s="67" t="s">
        <v>367</v>
      </c>
      <c r="C27" s="156" t="s">
        <v>466</v>
      </c>
      <c r="D27" s="156" t="s">
        <v>466</v>
      </c>
      <c r="E27" s="155"/>
      <c r="F27" s="155"/>
      <c r="G27" s="156" t="s">
        <v>466</v>
      </c>
      <c r="H27" s="156" t="s">
        <v>466</v>
      </c>
      <c r="I27" s="66"/>
      <c r="J27" s="66"/>
      <c r="K27" s="60"/>
      <c r="L27" s="60"/>
    </row>
    <row r="28" spans="1:12" ht="70.5" customHeight="1" x14ac:dyDescent="0.25">
      <c r="A28" s="62" t="s">
        <v>366</v>
      </c>
      <c r="B28" s="67" t="s">
        <v>371</v>
      </c>
      <c r="C28" s="156" t="s">
        <v>466</v>
      </c>
      <c r="D28" s="156" t="s">
        <v>466</v>
      </c>
      <c r="E28" s="155"/>
      <c r="F28" s="155"/>
      <c r="G28" s="156" t="s">
        <v>466</v>
      </c>
      <c r="H28" s="156" t="s">
        <v>466</v>
      </c>
      <c r="I28" s="66"/>
      <c r="J28" s="66"/>
      <c r="K28" s="60"/>
      <c r="L28" s="60"/>
    </row>
    <row r="29" spans="1:12" ht="54" customHeight="1" x14ac:dyDescent="0.25">
      <c r="A29" s="62" t="s">
        <v>217</v>
      </c>
      <c r="B29" s="67" t="s">
        <v>370</v>
      </c>
      <c r="C29" s="156" t="s">
        <v>466</v>
      </c>
      <c r="D29" s="156" t="s">
        <v>466</v>
      </c>
      <c r="E29" s="155"/>
      <c r="F29" s="155"/>
      <c r="G29" s="156" t="s">
        <v>466</v>
      </c>
      <c r="H29" s="156" t="s">
        <v>466</v>
      </c>
      <c r="I29" s="66"/>
      <c r="J29" s="66"/>
      <c r="K29" s="60"/>
      <c r="L29" s="60"/>
    </row>
    <row r="30" spans="1:12" ht="42" customHeight="1" x14ac:dyDescent="0.25">
      <c r="A30" s="62" t="s">
        <v>216</v>
      </c>
      <c r="B30" s="67" t="s">
        <v>372</v>
      </c>
      <c r="C30" s="156" t="s">
        <v>466</v>
      </c>
      <c r="D30" s="156" t="s">
        <v>466</v>
      </c>
      <c r="E30" s="155"/>
      <c r="F30" s="155"/>
      <c r="G30" s="156" t="s">
        <v>466</v>
      </c>
      <c r="H30" s="156" t="s">
        <v>466</v>
      </c>
      <c r="I30" s="66"/>
      <c r="J30" s="66"/>
      <c r="K30" s="60"/>
      <c r="L30" s="60"/>
    </row>
    <row r="31" spans="1:12" ht="37.5" customHeight="1" x14ac:dyDescent="0.25">
      <c r="A31" s="62" t="s">
        <v>215</v>
      </c>
      <c r="B31" s="61" t="s">
        <v>368</v>
      </c>
      <c r="C31" s="156" t="s">
        <v>466</v>
      </c>
      <c r="D31" s="156" t="s">
        <v>466</v>
      </c>
      <c r="E31" s="155"/>
      <c r="F31" s="155"/>
      <c r="G31" s="156" t="s">
        <v>466</v>
      </c>
      <c r="H31" s="156" t="s">
        <v>466</v>
      </c>
      <c r="I31" s="66"/>
      <c r="J31" s="66"/>
      <c r="K31" s="60"/>
      <c r="L31" s="60"/>
    </row>
    <row r="32" spans="1:12" ht="31.5" x14ac:dyDescent="0.25">
      <c r="A32" s="62" t="s">
        <v>213</v>
      </c>
      <c r="B32" s="61" t="s">
        <v>373</v>
      </c>
      <c r="C32" s="156" t="s">
        <v>466</v>
      </c>
      <c r="D32" s="156" t="s">
        <v>466</v>
      </c>
      <c r="E32" s="155"/>
      <c r="F32" s="155"/>
      <c r="G32" s="156" t="s">
        <v>466</v>
      </c>
      <c r="H32" s="156" t="s">
        <v>466</v>
      </c>
      <c r="I32" s="66"/>
      <c r="J32" s="66"/>
      <c r="K32" s="60"/>
      <c r="L32" s="60"/>
    </row>
    <row r="33" spans="1:12" ht="37.5" customHeight="1" x14ac:dyDescent="0.25">
      <c r="A33" s="62" t="s">
        <v>384</v>
      </c>
      <c r="B33" s="61" t="s">
        <v>301</v>
      </c>
      <c r="C33" s="156" t="s">
        <v>466</v>
      </c>
      <c r="D33" s="156" t="s">
        <v>466</v>
      </c>
      <c r="E33" s="155"/>
      <c r="F33" s="155"/>
      <c r="G33" s="156" t="s">
        <v>466</v>
      </c>
      <c r="H33" s="156" t="s">
        <v>466</v>
      </c>
      <c r="I33" s="66"/>
      <c r="J33" s="66"/>
      <c r="K33" s="60"/>
      <c r="L33" s="60"/>
    </row>
    <row r="34" spans="1:12" ht="47.25" customHeight="1" x14ac:dyDescent="0.25">
      <c r="A34" s="62" t="s">
        <v>385</v>
      </c>
      <c r="B34" s="61" t="s">
        <v>377</v>
      </c>
      <c r="C34" s="156" t="s">
        <v>466</v>
      </c>
      <c r="D34" s="156" t="s">
        <v>466</v>
      </c>
      <c r="E34" s="157"/>
      <c r="F34" s="157"/>
      <c r="G34" s="156" t="s">
        <v>466</v>
      </c>
      <c r="H34" s="156" t="s">
        <v>466</v>
      </c>
      <c r="I34" s="65"/>
      <c r="J34" s="65"/>
      <c r="K34" s="65"/>
      <c r="L34" s="60"/>
    </row>
    <row r="35" spans="1:12" ht="49.5" customHeight="1" x14ac:dyDescent="0.25">
      <c r="A35" s="62" t="s">
        <v>386</v>
      </c>
      <c r="B35" s="61" t="s">
        <v>214</v>
      </c>
      <c r="C35" s="156" t="s">
        <v>466</v>
      </c>
      <c r="D35" s="156" t="s">
        <v>466</v>
      </c>
      <c r="E35" s="157"/>
      <c r="F35" s="157"/>
      <c r="G35" s="156" t="s">
        <v>466</v>
      </c>
      <c r="H35" s="156" t="s">
        <v>466</v>
      </c>
      <c r="I35" s="65"/>
      <c r="J35" s="65"/>
      <c r="K35" s="65"/>
      <c r="L35" s="60"/>
    </row>
    <row r="36" spans="1:12" ht="37.5" customHeight="1" x14ac:dyDescent="0.25">
      <c r="A36" s="62" t="s">
        <v>387</v>
      </c>
      <c r="B36" s="61" t="s">
        <v>369</v>
      </c>
      <c r="C36" s="156" t="s">
        <v>466</v>
      </c>
      <c r="D36" s="156" t="s">
        <v>466</v>
      </c>
      <c r="E36" s="158"/>
      <c r="F36" s="159"/>
      <c r="G36" s="156" t="s">
        <v>466</v>
      </c>
      <c r="H36" s="156" t="s">
        <v>466</v>
      </c>
      <c r="I36" s="64"/>
      <c r="J36" s="64"/>
      <c r="K36" s="60"/>
      <c r="L36" s="60"/>
    </row>
    <row r="37" spans="1:12" ht="31.5" x14ac:dyDescent="0.25">
      <c r="A37" s="62" t="s">
        <v>388</v>
      </c>
      <c r="B37" s="61" t="s">
        <v>212</v>
      </c>
      <c r="C37" s="156" t="s">
        <v>466</v>
      </c>
      <c r="D37" s="156" t="s">
        <v>466</v>
      </c>
      <c r="E37" s="158"/>
      <c r="F37" s="159"/>
      <c r="G37" s="156" t="s">
        <v>466</v>
      </c>
      <c r="H37" s="156" t="s">
        <v>466</v>
      </c>
      <c r="I37" s="64"/>
      <c r="J37" s="64"/>
      <c r="K37" s="60"/>
      <c r="L37" s="60"/>
    </row>
    <row r="38" spans="1:12" x14ac:dyDescent="0.25">
      <c r="A38" s="62" t="s">
        <v>389</v>
      </c>
      <c r="B38" s="63" t="s">
        <v>211</v>
      </c>
      <c r="C38" s="156"/>
      <c r="D38" s="156"/>
      <c r="E38" s="160"/>
      <c r="F38" s="160"/>
      <c r="G38" s="156"/>
      <c r="H38" s="156"/>
      <c r="I38" s="60"/>
      <c r="J38" s="60"/>
      <c r="K38" s="60"/>
      <c r="L38" s="60"/>
    </row>
    <row r="39" spans="1:12" ht="63" x14ac:dyDescent="0.25">
      <c r="A39" s="62">
        <v>2</v>
      </c>
      <c r="B39" s="61" t="s">
        <v>374</v>
      </c>
      <c r="C39" s="156" t="s">
        <v>466</v>
      </c>
      <c r="D39" s="156" t="s">
        <v>466</v>
      </c>
      <c r="E39" s="160"/>
      <c r="F39" s="160"/>
      <c r="G39" s="156" t="s">
        <v>466</v>
      </c>
      <c r="H39" s="156" t="s">
        <v>466</v>
      </c>
      <c r="I39" s="60"/>
      <c r="J39" s="60"/>
      <c r="K39" s="60"/>
      <c r="L39" s="60"/>
    </row>
    <row r="40" spans="1:12" ht="33.75" customHeight="1" x14ac:dyDescent="0.25">
      <c r="A40" s="62" t="s">
        <v>210</v>
      </c>
      <c r="B40" s="61" t="s">
        <v>376</v>
      </c>
      <c r="C40" s="156" t="s">
        <v>466</v>
      </c>
      <c r="D40" s="156" t="s">
        <v>466</v>
      </c>
      <c r="E40" s="160"/>
      <c r="F40" s="160"/>
      <c r="G40" s="156" t="s">
        <v>466</v>
      </c>
      <c r="H40" s="156" t="s">
        <v>466</v>
      </c>
      <c r="I40" s="60"/>
      <c r="J40" s="60"/>
      <c r="K40" s="60"/>
      <c r="L40" s="60"/>
    </row>
    <row r="41" spans="1:12" ht="63" customHeight="1" x14ac:dyDescent="0.25">
      <c r="A41" s="62" t="s">
        <v>209</v>
      </c>
      <c r="B41" s="63" t="s">
        <v>458</v>
      </c>
      <c r="C41" s="156"/>
      <c r="D41" s="156"/>
      <c r="E41" s="160"/>
      <c r="F41" s="160"/>
      <c r="G41" s="156"/>
      <c r="H41" s="156"/>
      <c r="I41" s="60"/>
      <c r="J41" s="60"/>
      <c r="K41" s="60"/>
      <c r="L41" s="60"/>
    </row>
    <row r="42" spans="1:12" ht="58.5" customHeight="1" x14ac:dyDescent="0.25">
      <c r="A42" s="62">
        <v>3</v>
      </c>
      <c r="B42" s="61" t="s">
        <v>375</v>
      </c>
      <c r="C42" s="156" t="s">
        <v>466</v>
      </c>
      <c r="D42" s="156" t="s">
        <v>466</v>
      </c>
      <c r="E42" s="160"/>
      <c r="F42" s="160"/>
      <c r="G42" s="156" t="s">
        <v>466</v>
      </c>
      <c r="H42" s="156" t="s">
        <v>466</v>
      </c>
      <c r="I42" s="60"/>
      <c r="J42" s="60"/>
      <c r="K42" s="60"/>
      <c r="L42" s="60"/>
    </row>
    <row r="43" spans="1:12" ht="34.5" customHeight="1" x14ac:dyDescent="0.25">
      <c r="A43" s="62" t="s">
        <v>208</v>
      </c>
      <c r="B43" s="61" t="s">
        <v>206</v>
      </c>
      <c r="C43" s="156" t="s">
        <v>466</v>
      </c>
      <c r="D43" s="156" t="s">
        <v>466</v>
      </c>
      <c r="E43" s="160"/>
      <c r="F43" s="160"/>
      <c r="G43" s="156" t="s">
        <v>466</v>
      </c>
      <c r="H43" s="156" t="s">
        <v>466</v>
      </c>
      <c r="I43" s="60"/>
      <c r="J43" s="60"/>
      <c r="K43" s="60"/>
      <c r="L43" s="60"/>
    </row>
    <row r="44" spans="1:12" ht="24.75" customHeight="1" x14ac:dyDescent="0.25">
      <c r="A44" s="62" t="s">
        <v>207</v>
      </c>
      <c r="B44" s="61" t="s">
        <v>204</v>
      </c>
      <c r="C44" s="156" t="s">
        <v>466</v>
      </c>
      <c r="D44" s="156" t="s">
        <v>466</v>
      </c>
      <c r="E44" s="160"/>
      <c r="F44" s="160"/>
      <c r="G44" s="156" t="s">
        <v>466</v>
      </c>
      <c r="H44" s="156" t="s">
        <v>466</v>
      </c>
      <c r="I44" s="60"/>
      <c r="J44" s="60"/>
      <c r="K44" s="60"/>
      <c r="L44" s="60"/>
    </row>
    <row r="45" spans="1:12" ht="90.75" customHeight="1" x14ac:dyDescent="0.25">
      <c r="A45" s="62" t="s">
        <v>205</v>
      </c>
      <c r="B45" s="61" t="s">
        <v>380</v>
      </c>
      <c r="C45" s="156" t="s">
        <v>466</v>
      </c>
      <c r="D45" s="156" t="s">
        <v>466</v>
      </c>
      <c r="E45" s="160"/>
      <c r="F45" s="160"/>
      <c r="G45" s="156" t="s">
        <v>466</v>
      </c>
      <c r="H45" s="156" t="s">
        <v>466</v>
      </c>
      <c r="I45" s="60"/>
      <c r="J45" s="60"/>
      <c r="K45" s="60"/>
      <c r="L45" s="60"/>
    </row>
    <row r="46" spans="1:12" ht="167.25" customHeight="1" x14ac:dyDescent="0.25">
      <c r="A46" s="62" t="s">
        <v>203</v>
      </c>
      <c r="B46" s="61" t="s">
        <v>378</v>
      </c>
      <c r="C46" s="156" t="s">
        <v>466</v>
      </c>
      <c r="D46" s="156" t="s">
        <v>466</v>
      </c>
      <c r="E46" s="160"/>
      <c r="F46" s="160"/>
      <c r="G46" s="156" t="s">
        <v>466</v>
      </c>
      <c r="H46" s="156" t="s">
        <v>466</v>
      </c>
      <c r="I46" s="60"/>
      <c r="J46" s="60"/>
      <c r="K46" s="60"/>
      <c r="L46" s="60"/>
    </row>
    <row r="47" spans="1:12" ht="30.75" customHeight="1" x14ac:dyDescent="0.25">
      <c r="A47" s="62" t="s">
        <v>201</v>
      </c>
      <c r="B47" s="61" t="s">
        <v>202</v>
      </c>
      <c r="C47" s="156" t="s">
        <v>466</v>
      </c>
      <c r="D47" s="156" t="s">
        <v>466</v>
      </c>
      <c r="E47" s="160"/>
      <c r="F47" s="160"/>
      <c r="G47" s="156" t="s">
        <v>466</v>
      </c>
      <c r="H47" s="156" t="s">
        <v>466</v>
      </c>
      <c r="I47" s="60"/>
      <c r="J47" s="60"/>
      <c r="K47" s="60"/>
      <c r="L47" s="60"/>
    </row>
    <row r="48" spans="1:12" ht="37.5" customHeight="1" x14ac:dyDescent="0.25">
      <c r="A48" s="62" t="s">
        <v>390</v>
      </c>
      <c r="B48" s="63" t="s">
        <v>200</v>
      </c>
      <c r="C48" s="156"/>
      <c r="D48" s="156"/>
      <c r="E48" s="160"/>
      <c r="F48" s="160"/>
      <c r="G48" s="156"/>
      <c r="H48" s="156"/>
      <c r="I48" s="60"/>
      <c r="J48" s="60"/>
      <c r="K48" s="60"/>
      <c r="L48" s="60"/>
    </row>
    <row r="49" spans="1:12" ht="35.25" customHeight="1" x14ac:dyDescent="0.25">
      <c r="A49" s="62">
        <v>4</v>
      </c>
      <c r="B49" s="61" t="s">
        <v>198</v>
      </c>
      <c r="C49" s="156" t="s">
        <v>466</v>
      </c>
      <c r="D49" s="156" t="s">
        <v>466</v>
      </c>
      <c r="E49" s="160"/>
      <c r="F49" s="160"/>
      <c r="G49" s="156" t="s">
        <v>466</v>
      </c>
      <c r="H49" s="156" t="s">
        <v>466</v>
      </c>
      <c r="I49" s="60"/>
      <c r="J49" s="60"/>
      <c r="K49" s="60"/>
      <c r="L49" s="60"/>
    </row>
    <row r="50" spans="1:12" ht="86.25" customHeight="1" x14ac:dyDescent="0.25">
      <c r="A50" s="62" t="s">
        <v>199</v>
      </c>
      <c r="B50" s="61" t="s">
        <v>379</v>
      </c>
      <c r="C50" s="156" t="s">
        <v>466</v>
      </c>
      <c r="D50" s="156" t="s">
        <v>466</v>
      </c>
      <c r="E50" s="160"/>
      <c r="F50" s="160"/>
      <c r="G50" s="156" t="s">
        <v>466</v>
      </c>
      <c r="H50" s="156" t="s">
        <v>466</v>
      </c>
      <c r="I50" s="60"/>
      <c r="J50" s="60"/>
      <c r="K50" s="60"/>
      <c r="L50" s="60"/>
    </row>
    <row r="51" spans="1:12" ht="77.25" customHeight="1" x14ac:dyDescent="0.25">
      <c r="A51" s="62" t="s">
        <v>197</v>
      </c>
      <c r="B51" s="61" t="s">
        <v>381</v>
      </c>
      <c r="C51" s="156" t="s">
        <v>466</v>
      </c>
      <c r="D51" s="156" t="s">
        <v>466</v>
      </c>
      <c r="E51" s="160"/>
      <c r="F51" s="160"/>
      <c r="G51" s="156" t="s">
        <v>466</v>
      </c>
      <c r="H51" s="156" t="s">
        <v>466</v>
      </c>
      <c r="I51" s="60"/>
      <c r="J51" s="60"/>
      <c r="K51" s="60"/>
      <c r="L51" s="60"/>
    </row>
    <row r="52" spans="1:12" ht="71.25" customHeight="1" x14ac:dyDescent="0.25">
      <c r="A52" s="62" t="s">
        <v>195</v>
      </c>
      <c r="B52" s="61" t="s">
        <v>196</v>
      </c>
      <c r="C52" s="156" t="s">
        <v>466</v>
      </c>
      <c r="D52" s="156" t="s">
        <v>466</v>
      </c>
      <c r="E52" s="160"/>
      <c r="F52" s="160"/>
      <c r="G52" s="156" t="s">
        <v>466</v>
      </c>
      <c r="H52" s="156" t="s">
        <v>466</v>
      </c>
      <c r="I52" s="60"/>
      <c r="J52" s="60"/>
      <c r="K52" s="60"/>
      <c r="L52" s="60"/>
    </row>
    <row r="53" spans="1:12" ht="48" customHeight="1" x14ac:dyDescent="0.25">
      <c r="A53" s="62" t="s">
        <v>193</v>
      </c>
      <c r="B53" s="117" t="s">
        <v>382</v>
      </c>
      <c r="C53" s="161">
        <v>46690</v>
      </c>
      <c r="D53" s="161">
        <v>46751</v>
      </c>
      <c r="E53" s="160"/>
      <c r="F53" s="160"/>
      <c r="G53" s="161" t="s">
        <v>544</v>
      </c>
      <c r="H53" s="161" t="s">
        <v>544</v>
      </c>
      <c r="I53" s="60"/>
      <c r="J53" s="60"/>
      <c r="K53" s="60"/>
      <c r="L53" s="60"/>
    </row>
    <row r="54" spans="1:12" ht="46.5" customHeight="1" x14ac:dyDescent="0.25">
      <c r="A54" s="62" t="s">
        <v>383</v>
      </c>
      <c r="B54" s="61" t="s">
        <v>194</v>
      </c>
      <c r="C54" s="156" t="s">
        <v>466</v>
      </c>
      <c r="D54" s="156" t="s">
        <v>466</v>
      </c>
      <c r="E54" s="160"/>
      <c r="F54" s="160"/>
      <c r="G54" s="156" t="s">
        <v>466</v>
      </c>
      <c r="H54" s="156" t="s">
        <v>466</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68" zoomScale="85" zoomScaleNormal="70" zoomScaleSheetLayoutView="85" workbookViewId="0">
      <selection activeCell="D24" sqref="D24"/>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7109375" style="54" customWidth="1"/>
    <col min="9" max="9" width="5.28515625" style="54" customWidth="1"/>
    <col min="10" max="10" width="8.5703125" style="54" customWidth="1"/>
    <col min="11" max="13" width="6.140625" style="54" customWidth="1"/>
    <col min="14" max="14" width="6.140625" style="166" customWidth="1"/>
    <col min="15" max="15" width="6.140625" style="54" customWidth="1"/>
    <col min="16" max="16" width="9.5703125" style="54" customWidth="1"/>
    <col min="17" max="17" width="8.28515625" style="54" customWidth="1"/>
    <col min="18" max="16384" width="9.140625" style="54"/>
  </cols>
  <sheetData>
    <row r="1" spans="1:29" ht="18.75" x14ac:dyDescent="0.25">
      <c r="Q1" s="32"/>
      <c r="AC1" s="37" t="s">
        <v>68</v>
      </c>
    </row>
    <row r="2" spans="1:29" ht="18.75" x14ac:dyDescent="0.3">
      <c r="Q2" s="13"/>
      <c r="AC2" s="37" t="s">
        <v>9</v>
      </c>
    </row>
    <row r="3" spans="1:29" ht="18.75" x14ac:dyDescent="0.3">
      <c r="Q3" s="13"/>
      <c r="AC3" s="37" t="s">
        <v>67</v>
      </c>
    </row>
    <row r="4" spans="1:29"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row>
    <row r="5" spans="1:29" ht="18.75" x14ac:dyDescent="0.3">
      <c r="Q5" s="13"/>
    </row>
    <row r="6" spans="1:29" ht="18.75" x14ac:dyDescent="0.25">
      <c r="A6" s="262" t="s">
        <v>8</v>
      </c>
      <c r="B6" s="262"/>
      <c r="C6" s="262"/>
      <c r="D6" s="262"/>
      <c r="E6" s="262"/>
      <c r="F6" s="262"/>
      <c r="G6" s="262"/>
      <c r="H6" s="262"/>
      <c r="I6" s="262"/>
      <c r="J6" s="262"/>
      <c r="K6" s="262"/>
      <c r="L6" s="262"/>
      <c r="M6" s="262"/>
      <c r="N6" s="262"/>
      <c r="O6" s="262"/>
      <c r="P6" s="262"/>
      <c r="Q6" s="262"/>
    </row>
    <row r="7" spans="1:29" ht="18.75" x14ac:dyDescent="0.25">
      <c r="A7" s="11"/>
      <c r="B7" s="11"/>
      <c r="C7" s="11"/>
      <c r="D7" s="11"/>
      <c r="E7" s="11"/>
      <c r="F7" s="11"/>
      <c r="G7" s="11"/>
      <c r="H7" s="58"/>
      <c r="I7" s="58"/>
      <c r="J7" s="58"/>
      <c r="K7" s="58"/>
      <c r="L7" s="58"/>
      <c r="M7" s="58"/>
      <c r="N7" s="167"/>
      <c r="O7" s="58"/>
      <c r="P7" s="58"/>
      <c r="Q7" s="58"/>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row>
    <row r="9" spans="1:29" ht="18.75" customHeight="1" x14ac:dyDescent="0.25">
      <c r="A9" s="259" t="s">
        <v>7</v>
      </c>
      <c r="B9" s="259"/>
      <c r="C9" s="259"/>
      <c r="D9" s="259"/>
      <c r="E9" s="259"/>
      <c r="F9" s="259"/>
      <c r="G9" s="259"/>
      <c r="H9" s="259"/>
      <c r="I9" s="259"/>
      <c r="J9" s="259"/>
      <c r="K9" s="259"/>
      <c r="L9" s="259"/>
      <c r="M9" s="259"/>
      <c r="N9" s="259"/>
      <c r="O9" s="259"/>
      <c r="P9" s="259"/>
      <c r="Q9" s="259"/>
    </row>
    <row r="10" spans="1:29" ht="18.75" x14ac:dyDescent="0.25">
      <c r="A10" s="11"/>
      <c r="B10" s="11"/>
      <c r="C10" s="11"/>
      <c r="D10" s="11"/>
      <c r="E10" s="11"/>
      <c r="F10" s="11"/>
      <c r="G10" s="11"/>
      <c r="H10" s="58"/>
      <c r="I10" s="58"/>
      <c r="J10" s="58"/>
      <c r="K10" s="58"/>
      <c r="L10" s="58"/>
      <c r="M10" s="58"/>
      <c r="N10" s="167"/>
      <c r="O10" s="58"/>
      <c r="P10" s="58"/>
      <c r="Q10" s="58"/>
    </row>
    <row r="11" spans="1:29" x14ac:dyDescent="0.25">
      <c r="A11" s="266" t="str">
        <f>'1. паспорт местоположение'!A12:C12</f>
        <v>Q_PO1100.0020</v>
      </c>
      <c r="B11" s="266"/>
      <c r="C11" s="266"/>
      <c r="D11" s="266"/>
      <c r="E11" s="266"/>
      <c r="F11" s="266"/>
      <c r="G11" s="266"/>
      <c r="H11" s="266"/>
      <c r="I11" s="266"/>
      <c r="J11" s="266"/>
      <c r="K11" s="266"/>
      <c r="L11" s="266"/>
      <c r="M11" s="266"/>
      <c r="N11" s="266"/>
      <c r="O11" s="266"/>
      <c r="P11" s="266"/>
      <c r="Q11" s="266"/>
    </row>
    <row r="12" spans="1:29" x14ac:dyDescent="0.25">
      <c r="A12" s="259" t="s">
        <v>6</v>
      </c>
      <c r="B12" s="259"/>
      <c r="C12" s="259"/>
      <c r="D12" s="259"/>
      <c r="E12" s="259"/>
      <c r="F12" s="259"/>
      <c r="G12" s="259"/>
      <c r="H12" s="259"/>
      <c r="I12" s="259"/>
      <c r="J12" s="259"/>
      <c r="K12" s="259"/>
      <c r="L12" s="259"/>
      <c r="M12" s="259"/>
      <c r="N12" s="259"/>
      <c r="O12" s="259"/>
      <c r="P12" s="259"/>
      <c r="Q12" s="259"/>
    </row>
    <row r="13" spans="1:29" ht="16.5" customHeight="1" x14ac:dyDescent="0.3">
      <c r="A13" s="10"/>
      <c r="B13" s="10"/>
      <c r="C13" s="10"/>
      <c r="D13" s="10"/>
      <c r="E13" s="10"/>
      <c r="F13" s="10"/>
      <c r="G13" s="10"/>
      <c r="H13" s="57"/>
      <c r="I13" s="57"/>
      <c r="J13" s="57"/>
      <c r="K13" s="57"/>
      <c r="L13" s="57"/>
      <c r="M13" s="57"/>
      <c r="N13" s="168"/>
      <c r="O13" s="57"/>
      <c r="P13" s="57"/>
      <c r="Q13" s="57"/>
    </row>
    <row r="14" spans="1:29" ht="66.75" customHeight="1" x14ac:dyDescent="0.25">
      <c r="A14" s="271" t="str">
        <f>'1. паспорт местоположение'!A15:C15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c r="B14" s="271"/>
      <c r="C14" s="271"/>
      <c r="D14" s="271"/>
      <c r="E14" s="271"/>
      <c r="F14" s="271"/>
      <c r="G14" s="271"/>
      <c r="H14" s="271"/>
      <c r="I14" s="271"/>
      <c r="J14" s="271"/>
      <c r="K14" s="271"/>
      <c r="L14" s="271"/>
      <c r="M14" s="271"/>
      <c r="N14" s="271"/>
      <c r="O14" s="271"/>
      <c r="P14" s="271"/>
      <c r="Q14" s="271"/>
    </row>
    <row r="15" spans="1:29" ht="15.75" customHeight="1" x14ac:dyDescent="0.25">
      <c r="A15" s="259" t="s">
        <v>5</v>
      </c>
      <c r="B15" s="259"/>
      <c r="C15" s="259"/>
      <c r="D15" s="259"/>
      <c r="E15" s="259"/>
      <c r="F15" s="259"/>
      <c r="G15" s="259"/>
      <c r="H15" s="259"/>
      <c r="I15" s="259"/>
      <c r="J15" s="259"/>
      <c r="K15" s="259"/>
      <c r="L15" s="259"/>
      <c r="M15" s="259"/>
      <c r="N15" s="259"/>
      <c r="O15" s="259"/>
      <c r="P15" s="259"/>
      <c r="Q15" s="259"/>
    </row>
    <row r="16" spans="1:29" x14ac:dyDescent="0.25">
      <c r="A16" s="320"/>
      <c r="B16" s="320"/>
      <c r="C16" s="320"/>
      <c r="D16" s="320"/>
      <c r="E16" s="320"/>
      <c r="F16" s="320"/>
      <c r="G16" s="320"/>
      <c r="H16" s="320"/>
      <c r="I16" s="320"/>
      <c r="J16" s="320"/>
      <c r="K16" s="320"/>
      <c r="L16" s="320"/>
      <c r="M16" s="320"/>
      <c r="N16" s="320"/>
      <c r="O16" s="320"/>
      <c r="P16" s="320"/>
      <c r="Q16" s="320"/>
    </row>
    <row r="18" spans="1:29" x14ac:dyDescent="0.25">
      <c r="A18" s="321" t="s">
        <v>428</v>
      </c>
      <c r="B18" s="321"/>
      <c r="C18" s="321"/>
      <c r="D18" s="321"/>
      <c r="E18" s="321"/>
      <c r="F18" s="321"/>
      <c r="G18" s="321"/>
      <c r="H18" s="321"/>
      <c r="I18" s="321"/>
      <c r="J18" s="321"/>
      <c r="K18" s="321"/>
      <c r="L18" s="321"/>
      <c r="M18" s="321"/>
      <c r="N18" s="321"/>
      <c r="O18" s="321"/>
      <c r="P18" s="321"/>
      <c r="Q18" s="321"/>
    </row>
    <row r="20" spans="1:29" ht="33" customHeight="1" x14ac:dyDescent="0.25">
      <c r="A20" s="322" t="s">
        <v>192</v>
      </c>
      <c r="B20" s="322" t="s">
        <v>191</v>
      </c>
      <c r="C20" s="325" t="s">
        <v>190</v>
      </c>
      <c r="D20" s="325"/>
      <c r="E20" s="326" t="s">
        <v>189</v>
      </c>
      <c r="F20" s="326"/>
      <c r="G20" s="327" t="s">
        <v>563</v>
      </c>
      <c r="H20" s="316" t="s">
        <v>489</v>
      </c>
      <c r="I20" s="317"/>
      <c r="J20" s="317"/>
      <c r="K20" s="317"/>
      <c r="L20" s="316" t="s">
        <v>490</v>
      </c>
      <c r="M20" s="317"/>
      <c r="N20" s="317"/>
      <c r="O20" s="317"/>
      <c r="P20" s="316" t="s">
        <v>543</v>
      </c>
      <c r="Q20" s="317"/>
      <c r="R20" s="317"/>
      <c r="S20" s="317"/>
      <c r="T20" s="316" t="s">
        <v>546</v>
      </c>
      <c r="U20" s="317"/>
      <c r="V20" s="317"/>
      <c r="W20" s="317"/>
      <c r="X20" s="316" t="s">
        <v>548</v>
      </c>
      <c r="Y20" s="317"/>
      <c r="Z20" s="317"/>
      <c r="AA20" s="317"/>
      <c r="AB20" s="318" t="s">
        <v>188</v>
      </c>
      <c r="AC20" s="318"/>
    </row>
    <row r="21" spans="1:29" ht="99.75" customHeight="1" x14ac:dyDescent="0.25">
      <c r="A21" s="323"/>
      <c r="B21" s="323"/>
      <c r="C21" s="325"/>
      <c r="D21" s="325"/>
      <c r="E21" s="326"/>
      <c r="F21" s="326"/>
      <c r="G21" s="328"/>
      <c r="H21" s="319" t="s">
        <v>1</v>
      </c>
      <c r="I21" s="319"/>
      <c r="J21" s="319" t="s">
        <v>527</v>
      </c>
      <c r="K21" s="319"/>
      <c r="L21" s="319" t="s">
        <v>1</v>
      </c>
      <c r="M21" s="319"/>
      <c r="N21" s="319" t="s">
        <v>527</v>
      </c>
      <c r="O21" s="319"/>
      <c r="P21" s="319" t="s">
        <v>1</v>
      </c>
      <c r="Q21" s="319"/>
      <c r="R21" s="319" t="s">
        <v>527</v>
      </c>
      <c r="S21" s="319"/>
      <c r="T21" s="319" t="s">
        <v>1</v>
      </c>
      <c r="U21" s="319"/>
      <c r="V21" s="319" t="s">
        <v>527</v>
      </c>
      <c r="W21" s="319"/>
      <c r="X21" s="319" t="s">
        <v>1</v>
      </c>
      <c r="Y21" s="319"/>
      <c r="Z21" s="319" t="s">
        <v>527</v>
      </c>
      <c r="AA21" s="319"/>
      <c r="AB21" s="318"/>
      <c r="AC21" s="318"/>
    </row>
    <row r="22" spans="1:29" ht="89.25" customHeight="1" x14ac:dyDescent="0.25">
      <c r="A22" s="324"/>
      <c r="B22" s="324"/>
      <c r="C22" s="148" t="s">
        <v>1</v>
      </c>
      <c r="D22" s="148" t="s">
        <v>527</v>
      </c>
      <c r="E22" s="149" t="s">
        <v>564</v>
      </c>
      <c r="F22" s="149" t="s">
        <v>549</v>
      </c>
      <c r="G22" s="329"/>
      <c r="H22" s="150" t="s">
        <v>408</v>
      </c>
      <c r="I22" s="150" t="s">
        <v>409</v>
      </c>
      <c r="J22" s="150" t="s">
        <v>408</v>
      </c>
      <c r="K22" s="150" t="s">
        <v>409</v>
      </c>
      <c r="L22" s="150" t="s">
        <v>408</v>
      </c>
      <c r="M22" s="150" t="s">
        <v>409</v>
      </c>
      <c r="N22" s="150" t="s">
        <v>408</v>
      </c>
      <c r="O22" s="150" t="s">
        <v>409</v>
      </c>
      <c r="P22" s="150" t="s">
        <v>408</v>
      </c>
      <c r="Q22" s="150" t="s">
        <v>409</v>
      </c>
      <c r="R22" s="150" t="s">
        <v>408</v>
      </c>
      <c r="S22" s="150" t="s">
        <v>409</v>
      </c>
      <c r="T22" s="150" t="s">
        <v>408</v>
      </c>
      <c r="U22" s="150" t="s">
        <v>409</v>
      </c>
      <c r="V22" s="150" t="s">
        <v>408</v>
      </c>
      <c r="W22" s="150" t="s">
        <v>409</v>
      </c>
      <c r="X22" s="150" t="s">
        <v>408</v>
      </c>
      <c r="Y22" s="150" t="s">
        <v>409</v>
      </c>
      <c r="Z22" s="150" t="s">
        <v>408</v>
      </c>
      <c r="AA22" s="150" t="s">
        <v>409</v>
      </c>
      <c r="AB22" s="148" t="s">
        <v>187</v>
      </c>
      <c r="AC22" s="148" t="s">
        <v>527</v>
      </c>
    </row>
    <row r="23" spans="1:29"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65">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29" ht="47.25" customHeight="1" x14ac:dyDescent="0.25">
      <c r="A24" s="129">
        <v>1</v>
      </c>
      <c r="B24" s="130" t="s">
        <v>186</v>
      </c>
      <c r="C24" s="131" t="s">
        <v>544</v>
      </c>
      <c r="D24" s="131">
        <v>3.26</v>
      </c>
      <c r="E24" s="131" t="s">
        <v>544</v>
      </c>
      <c r="F24" s="131" t="s">
        <v>544</v>
      </c>
      <c r="G24" s="131">
        <v>0</v>
      </c>
      <c r="H24" s="131" t="s">
        <v>544</v>
      </c>
      <c r="I24" s="131"/>
      <c r="J24" s="131">
        <v>0</v>
      </c>
      <c r="K24" s="131"/>
      <c r="L24" s="131" t="s">
        <v>544</v>
      </c>
      <c r="M24" s="131"/>
      <c r="N24" s="169">
        <v>3.26</v>
      </c>
      <c r="O24" s="131"/>
      <c r="P24" s="131" t="s">
        <v>544</v>
      </c>
      <c r="Q24" s="131"/>
      <c r="R24" s="131">
        <v>0</v>
      </c>
      <c r="S24" s="131"/>
      <c r="T24" s="131" t="s">
        <v>544</v>
      </c>
      <c r="U24" s="131"/>
      <c r="V24" s="131">
        <v>0</v>
      </c>
      <c r="W24" s="131"/>
      <c r="X24" s="131">
        <v>0</v>
      </c>
      <c r="Y24" s="131"/>
      <c r="Z24" s="131" t="s">
        <v>544</v>
      </c>
      <c r="AA24" s="131"/>
      <c r="AB24" s="131">
        <v>0</v>
      </c>
      <c r="AC24" s="131">
        <v>3.26</v>
      </c>
    </row>
    <row r="25" spans="1:29" ht="24" customHeight="1" x14ac:dyDescent="0.25">
      <c r="A25" s="132" t="s">
        <v>185</v>
      </c>
      <c r="B25" s="128" t="s">
        <v>184</v>
      </c>
      <c r="C25" s="131"/>
      <c r="D25" s="131"/>
      <c r="E25" s="131"/>
      <c r="F25" s="131"/>
      <c r="G25" s="131">
        <v>0</v>
      </c>
      <c r="H25" s="131" t="s">
        <v>544</v>
      </c>
      <c r="I25" s="131"/>
      <c r="J25" s="131">
        <v>0</v>
      </c>
      <c r="K25" s="131"/>
      <c r="L25" s="131" t="s">
        <v>544</v>
      </c>
      <c r="M25" s="131"/>
      <c r="N25" s="169">
        <v>0</v>
      </c>
      <c r="O25" s="131"/>
      <c r="P25" s="131" t="s">
        <v>544</v>
      </c>
      <c r="Q25" s="131"/>
      <c r="R25" s="131">
        <v>0</v>
      </c>
      <c r="S25" s="131"/>
      <c r="T25" s="131" t="s">
        <v>544</v>
      </c>
      <c r="U25" s="131"/>
      <c r="V25" s="131">
        <v>0</v>
      </c>
      <c r="W25" s="131"/>
      <c r="X25" s="131">
        <v>0</v>
      </c>
      <c r="Y25" s="131"/>
      <c r="Z25" s="131" t="s">
        <v>544</v>
      </c>
      <c r="AA25" s="131"/>
      <c r="AB25" s="131">
        <v>0</v>
      </c>
      <c r="AC25" s="131">
        <v>0</v>
      </c>
    </row>
    <row r="26" spans="1:29" x14ac:dyDescent="0.25">
      <c r="A26" s="132" t="s">
        <v>183</v>
      </c>
      <c r="B26" s="128" t="s">
        <v>182</v>
      </c>
      <c r="C26" s="131"/>
      <c r="D26" s="131"/>
      <c r="E26" s="131"/>
      <c r="F26" s="131"/>
      <c r="G26" s="131">
        <v>0</v>
      </c>
      <c r="H26" s="131" t="s">
        <v>544</v>
      </c>
      <c r="I26" s="131"/>
      <c r="J26" s="131">
        <v>0</v>
      </c>
      <c r="K26" s="131"/>
      <c r="L26" s="131" t="s">
        <v>544</v>
      </c>
      <c r="M26" s="131"/>
      <c r="N26" s="169">
        <v>0</v>
      </c>
      <c r="O26" s="131"/>
      <c r="P26" s="131" t="s">
        <v>544</v>
      </c>
      <c r="Q26" s="131"/>
      <c r="R26" s="131">
        <v>0</v>
      </c>
      <c r="S26" s="131"/>
      <c r="T26" s="131" t="s">
        <v>544</v>
      </c>
      <c r="U26" s="131"/>
      <c r="V26" s="131">
        <v>0</v>
      </c>
      <c r="W26" s="131"/>
      <c r="X26" s="131">
        <v>0</v>
      </c>
      <c r="Y26" s="131"/>
      <c r="Z26" s="131" t="s">
        <v>544</v>
      </c>
      <c r="AA26" s="131"/>
      <c r="AB26" s="131">
        <v>0</v>
      </c>
      <c r="AC26" s="131">
        <v>0</v>
      </c>
    </row>
    <row r="27" spans="1:29" ht="31.5" x14ac:dyDescent="0.25">
      <c r="A27" s="132" t="s">
        <v>181</v>
      </c>
      <c r="B27" s="128" t="s">
        <v>364</v>
      </c>
      <c r="C27" s="131"/>
      <c r="D27" s="131"/>
      <c r="E27" s="131"/>
      <c r="F27" s="131"/>
      <c r="G27" s="131">
        <v>0</v>
      </c>
      <c r="H27" s="131" t="s">
        <v>544</v>
      </c>
      <c r="I27" s="131"/>
      <c r="J27" s="131">
        <v>0</v>
      </c>
      <c r="K27" s="131"/>
      <c r="L27" s="131" t="s">
        <v>544</v>
      </c>
      <c r="M27" s="131"/>
      <c r="N27" s="169">
        <v>0</v>
      </c>
      <c r="O27" s="131"/>
      <c r="P27" s="131" t="s">
        <v>544</v>
      </c>
      <c r="Q27" s="131"/>
      <c r="R27" s="131">
        <v>0</v>
      </c>
      <c r="S27" s="131"/>
      <c r="T27" s="131" t="s">
        <v>544</v>
      </c>
      <c r="U27" s="131"/>
      <c r="V27" s="131">
        <v>0</v>
      </c>
      <c r="W27" s="131"/>
      <c r="X27" s="131">
        <v>0</v>
      </c>
      <c r="Y27" s="131"/>
      <c r="Z27" s="131" t="s">
        <v>544</v>
      </c>
      <c r="AA27" s="131"/>
      <c r="AB27" s="131">
        <v>0</v>
      </c>
      <c r="AC27" s="131">
        <v>0</v>
      </c>
    </row>
    <row r="28" spans="1:29" x14ac:dyDescent="0.25">
      <c r="A28" s="132" t="s">
        <v>180</v>
      </c>
      <c r="B28" s="128" t="s">
        <v>179</v>
      </c>
      <c r="C28" s="131"/>
      <c r="D28" s="131"/>
      <c r="E28" s="131"/>
      <c r="F28" s="131"/>
      <c r="G28" s="131">
        <v>0</v>
      </c>
      <c r="H28" s="131">
        <v>0</v>
      </c>
      <c r="I28" s="131"/>
      <c r="J28" s="131">
        <v>0</v>
      </c>
      <c r="K28" s="131"/>
      <c r="L28" s="131">
        <v>0</v>
      </c>
      <c r="M28" s="131"/>
      <c r="N28" s="169">
        <v>0</v>
      </c>
      <c r="O28" s="131"/>
      <c r="P28" s="131">
        <v>0</v>
      </c>
      <c r="Q28" s="131"/>
      <c r="R28" s="131">
        <v>0</v>
      </c>
      <c r="S28" s="131"/>
      <c r="T28" s="131">
        <v>0</v>
      </c>
      <c r="U28" s="131"/>
      <c r="V28" s="131">
        <v>0</v>
      </c>
      <c r="W28" s="131"/>
      <c r="X28" s="131">
        <v>0</v>
      </c>
      <c r="Y28" s="131"/>
      <c r="Z28" s="131">
        <v>0</v>
      </c>
      <c r="AA28" s="131"/>
      <c r="AB28" s="131">
        <v>0</v>
      </c>
      <c r="AC28" s="131">
        <v>0</v>
      </c>
    </row>
    <row r="29" spans="1:29" x14ac:dyDescent="0.25">
      <c r="A29" s="132" t="s">
        <v>178</v>
      </c>
      <c r="B29" s="133" t="s">
        <v>177</v>
      </c>
      <c r="C29" s="131"/>
      <c r="D29" s="131"/>
      <c r="E29" s="131"/>
      <c r="F29" s="131"/>
      <c r="G29" s="131">
        <v>0</v>
      </c>
      <c r="H29" s="131" t="s">
        <v>544</v>
      </c>
      <c r="I29" s="131"/>
      <c r="J29" s="131">
        <v>0</v>
      </c>
      <c r="K29" s="131"/>
      <c r="L29" s="131" t="s">
        <v>544</v>
      </c>
      <c r="M29" s="131"/>
      <c r="N29" s="169">
        <v>3.26</v>
      </c>
      <c r="O29" s="131"/>
      <c r="P29" s="131" t="s">
        <v>544</v>
      </c>
      <c r="Q29" s="131"/>
      <c r="R29" s="131">
        <v>0</v>
      </c>
      <c r="S29" s="131"/>
      <c r="T29" s="131" t="s">
        <v>544</v>
      </c>
      <c r="U29" s="131"/>
      <c r="V29" s="131">
        <v>0</v>
      </c>
      <c r="W29" s="131"/>
      <c r="X29" s="131">
        <v>0</v>
      </c>
      <c r="Y29" s="131"/>
      <c r="Z29" s="131" t="s">
        <v>544</v>
      </c>
      <c r="AA29" s="131"/>
      <c r="AB29" s="131">
        <v>0</v>
      </c>
      <c r="AC29" s="131">
        <v>3.26</v>
      </c>
    </row>
    <row r="30" spans="1:29" ht="47.25" x14ac:dyDescent="0.25">
      <c r="A30" s="129" t="s">
        <v>62</v>
      </c>
      <c r="B30" s="130" t="s">
        <v>176</v>
      </c>
      <c r="C30" s="131" t="s">
        <v>544</v>
      </c>
      <c r="D30" s="131">
        <v>2.6880000000000002</v>
      </c>
      <c r="E30" s="131" t="s">
        <v>544</v>
      </c>
      <c r="F30" s="131" t="s">
        <v>544</v>
      </c>
      <c r="G30" s="131">
        <v>0</v>
      </c>
      <c r="H30" s="131" t="s">
        <v>544</v>
      </c>
      <c r="I30" s="131"/>
      <c r="J30" s="131">
        <v>0</v>
      </c>
      <c r="K30" s="131"/>
      <c r="L30" s="131" t="s">
        <v>544</v>
      </c>
      <c r="M30" s="131"/>
      <c r="N30" s="169">
        <v>2.6880000000000002</v>
      </c>
      <c r="O30" s="131"/>
      <c r="P30" s="131" t="s">
        <v>544</v>
      </c>
      <c r="Q30" s="131"/>
      <c r="R30" s="131">
        <v>0</v>
      </c>
      <c r="S30" s="131"/>
      <c r="T30" s="131" t="s">
        <v>544</v>
      </c>
      <c r="U30" s="131"/>
      <c r="V30" s="131">
        <v>0</v>
      </c>
      <c r="W30" s="131"/>
      <c r="X30" s="131">
        <v>0</v>
      </c>
      <c r="Y30" s="131"/>
      <c r="Z30" s="131" t="s">
        <v>544</v>
      </c>
      <c r="AA30" s="131"/>
      <c r="AB30" s="131">
        <v>0</v>
      </c>
      <c r="AC30" s="131">
        <v>2.6880000000000002</v>
      </c>
    </row>
    <row r="31" spans="1:29" x14ac:dyDescent="0.25">
      <c r="A31" s="129" t="s">
        <v>175</v>
      </c>
      <c r="B31" s="128" t="s">
        <v>174</v>
      </c>
      <c r="C31" s="131" t="s">
        <v>544</v>
      </c>
      <c r="D31" s="131">
        <v>0</v>
      </c>
      <c r="E31" s="131"/>
      <c r="F31" s="131"/>
      <c r="G31" s="131"/>
      <c r="H31" s="131"/>
      <c r="I31" s="131"/>
      <c r="J31" s="131"/>
      <c r="K31" s="131"/>
      <c r="L31" s="131"/>
      <c r="M31" s="131"/>
      <c r="N31" s="169"/>
      <c r="O31" s="131"/>
      <c r="P31" s="131"/>
      <c r="Q31" s="131"/>
      <c r="R31" s="131"/>
      <c r="S31" s="131"/>
      <c r="T31" s="131"/>
      <c r="U31" s="131"/>
      <c r="V31" s="131"/>
      <c r="W31" s="131"/>
      <c r="X31" s="131"/>
      <c r="Y31" s="131"/>
      <c r="Z31" s="131"/>
      <c r="AA31" s="131"/>
      <c r="AB31" s="131">
        <v>0</v>
      </c>
      <c r="AC31" s="131">
        <v>0</v>
      </c>
    </row>
    <row r="32" spans="1:29" ht="31.5" x14ac:dyDescent="0.25">
      <c r="A32" s="129" t="s">
        <v>173</v>
      </c>
      <c r="B32" s="128" t="s">
        <v>172</v>
      </c>
      <c r="C32" s="131" t="s">
        <v>544</v>
      </c>
      <c r="D32" s="131">
        <v>0</v>
      </c>
      <c r="E32" s="131"/>
      <c r="F32" s="131"/>
      <c r="G32" s="131"/>
      <c r="H32" s="131"/>
      <c r="I32" s="131"/>
      <c r="J32" s="131"/>
      <c r="K32" s="131"/>
      <c r="L32" s="131"/>
      <c r="M32" s="131"/>
      <c r="N32" s="169"/>
      <c r="O32" s="131"/>
      <c r="P32" s="131"/>
      <c r="Q32" s="131"/>
      <c r="R32" s="131"/>
      <c r="S32" s="131"/>
      <c r="T32" s="131"/>
      <c r="U32" s="131"/>
      <c r="V32" s="131"/>
      <c r="W32" s="131"/>
      <c r="X32" s="131"/>
      <c r="Y32" s="131"/>
      <c r="Z32" s="131"/>
      <c r="AA32" s="131"/>
      <c r="AB32" s="131">
        <v>0</v>
      </c>
      <c r="AC32" s="131">
        <v>0</v>
      </c>
    </row>
    <row r="33" spans="1:29" x14ac:dyDescent="0.25">
      <c r="A33" s="129" t="s">
        <v>171</v>
      </c>
      <c r="B33" s="128" t="s">
        <v>170</v>
      </c>
      <c r="C33" s="131" t="s">
        <v>544</v>
      </c>
      <c r="D33" s="131">
        <v>2.6</v>
      </c>
      <c r="E33" s="131"/>
      <c r="F33" s="131"/>
      <c r="G33" s="131"/>
      <c r="H33" s="131"/>
      <c r="I33" s="131"/>
      <c r="J33" s="131"/>
      <c r="K33" s="131"/>
      <c r="L33" s="131"/>
      <c r="M33" s="131"/>
      <c r="N33" s="169"/>
      <c r="O33" s="131"/>
      <c r="P33" s="131"/>
      <c r="Q33" s="131"/>
      <c r="R33" s="131"/>
      <c r="S33" s="131"/>
      <c r="T33" s="131"/>
      <c r="U33" s="131"/>
      <c r="V33" s="131"/>
      <c r="W33" s="131"/>
      <c r="X33" s="131"/>
      <c r="Y33" s="131"/>
      <c r="Z33" s="131"/>
      <c r="AA33" s="131"/>
      <c r="AB33" s="131">
        <v>0</v>
      </c>
      <c r="AC33" s="131">
        <v>0</v>
      </c>
    </row>
    <row r="34" spans="1:29" x14ac:dyDescent="0.25">
      <c r="A34" s="129" t="s">
        <v>169</v>
      </c>
      <c r="B34" s="128" t="s">
        <v>168</v>
      </c>
      <c r="C34" s="131" t="s">
        <v>544</v>
      </c>
      <c r="D34" s="131">
        <v>8.7999999999999995E-2</v>
      </c>
      <c r="E34" s="131"/>
      <c r="F34" s="131"/>
      <c r="G34" s="131"/>
      <c r="H34" s="131"/>
      <c r="I34" s="131"/>
      <c r="J34" s="131"/>
      <c r="K34" s="131"/>
      <c r="L34" s="131"/>
      <c r="M34" s="131"/>
      <c r="N34" s="169"/>
      <c r="O34" s="131"/>
      <c r="P34" s="131"/>
      <c r="Q34" s="131"/>
      <c r="R34" s="131"/>
      <c r="S34" s="131"/>
      <c r="T34" s="131"/>
      <c r="U34" s="131"/>
      <c r="V34" s="131"/>
      <c r="W34" s="131"/>
      <c r="X34" s="131"/>
      <c r="Y34" s="131"/>
      <c r="Z34" s="131"/>
      <c r="AA34" s="131"/>
      <c r="AB34" s="131">
        <v>0</v>
      </c>
      <c r="AC34" s="131">
        <v>0</v>
      </c>
    </row>
    <row r="35" spans="1:29" ht="31.5" x14ac:dyDescent="0.25">
      <c r="A35" s="129" t="s">
        <v>61</v>
      </c>
      <c r="B35" s="130" t="s">
        <v>167</v>
      </c>
      <c r="C35" s="131"/>
      <c r="D35" s="131"/>
      <c r="E35" s="131"/>
      <c r="F35" s="131"/>
      <c r="G35" s="131"/>
      <c r="H35" s="131"/>
      <c r="I35" s="131"/>
      <c r="J35" s="131"/>
      <c r="K35" s="131"/>
      <c r="L35" s="131"/>
      <c r="M35" s="131"/>
      <c r="N35" s="169"/>
      <c r="O35" s="131"/>
      <c r="P35" s="131"/>
      <c r="Q35" s="131"/>
      <c r="R35" s="131"/>
      <c r="S35" s="131"/>
      <c r="T35" s="131"/>
      <c r="U35" s="131"/>
      <c r="V35" s="131"/>
      <c r="W35" s="131"/>
      <c r="X35" s="131"/>
      <c r="Y35" s="131"/>
      <c r="Z35" s="131"/>
      <c r="AA35" s="131"/>
      <c r="AB35" s="131"/>
      <c r="AC35" s="131"/>
    </row>
    <row r="36" spans="1:29" x14ac:dyDescent="0.25">
      <c r="A36" s="132" t="s">
        <v>166</v>
      </c>
      <c r="B36" s="128" t="s">
        <v>491</v>
      </c>
      <c r="C36" s="131"/>
      <c r="D36" s="131"/>
      <c r="E36" s="131"/>
      <c r="F36" s="131"/>
      <c r="G36" s="131">
        <v>0</v>
      </c>
      <c r="H36" s="131" t="s">
        <v>544</v>
      </c>
      <c r="I36" s="140" t="s">
        <v>544</v>
      </c>
      <c r="J36" s="131">
        <v>0</v>
      </c>
      <c r="K36" s="140" t="s">
        <v>477</v>
      </c>
      <c r="L36" s="131" t="s">
        <v>544</v>
      </c>
      <c r="M36" s="140" t="s">
        <v>544</v>
      </c>
      <c r="N36" s="169">
        <v>0</v>
      </c>
      <c r="O36" s="140" t="s">
        <v>477</v>
      </c>
      <c r="P36" s="131" t="s">
        <v>544</v>
      </c>
      <c r="Q36" s="140" t="s">
        <v>544</v>
      </c>
      <c r="R36" s="131">
        <v>0</v>
      </c>
      <c r="S36" s="140" t="s">
        <v>477</v>
      </c>
      <c r="T36" s="131" t="s">
        <v>544</v>
      </c>
      <c r="U36" s="140" t="s">
        <v>544</v>
      </c>
      <c r="V36" s="131">
        <v>0</v>
      </c>
      <c r="W36" s="140" t="s">
        <v>477</v>
      </c>
      <c r="X36" s="131">
        <v>0</v>
      </c>
      <c r="Y36" s="140" t="s">
        <v>477</v>
      </c>
      <c r="Z36" s="131" t="s">
        <v>544</v>
      </c>
      <c r="AA36" s="131" t="s">
        <v>544</v>
      </c>
      <c r="AB36" s="131">
        <v>0</v>
      </c>
      <c r="AC36" s="131">
        <v>0</v>
      </c>
    </row>
    <row r="37" spans="1:29" ht="31.5" x14ac:dyDescent="0.25">
      <c r="A37" s="132" t="s">
        <v>165</v>
      </c>
      <c r="B37" s="134" t="s">
        <v>492</v>
      </c>
      <c r="C37" s="131"/>
      <c r="D37" s="131"/>
      <c r="E37" s="131"/>
      <c r="F37" s="131"/>
      <c r="G37" s="131">
        <v>0</v>
      </c>
      <c r="H37" s="131" t="s">
        <v>544</v>
      </c>
      <c r="I37" s="140" t="s">
        <v>544</v>
      </c>
      <c r="J37" s="131">
        <v>0</v>
      </c>
      <c r="K37" s="140" t="s">
        <v>477</v>
      </c>
      <c r="L37" s="131" t="s">
        <v>544</v>
      </c>
      <c r="M37" s="140" t="s">
        <v>544</v>
      </c>
      <c r="N37" s="169">
        <v>0</v>
      </c>
      <c r="O37" s="140" t="s">
        <v>477</v>
      </c>
      <c r="P37" s="131" t="s">
        <v>544</v>
      </c>
      <c r="Q37" s="140" t="s">
        <v>544</v>
      </c>
      <c r="R37" s="131">
        <v>0</v>
      </c>
      <c r="S37" s="140" t="s">
        <v>477</v>
      </c>
      <c r="T37" s="131" t="s">
        <v>544</v>
      </c>
      <c r="U37" s="140" t="s">
        <v>544</v>
      </c>
      <c r="V37" s="131">
        <v>0</v>
      </c>
      <c r="W37" s="140" t="s">
        <v>477</v>
      </c>
      <c r="X37" s="131">
        <v>0</v>
      </c>
      <c r="Y37" s="140" t="s">
        <v>477</v>
      </c>
      <c r="Z37" s="131" t="s">
        <v>544</v>
      </c>
      <c r="AA37" s="131" t="s">
        <v>544</v>
      </c>
      <c r="AB37" s="131">
        <v>0</v>
      </c>
      <c r="AC37" s="131">
        <v>0</v>
      </c>
    </row>
    <row r="38" spans="1:29" x14ac:dyDescent="0.25">
      <c r="A38" s="132" t="s">
        <v>164</v>
      </c>
      <c r="B38" s="134" t="s">
        <v>155</v>
      </c>
      <c r="C38" s="131"/>
      <c r="D38" s="131"/>
      <c r="E38" s="131"/>
      <c r="F38" s="131"/>
      <c r="G38" s="131">
        <v>0</v>
      </c>
      <c r="H38" s="131" t="s">
        <v>544</v>
      </c>
      <c r="I38" s="140" t="s">
        <v>544</v>
      </c>
      <c r="J38" s="131">
        <v>0</v>
      </c>
      <c r="K38" s="140" t="s">
        <v>477</v>
      </c>
      <c r="L38" s="131" t="s">
        <v>544</v>
      </c>
      <c r="M38" s="140" t="s">
        <v>544</v>
      </c>
      <c r="N38" s="169">
        <v>0</v>
      </c>
      <c r="O38" s="140" t="s">
        <v>477</v>
      </c>
      <c r="P38" s="131" t="s">
        <v>544</v>
      </c>
      <c r="Q38" s="140" t="s">
        <v>544</v>
      </c>
      <c r="R38" s="131">
        <v>0</v>
      </c>
      <c r="S38" s="140" t="s">
        <v>477</v>
      </c>
      <c r="T38" s="131" t="s">
        <v>544</v>
      </c>
      <c r="U38" s="140" t="s">
        <v>544</v>
      </c>
      <c r="V38" s="131">
        <v>0</v>
      </c>
      <c r="W38" s="140" t="s">
        <v>477</v>
      </c>
      <c r="X38" s="131">
        <v>0</v>
      </c>
      <c r="Y38" s="140" t="s">
        <v>477</v>
      </c>
      <c r="Z38" s="131" t="s">
        <v>544</v>
      </c>
      <c r="AA38" s="131" t="s">
        <v>544</v>
      </c>
      <c r="AB38" s="131">
        <v>0</v>
      </c>
      <c r="AC38" s="131">
        <v>0</v>
      </c>
    </row>
    <row r="39" spans="1:29" x14ac:dyDescent="0.25">
      <c r="A39" s="132" t="s">
        <v>163</v>
      </c>
      <c r="B39" s="128" t="s">
        <v>493</v>
      </c>
      <c r="C39" s="131"/>
      <c r="D39" s="131"/>
      <c r="E39" s="131"/>
      <c r="F39" s="131"/>
      <c r="G39" s="131">
        <v>0</v>
      </c>
      <c r="H39" s="131" t="s">
        <v>544</v>
      </c>
      <c r="I39" s="140" t="s">
        <v>544</v>
      </c>
      <c r="J39" s="131">
        <v>0</v>
      </c>
      <c r="K39" s="140" t="s">
        <v>477</v>
      </c>
      <c r="L39" s="131" t="s">
        <v>544</v>
      </c>
      <c r="M39" s="140" t="s">
        <v>544</v>
      </c>
      <c r="N39" s="169">
        <v>0</v>
      </c>
      <c r="O39" s="140" t="s">
        <v>477</v>
      </c>
      <c r="P39" s="131" t="s">
        <v>544</v>
      </c>
      <c r="Q39" s="140" t="s">
        <v>544</v>
      </c>
      <c r="R39" s="131">
        <v>0</v>
      </c>
      <c r="S39" s="140" t="s">
        <v>477</v>
      </c>
      <c r="T39" s="131" t="s">
        <v>544</v>
      </c>
      <c r="U39" s="140" t="s">
        <v>544</v>
      </c>
      <c r="V39" s="131">
        <v>0</v>
      </c>
      <c r="W39" s="140" t="s">
        <v>477</v>
      </c>
      <c r="X39" s="131">
        <v>0</v>
      </c>
      <c r="Y39" s="140" t="s">
        <v>477</v>
      </c>
      <c r="Z39" s="131" t="s">
        <v>544</v>
      </c>
      <c r="AA39" s="131" t="s">
        <v>544</v>
      </c>
      <c r="AB39" s="131">
        <v>0</v>
      </c>
      <c r="AC39" s="131">
        <v>0</v>
      </c>
    </row>
    <row r="40" spans="1:29" x14ac:dyDescent="0.25">
      <c r="A40" s="132" t="s">
        <v>162</v>
      </c>
      <c r="B40" s="128" t="s">
        <v>494</v>
      </c>
      <c r="C40" s="131"/>
      <c r="D40" s="131"/>
      <c r="E40" s="131"/>
      <c r="F40" s="131"/>
      <c r="G40" s="131">
        <v>0</v>
      </c>
      <c r="H40" s="131" t="s">
        <v>544</v>
      </c>
      <c r="I40" s="140" t="s">
        <v>544</v>
      </c>
      <c r="J40" s="131">
        <v>0</v>
      </c>
      <c r="K40" s="140" t="s">
        <v>477</v>
      </c>
      <c r="L40" s="131" t="s">
        <v>544</v>
      </c>
      <c r="M40" s="140" t="s">
        <v>544</v>
      </c>
      <c r="N40" s="169">
        <v>0</v>
      </c>
      <c r="O40" s="140" t="s">
        <v>477</v>
      </c>
      <c r="P40" s="131" t="s">
        <v>544</v>
      </c>
      <c r="Q40" s="140" t="s">
        <v>544</v>
      </c>
      <c r="R40" s="131">
        <v>0</v>
      </c>
      <c r="S40" s="140" t="s">
        <v>477</v>
      </c>
      <c r="T40" s="131" t="s">
        <v>544</v>
      </c>
      <c r="U40" s="140" t="s">
        <v>544</v>
      </c>
      <c r="V40" s="131">
        <v>0</v>
      </c>
      <c r="W40" s="140" t="s">
        <v>477</v>
      </c>
      <c r="X40" s="131">
        <v>0</v>
      </c>
      <c r="Y40" s="140" t="s">
        <v>477</v>
      </c>
      <c r="Z40" s="131" t="s">
        <v>544</v>
      </c>
      <c r="AA40" s="131" t="s">
        <v>544</v>
      </c>
      <c r="AB40" s="131">
        <v>0</v>
      </c>
      <c r="AC40" s="131">
        <v>0</v>
      </c>
    </row>
    <row r="41" spans="1:29" x14ac:dyDescent="0.25">
      <c r="A41" s="132" t="s">
        <v>161</v>
      </c>
      <c r="B41" s="128" t="s">
        <v>495</v>
      </c>
      <c r="C41" s="131"/>
      <c r="D41" s="131"/>
      <c r="E41" s="131"/>
      <c r="F41" s="131"/>
      <c r="G41" s="131">
        <v>0</v>
      </c>
      <c r="H41" s="131" t="s">
        <v>544</v>
      </c>
      <c r="I41" s="140" t="s">
        <v>544</v>
      </c>
      <c r="J41" s="131">
        <v>0</v>
      </c>
      <c r="K41" s="140" t="s">
        <v>477</v>
      </c>
      <c r="L41" s="131" t="s">
        <v>544</v>
      </c>
      <c r="M41" s="140" t="s">
        <v>544</v>
      </c>
      <c r="N41" s="169">
        <v>0</v>
      </c>
      <c r="O41" s="140" t="s">
        <v>477</v>
      </c>
      <c r="P41" s="131" t="s">
        <v>544</v>
      </c>
      <c r="Q41" s="140" t="s">
        <v>544</v>
      </c>
      <c r="R41" s="131">
        <v>0</v>
      </c>
      <c r="S41" s="140" t="s">
        <v>477</v>
      </c>
      <c r="T41" s="131" t="s">
        <v>544</v>
      </c>
      <c r="U41" s="140" t="s">
        <v>544</v>
      </c>
      <c r="V41" s="131">
        <v>0</v>
      </c>
      <c r="W41" s="140" t="s">
        <v>477</v>
      </c>
      <c r="X41" s="131">
        <v>0</v>
      </c>
      <c r="Y41" s="140" t="s">
        <v>477</v>
      </c>
      <c r="Z41" s="131" t="s">
        <v>544</v>
      </c>
      <c r="AA41" s="131" t="s">
        <v>544</v>
      </c>
      <c r="AB41" s="131">
        <v>0</v>
      </c>
      <c r="AC41" s="131">
        <v>0</v>
      </c>
    </row>
    <row r="42" spans="1:29" x14ac:dyDescent="0.25">
      <c r="A42" s="132" t="s">
        <v>160</v>
      </c>
      <c r="B42" s="128" t="s">
        <v>496</v>
      </c>
      <c r="C42" s="131"/>
      <c r="D42" s="131"/>
      <c r="E42" s="131"/>
      <c r="F42" s="131"/>
      <c r="G42" s="131">
        <v>0</v>
      </c>
      <c r="H42" s="131" t="s">
        <v>544</v>
      </c>
      <c r="I42" s="140" t="s">
        <v>544</v>
      </c>
      <c r="J42" s="131">
        <v>0</v>
      </c>
      <c r="K42" s="140" t="s">
        <v>477</v>
      </c>
      <c r="L42" s="131" t="s">
        <v>544</v>
      </c>
      <c r="M42" s="140" t="s">
        <v>544</v>
      </c>
      <c r="N42" s="169">
        <v>0</v>
      </c>
      <c r="O42" s="140" t="s">
        <v>477</v>
      </c>
      <c r="P42" s="131" t="s">
        <v>544</v>
      </c>
      <c r="Q42" s="140" t="s">
        <v>544</v>
      </c>
      <c r="R42" s="131">
        <v>0</v>
      </c>
      <c r="S42" s="140" t="s">
        <v>477</v>
      </c>
      <c r="T42" s="131" t="s">
        <v>544</v>
      </c>
      <c r="U42" s="140" t="s">
        <v>544</v>
      </c>
      <c r="V42" s="131">
        <v>0</v>
      </c>
      <c r="W42" s="140" t="s">
        <v>477</v>
      </c>
      <c r="X42" s="131">
        <v>0</v>
      </c>
      <c r="Y42" s="140" t="s">
        <v>477</v>
      </c>
      <c r="Z42" s="131" t="s">
        <v>544</v>
      </c>
      <c r="AA42" s="131" t="s">
        <v>544</v>
      </c>
      <c r="AB42" s="131">
        <v>0</v>
      </c>
      <c r="AC42" s="131">
        <v>0</v>
      </c>
    </row>
    <row r="43" spans="1:29" x14ac:dyDescent="0.25">
      <c r="A43" s="132" t="s">
        <v>497</v>
      </c>
      <c r="B43" s="128" t="s">
        <v>498</v>
      </c>
      <c r="C43" s="131"/>
      <c r="D43" s="131"/>
      <c r="E43" s="131"/>
      <c r="F43" s="131"/>
      <c r="G43" s="131">
        <v>0</v>
      </c>
      <c r="H43" s="131" t="s">
        <v>544</v>
      </c>
      <c r="I43" s="140" t="s">
        <v>544</v>
      </c>
      <c r="J43" s="131">
        <v>0</v>
      </c>
      <c r="K43" s="140" t="s">
        <v>477</v>
      </c>
      <c r="L43" s="131" t="s">
        <v>544</v>
      </c>
      <c r="M43" s="140" t="s">
        <v>544</v>
      </c>
      <c r="N43" s="169">
        <v>0</v>
      </c>
      <c r="O43" s="140" t="s">
        <v>477</v>
      </c>
      <c r="P43" s="131" t="s">
        <v>544</v>
      </c>
      <c r="Q43" s="140" t="s">
        <v>544</v>
      </c>
      <c r="R43" s="131">
        <v>0</v>
      </c>
      <c r="S43" s="140" t="s">
        <v>477</v>
      </c>
      <c r="T43" s="131" t="s">
        <v>544</v>
      </c>
      <c r="U43" s="140" t="s">
        <v>544</v>
      </c>
      <c r="V43" s="131">
        <v>0</v>
      </c>
      <c r="W43" s="140" t="s">
        <v>477</v>
      </c>
      <c r="X43" s="131">
        <v>0</v>
      </c>
      <c r="Y43" s="140" t="s">
        <v>477</v>
      </c>
      <c r="Z43" s="131" t="s">
        <v>544</v>
      </c>
      <c r="AA43" s="131" t="s">
        <v>544</v>
      </c>
      <c r="AB43" s="131">
        <v>0</v>
      </c>
      <c r="AC43" s="131">
        <v>0</v>
      </c>
    </row>
    <row r="44" spans="1:29" x14ac:dyDescent="0.25">
      <c r="A44" s="132" t="s">
        <v>499</v>
      </c>
      <c r="B44" s="128" t="s">
        <v>500</v>
      </c>
      <c r="C44" s="131"/>
      <c r="D44" s="131"/>
      <c r="E44" s="131"/>
      <c r="F44" s="131"/>
      <c r="G44" s="131">
        <v>0</v>
      </c>
      <c r="H44" s="131" t="s">
        <v>544</v>
      </c>
      <c r="I44" s="140" t="s">
        <v>544</v>
      </c>
      <c r="J44" s="131">
        <v>0</v>
      </c>
      <c r="K44" s="140" t="s">
        <v>477</v>
      </c>
      <c r="L44" s="131" t="s">
        <v>544</v>
      </c>
      <c r="M44" s="140" t="s">
        <v>544</v>
      </c>
      <c r="N44" s="169">
        <v>0</v>
      </c>
      <c r="O44" s="140" t="s">
        <v>477</v>
      </c>
      <c r="P44" s="131" t="s">
        <v>544</v>
      </c>
      <c r="Q44" s="140" t="s">
        <v>544</v>
      </c>
      <c r="R44" s="131">
        <v>0</v>
      </c>
      <c r="S44" s="140" t="s">
        <v>477</v>
      </c>
      <c r="T44" s="131" t="s">
        <v>544</v>
      </c>
      <c r="U44" s="140" t="s">
        <v>544</v>
      </c>
      <c r="V44" s="131">
        <v>0</v>
      </c>
      <c r="W44" s="140" t="s">
        <v>477</v>
      </c>
      <c r="X44" s="131">
        <v>0</v>
      </c>
      <c r="Y44" s="140" t="s">
        <v>477</v>
      </c>
      <c r="Z44" s="131" t="s">
        <v>544</v>
      </c>
      <c r="AA44" s="131" t="s">
        <v>544</v>
      </c>
      <c r="AB44" s="131">
        <v>0</v>
      </c>
      <c r="AC44" s="131">
        <v>0</v>
      </c>
    </row>
    <row r="45" spans="1:29" x14ac:dyDescent="0.25">
      <c r="A45" s="132" t="s">
        <v>501</v>
      </c>
      <c r="B45" s="128" t="s">
        <v>502</v>
      </c>
      <c r="C45" s="131"/>
      <c r="D45" s="131"/>
      <c r="E45" s="131"/>
      <c r="F45" s="131"/>
      <c r="G45" s="131">
        <v>0</v>
      </c>
      <c r="H45" s="131" t="s">
        <v>544</v>
      </c>
      <c r="I45" s="140" t="s">
        <v>544</v>
      </c>
      <c r="J45" s="131">
        <v>0</v>
      </c>
      <c r="K45" s="140" t="s">
        <v>477</v>
      </c>
      <c r="L45" s="131" t="s">
        <v>544</v>
      </c>
      <c r="M45" s="140" t="s">
        <v>544</v>
      </c>
      <c r="N45" s="169">
        <v>0</v>
      </c>
      <c r="O45" s="140" t="s">
        <v>477</v>
      </c>
      <c r="P45" s="131" t="s">
        <v>544</v>
      </c>
      <c r="Q45" s="140" t="s">
        <v>544</v>
      </c>
      <c r="R45" s="131">
        <v>0</v>
      </c>
      <c r="S45" s="140" t="s">
        <v>477</v>
      </c>
      <c r="T45" s="131" t="s">
        <v>544</v>
      </c>
      <c r="U45" s="140" t="s">
        <v>544</v>
      </c>
      <c r="V45" s="131">
        <v>0</v>
      </c>
      <c r="W45" s="140" t="s">
        <v>477</v>
      </c>
      <c r="X45" s="131">
        <v>0</v>
      </c>
      <c r="Y45" s="140" t="s">
        <v>477</v>
      </c>
      <c r="Z45" s="131" t="s">
        <v>544</v>
      </c>
      <c r="AA45" s="131" t="s">
        <v>544</v>
      </c>
      <c r="AB45" s="131">
        <v>0</v>
      </c>
      <c r="AC45" s="131">
        <v>0</v>
      </c>
    </row>
    <row r="46" spans="1:29" x14ac:dyDescent="0.25">
      <c r="A46" s="132" t="s">
        <v>503</v>
      </c>
      <c r="B46" s="128" t="s">
        <v>504</v>
      </c>
      <c r="C46" s="131"/>
      <c r="D46" s="131"/>
      <c r="E46" s="131"/>
      <c r="F46" s="131"/>
      <c r="G46" s="131" t="s">
        <v>544</v>
      </c>
      <c r="H46" s="131" t="s">
        <v>544</v>
      </c>
      <c r="I46" s="140" t="s">
        <v>544</v>
      </c>
      <c r="J46" s="131"/>
      <c r="K46" s="140" t="s">
        <v>477</v>
      </c>
      <c r="L46" s="131" t="s">
        <v>544</v>
      </c>
      <c r="M46" s="140" t="s">
        <v>544</v>
      </c>
      <c r="N46" s="169"/>
      <c r="O46" s="140" t="s">
        <v>477</v>
      </c>
      <c r="P46" s="131" t="s">
        <v>544</v>
      </c>
      <c r="Q46" s="140" t="s">
        <v>544</v>
      </c>
      <c r="R46" s="131"/>
      <c r="S46" s="140" t="s">
        <v>477</v>
      </c>
      <c r="T46" s="131" t="s">
        <v>544</v>
      </c>
      <c r="U46" s="140" t="s">
        <v>544</v>
      </c>
      <c r="V46" s="131"/>
      <c r="W46" s="140" t="s">
        <v>477</v>
      </c>
      <c r="X46" s="131"/>
      <c r="Y46" s="140" t="s">
        <v>477</v>
      </c>
      <c r="Z46" s="131"/>
      <c r="AA46" s="131" t="s">
        <v>477</v>
      </c>
      <c r="AB46" s="131">
        <v>0</v>
      </c>
      <c r="AC46" s="131">
        <v>0</v>
      </c>
    </row>
    <row r="47" spans="1:29" x14ac:dyDescent="0.25">
      <c r="A47" s="129" t="s">
        <v>60</v>
      </c>
      <c r="B47" s="130" t="s">
        <v>159</v>
      </c>
      <c r="C47" s="131"/>
      <c r="D47" s="131"/>
      <c r="E47" s="131"/>
      <c r="F47" s="131"/>
      <c r="G47" s="131"/>
      <c r="H47" s="131"/>
      <c r="I47" s="131"/>
      <c r="J47" s="131"/>
      <c r="K47" s="131"/>
      <c r="L47" s="131"/>
      <c r="M47" s="131"/>
      <c r="N47" s="169"/>
      <c r="O47" s="131"/>
      <c r="P47" s="131"/>
      <c r="Q47" s="131"/>
      <c r="R47" s="131"/>
      <c r="S47" s="140"/>
      <c r="T47" s="131"/>
      <c r="U47" s="131"/>
      <c r="V47" s="131"/>
      <c r="W47" s="131"/>
      <c r="X47" s="131"/>
      <c r="Y47" s="131"/>
      <c r="Z47" s="131"/>
      <c r="AA47" s="131"/>
      <c r="AB47" s="131"/>
      <c r="AC47" s="131"/>
    </row>
    <row r="48" spans="1:29" x14ac:dyDescent="0.25">
      <c r="A48" s="132" t="s">
        <v>158</v>
      </c>
      <c r="B48" s="128" t="s">
        <v>491</v>
      </c>
      <c r="C48" s="131" t="s">
        <v>544</v>
      </c>
      <c r="D48" s="131">
        <v>0</v>
      </c>
      <c r="E48" s="131"/>
      <c r="F48" s="131"/>
      <c r="G48" s="131">
        <v>0</v>
      </c>
      <c r="H48" s="131" t="s">
        <v>544</v>
      </c>
      <c r="I48" s="131"/>
      <c r="J48" s="131">
        <v>0</v>
      </c>
      <c r="K48" s="131"/>
      <c r="L48" s="131" t="s">
        <v>544</v>
      </c>
      <c r="M48" s="131"/>
      <c r="N48" s="169">
        <v>0</v>
      </c>
      <c r="O48" s="131"/>
      <c r="P48" s="131" t="s">
        <v>544</v>
      </c>
      <c r="Q48" s="131"/>
      <c r="R48" s="131">
        <v>0</v>
      </c>
      <c r="S48" s="131"/>
      <c r="T48" s="131" t="s">
        <v>544</v>
      </c>
      <c r="U48" s="131"/>
      <c r="V48" s="131">
        <v>0</v>
      </c>
      <c r="W48" s="131"/>
      <c r="X48" s="131">
        <v>0</v>
      </c>
      <c r="Y48" s="131"/>
      <c r="Z48" s="131" t="s">
        <v>544</v>
      </c>
      <c r="AA48" s="131"/>
      <c r="AB48" s="131">
        <v>0</v>
      </c>
      <c r="AC48" s="131">
        <v>0</v>
      </c>
    </row>
    <row r="49" spans="1:29" ht="31.5" x14ac:dyDescent="0.25">
      <c r="A49" s="132" t="s">
        <v>157</v>
      </c>
      <c r="B49" s="134" t="s">
        <v>492</v>
      </c>
      <c r="C49" s="131" t="s">
        <v>544</v>
      </c>
      <c r="D49" s="131">
        <v>0.88</v>
      </c>
      <c r="E49" s="131"/>
      <c r="F49" s="131"/>
      <c r="G49" s="131">
        <v>0</v>
      </c>
      <c r="H49" s="131" t="s">
        <v>544</v>
      </c>
      <c r="I49" s="131"/>
      <c r="J49" s="131">
        <v>0</v>
      </c>
      <c r="K49" s="131"/>
      <c r="L49" s="131" t="s">
        <v>544</v>
      </c>
      <c r="M49" s="131"/>
      <c r="N49" s="169">
        <v>0.88</v>
      </c>
      <c r="O49" s="131"/>
      <c r="P49" s="131" t="s">
        <v>544</v>
      </c>
      <c r="Q49" s="131"/>
      <c r="R49" s="131">
        <v>0</v>
      </c>
      <c r="S49" s="131"/>
      <c r="T49" s="131" t="s">
        <v>544</v>
      </c>
      <c r="U49" s="131"/>
      <c r="V49" s="131">
        <v>0</v>
      </c>
      <c r="W49" s="131"/>
      <c r="X49" s="131">
        <v>0</v>
      </c>
      <c r="Y49" s="131"/>
      <c r="Z49" s="131" t="s">
        <v>544</v>
      </c>
      <c r="AA49" s="131"/>
      <c r="AB49" s="131">
        <v>0</v>
      </c>
      <c r="AC49" s="131">
        <v>0.88</v>
      </c>
    </row>
    <row r="50" spans="1:29" x14ac:dyDescent="0.25">
      <c r="A50" s="132" t="s">
        <v>156</v>
      </c>
      <c r="B50" s="134" t="s">
        <v>155</v>
      </c>
      <c r="C50" s="131" t="s">
        <v>544</v>
      </c>
      <c r="D50" s="131">
        <v>0</v>
      </c>
      <c r="E50" s="131"/>
      <c r="F50" s="131"/>
      <c r="G50" s="131">
        <v>0</v>
      </c>
      <c r="H50" s="131" t="s">
        <v>544</v>
      </c>
      <c r="I50" s="131"/>
      <c r="J50" s="131">
        <v>0</v>
      </c>
      <c r="K50" s="131"/>
      <c r="L50" s="131" t="s">
        <v>544</v>
      </c>
      <c r="M50" s="131"/>
      <c r="N50" s="169">
        <v>0</v>
      </c>
      <c r="O50" s="131"/>
      <c r="P50" s="131" t="s">
        <v>544</v>
      </c>
      <c r="Q50" s="131"/>
      <c r="R50" s="131">
        <v>0</v>
      </c>
      <c r="S50" s="131"/>
      <c r="T50" s="131" t="s">
        <v>544</v>
      </c>
      <c r="U50" s="131"/>
      <c r="V50" s="131">
        <v>0</v>
      </c>
      <c r="W50" s="131"/>
      <c r="X50" s="131">
        <v>0</v>
      </c>
      <c r="Y50" s="131"/>
      <c r="Z50" s="131" t="s">
        <v>544</v>
      </c>
      <c r="AA50" s="131"/>
      <c r="AB50" s="131">
        <v>0</v>
      </c>
      <c r="AC50" s="131">
        <v>0</v>
      </c>
    </row>
    <row r="51" spans="1:29" ht="35.25" customHeight="1" x14ac:dyDescent="0.25">
      <c r="A51" s="132" t="s">
        <v>154</v>
      </c>
      <c r="B51" s="128" t="s">
        <v>153</v>
      </c>
      <c r="C51" s="131" t="s">
        <v>544</v>
      </c>
      <c r="D51" s="131">
        <v>0</v>
      </c>
      <c r="E51" s="131"/>
      <c r="F51" s="131"/>
      <c r="G51" s="131">
        <v>0</v>
      </c>
      <c r="H51" s="131" t="s">
        <v>544</v>
      </c>
      <c r="I51" s="131"/>
      <c r="J51" s="131">
        <v>0</v>
      </c>
      <c r="K51" s="131"/>
      <c r="L51" s="131" t="s">
        <v>544</v>
      </c>
      <c r="M51" s="131"/>
      <c r="N51" s="169">
        <v>0</v>
      </c>
      <c r="O51" s="131"/>
      <c r="P51" s="131" t="s">
        <v>544</v>
      </c>
      <c r="Q51" s="131"/>
      <c r="R51" s="131">
        <v>0</v>
      </c>
      <c r="S51" s="131"/>
      <c r="T51" s="131" t="s">
        <v>544</v>
      </c>
      <c r="U51" s="131"/>
      <c r="V51" s="131">
        <v>0</v>
      </c>
      <c r="W51" s="131"/>
      <c r="X51" s="131">
        <v>0</v>
      </c>
      <c r="Y51" s="131"/>
      <c r="Z51" s="131" t="s">
        <v>544</v>
      </c>
      <c r="AA51" s="131"/>
      <c r="AB51" s="131">
        <v>0</v>
      </c>
      <c r="AC51" s="131">
        <v>0</v>
      </c>
    </row>
    <row r="52" spans="1:29" ht="31.5" x14ac:dyDescent="0.25">
      <c r="A52" s="132" t="s">
        <v>152</v>
      </c>
      <c r="B52" s="128" t="s">
        <v>151</v>
      </c>
      <c r="C52" s="131" t="s">
        <v>544</v>
      </c>
      <c r="D52" s="131">
        <v>0</v>
      </c>
      <c r="E52" s="131"/>
      <c r="F52" s="131"/>
      <c r="G52" s="131">
        <v>0</v>
      </c>
      <c r="H52" s="131" t="s">
        <v>544</v>
      </c>
      <c r="I52" s="131"/>
      <c r="J52" s="131">
        <v>0</v>
      </c>
      <c r="K52" s="131"/>
      <c r="L52" s="131" t="s">
        <v>544</v>
      </c>
      <c r="M52" s="131"/>
      <c r="N52" s="169">
        <v>0</v>
      </c>
      <c r="O52" s="131"/>
      <c r="P52" s="131" t="s">
        <v>544</v>
      </c>
      <c r="Q52" s="131"/>
      <c r="R52" s="131">
        <v>0</v>
      </c>
      <c r="S52" s="131"/>
      <c r="T52" s="131" t="s">
        <v>544</v>
      </c>
      <c r="U52" s="131"/>
      <c r="V52" s="131">
        <v>0</v>
      </c>
      <c r="W52" s="131"/>
      <c r="X52" s="131">
        <v>0</v>
      </c>
      <c r="Y52" s="131"/>
      <c r="Z52" s="131" t="s">
        <v>544</v>
      </c>
      <c r="AA52" s="131"/>
      <c r="AB52" s="131">
        <v>0</v>
      </c>
      <c r="AC52" s="131">
        <v>0</v>
      </c>
    </row>
    <row r="53" spans="1:29" x14ac:dyDescent="0.25">
      <c r="A53" s="132" t="s">
        <v>150</v>
      </c>
      <c r="B53" s="128" t="s">
        <v>149</v>
      </c>
      <c r="C53" s="131" t="s">
        <v>544</v>
      </c>
      <c r="D53" s="131">
        <v>7.5619999999999994</v>
      </c>
      <c r="E53" s="131"/>
      <c r="F53" s="131"/>
      <c r="G53" s="131">
        <v>0</v>
      </c>
      <c r="H53" s="131" t="s">
        <v>544</v>
      </c>
      <c r="I53" s="131"/>
      <c r="J53" s="131">
        <v>0</v>
      </c>
      <c r="K53" s="131"/>
      <c r="L53" s="131" t="s">
        <v>544</v>
      </c>
      <c r="M53" s="131"/>
      <c r="N53" s="169">
        <v>7.5619999999999994</v>
      </c>
      <c r="O53" s="131"/>
      <c r="P53" s="131" t="s">
        <v>544</v>
      </c>
      <c r="Q53" s="131"/>
      <c r="R53" s="131">
        <v>0</v>
      </c>
      <c r="S53" s="131"/>
      <c r="T53" s="131" t="s">
        <v>544</v>
      </c>
      <c r="U53" s="131"/>
      <c r="V53" s="131">
        <v>0</v>
      </c>
      <c r="W53" s="131"/>
      <c r="X53" s="131">
        <v>0</v>
      </c>
      <c r="Y53" s="131"/>
      <c r="Z53" s="131" t="s">
        <v>544</v>
      </c>
      <c r="AA53" s="131"/>
      <c r="AB53" s="131">
        <v>0</v>
      </c>
      <c r="AC53" s="131">
        <v>7.5619999999999994</v>
      </c>
    </row>
    <row r="54" spans="1:29" x14ac:dyDescent="0.25">
      <c r="A54" s="132" t="s">
        <v>148</v>
      </c>
      <c r="B54" s="128" t="s">
        <v>494</v>
      </c>
      <c r="C54" s="131" t="s">
        <v>544</v>
      </c>
      <c r="D54" s="131">
        <v>0</v>
      </c>
      <c r="E54" s="131"/>
      <c r="F54" s="131"/>
      <c r="G54" s="131">
        <v>0</v>
      </c>
      <c r="H54" s="131" t="s">
        <v>544</v>
      </c>
      <c r="I54" s="131"/>
      <c r="J54" s="131">
        <v>0</v>
      </c>
      <c r="K54" s="131"/>
      <c r="L54" s="131" t="s">
        <v>544</v>
      </c>
      <c r="M54" s="131"/>
      <c r="N54" s="169">
        <v>0</v>
      </c>
      <c r="O54" s="131"/>
      <c r="P54" s="131" t="s">
        <v>544</v>
      </c>
      <c r="Q54" s="131"/>
      <c r="R54" s="131">
        <v>0</v>
      </c>
      <c r="S54" s="131"/>
      <c r="T54" s="131" t="s">
        <v>544</v>
      </c>
      <c r="U54" s="131"/>
      <c r="V54" s="131">
        <v>0</v>
      </c>
      <c r="W54" s="131"/>
      <c r="X54" s="131">
        <v>0</v>
      </c>
      <c r="Y54" s="131"/>
      <c r="Z54" s="131" t="s">
        <v>544</v>
      </c>
      <c r="AA54" s="131"/>
      <c r="AB54" s="131">
        <v>0</v>
      </c>
      <c r="AC54" s="131">
        <v>0</v>
      </c>
    </row>
    <row r="55" spans="1:29" x14ac:dyDescent="0.25">
      <c r="A55" s="132" t="s">
        <v>505</v>
      </c>
      <c r="B55" s="128" t="s">
        <v>495</v>
      </c>
      <c r="C55" s="131" t="s">
        <v>544</v>
      </c>
      <c r="D55" s="131">
        <v>0</v>
      </c>
      <c r="E55" s="131"/>
      <c r="F55" s="131"/>
      <c r="G55" s="131">
        <v>0</v>
      </c>
      <c r="H55" s="131" t="s">
        <v>544</v>
      </c>
      <c r="I55" s="131"/>
      <c r="J55" s="131">
        <v>0</v>
      </c>
      <c r="K55" s="131"/>
      <c r="L55" s="131" t="s">
        <v>544</v>
      </c>
      <c r="M55" s="131"/>
      <c r="N55" s="169">
        <v>0</v>
      </c>
      <c r="O55" s="131"/>
      <c r="P55" s="131" t="s">
        <v>544</v>
      </c>
      <c r="Q55" s="131"/>
      <c r="R55" s="131">
        <v>0</v>
      </c>
      <c r="S55" s="131"/>
      <c r="T55" s="131" t="s">
        <v>544</v>
      </c>
      <c r="U55" s="131"/>
      <c r="V55" s="131">
        <v>0</v>
      </c>
      <c r="W55" s="131"/>
      <c r="X55" s="131">
        <v>0</v>
      </c>
      <c r="Y55" s="131"/>
      <c r="Z55" s="131" t="s">
        <v>544</v>
      </c>
      <c r="AA55" s="131"/>
      <c r="AB55" s="131">
        <v>0</v>
      </c>
      <c r="AC55" s="131">
        <v>0</v>
      </c>
    </row>
    <row r="56" spans="1:29" x14ac:dyDescent="0.25">
      <c r="A56" s="132" t="s">
        <v>506</v>
      </c>
      <c r="B56" s="128" t="s">
        <v>496</v>
      </c>
      <c r="C56" s="131" t="s">
        <v>544</v>
      </c>
      <c r="D56" s="131">
        <v>0</v>
      </c>
      <c r="E56" s="131"/>
      <c r="F56" s="131"/>
      <c r="G56" s="131">
        <v>0</v>
      </c>
      <c r="H56" s="131" t="s">
        <v>544</v>
      </c>
      <c r="I56" s="131"/>
      <c r="J56" s="131">
        <v>0</v>
      </c>
      <c r="K56" s="131"/>
      <c r="L56" s="131" t="s">
        <v>544</v>
      </c>
      <c r="M56" s="131"/>
      <c r="N56" s="169">
        <v>0</v>
      </c>
      <c r="O56" s="131"/>
      <c r="P56" s="131" t="s">
        <v>544</v>
      </c>
      <c r="Q56" s="131"/>
      <c r="R56" s="131">
        <v>0</v>
      </c>
      <c r="S56" s="131"/>
      <c r="T56" s="131" t="s">
        <v>544</v>
      </c>
      <c r="U56" s="131"/>
      <c r="V56" s="131">
        <v>0</v>
      </c>
      <c r="W56" s="131"/>
      <c r="X56" s="131">
        <v>0</v>
      </c>
      <c r="Y56" s="131"/>
      <c r="Z56" s="131" t="s">
        <v>544</v>
      </c>
      <c r="AA56" s="131"/>
      <c r="AB56" s="131">
        <v>0</v>
      </c>
      <c r="AC56" s="131">
        <v>0</v>
      </c>
    </row>
    <row r="57" spans="1:29" x14ac:dyDescent="0.25">
      <c r="A57" s="132" t="s">
        <v>507</v>
      </c>
      <c r="B57" s="128" t="s">
        <v>498</v>
      </c>
      <c r="C57" s="131" t="s">
        <v>544</v>
      </c>
      <c r="D57" s="131">
        <v>0</v>
      </c>
      <c r="E57" s="131"/>
      <c r="F57" s="131"/>
      <c r="G57" s="131">
        <v>0</v>
      </c>
      <c r="H57" s="131" t="s">
        <v>544</v>
      </c>
      <c r="I57" s="131"/>
      <c r="J57" s="131">
        <v>0</v>
      </c>
      <c r="K57" s="131"/>
      <c r="L57" s="131" t="s">
        <v>544</v>
      </c>
      <c r="M57" s="131"/>
      <c r="N57" s="169">
        <v>0</v>
      </c>
      <c r="O57" s="131"/>
      <c r="P57" s="131" t="s">
        <v>544</v>
      </c>
      <c r="Q57" s="131"/>
      <c r="R57" s="131">
        <v>0</v>
      </c>
      <c r="S57" s="131"/>
      <c r="T57" s="131" t="s">
        <v>544</v>
      </c>
      <c r="U57" s="131"/>
      <c r="V57" s="131">
        <v>0</v>
      </c>
      <c r="W57" s="131"/>
      <c r="X57" s="131">
        <v>0</v>
      </c>
      <c r="Y57" s="131"/>
      <c r="Z57" s="131" t="s">
        <v>544</v>
      </c>
      <c r="AA57" s="131"/>
      <c r="AB57" s="131">
        <v>0</v>
      </c>
      <c r="AC57" s="131">
        <v>0</v>
      </c>
    </row>
    <row r="58" spans="1:29" ht="36.75" customHeight="1" x14ac:dyDescent="0.25">
      <c r="A58" s="132" t="s">
        <v>508</v>
      </c>
      <c r="B58" s="128" t="s">
        <v>500</v>
      </c>
      <c r="C58" s="131" t="s">
        <v>544</v>
      </c>
      <c r="D58" s="131">
        <v>0</v>
      </c>
      <c r="E58" s="131"/>
      <c r="F58" s="131"/>
      <c r="G58" s="131">
        <v>0</v>
      </c>
      <c r="H58" s="131" t="s">
        <v>544</v>
      </c>
      <c r="I58" s="131"/>
      <c r="J58" s="131">
        <v>0</v>
      </c>
      <c r="K58" s="131"/>
      <c r="L58" s="131" t="s">
        <v>544</v>
      </c>
      <c r="M58" s="131"/>
      <c r="N58" s="169">
        <v>0</v>
      </c>
      <c r="O58" s="131"/>
      <c r="P58" s="131" t="s">
        <v>544</v>
      </c>
      <c r="Q58" s="131"/>
      <c r="R58" s="131">
        <v>0</v>
      </c>
      <c r="S58" s="131"/>
      <c r="T58" s="131" t="s">
        <v>544</v>
      </c>
      <c r="U58" s="131"/>
      <c r="V58" s="131">
        <v>0</v>
      </c>
      <c r="W58" s="131"/>
      <c r="X58" s="131">
        <v>0</v>
      </c>
      <c r="Y58" s="131"/>
      <c r="Z58" s="131" t="s">
        <v>544</v>
      </c>
      <c r="AA58" s="131"/>
      <c r="AB58" s="131">
        <v>0</v>
      </c>
      <c r="AC58" s="131">
        <v>0</v>
      </c>
    </row>
    <row r="59" spans="1:29" x14ac:dyDescent="0.25">
      <c r="A59" s="132" t="s">
        <v>509</v>
      </c>
      <c r="B59" s="128" t="s">
        <v>502</v>
      </c>
      <c r="C59" s="131" t="s">
        <v>544</v>
      </c>
      <c r="D59" s="131">
        <v>0</v>
      </c>
      <c r="E59" s="131"/>
      <c r="F59" s="131"/>
      <c r="G59" s="131">
        <v>0</v>
      </c>
      <c r="H59" s="131" t="s">
        <v>544</v>
      </c>
      <c r="I59" s="131"/>
      <c r="J59" s="131">
        <v>0</v>
      </c>
      <c r="K59" s="131"/>
      <c r="L59" s="131" t="s">
        <v>544</v>
      </c>
      <c r="M59" s="131"/>
      <c r="N59" s="169">
        <v>0</v>
      </c>
      <c r="O59" s="131"/>
      <c r="P59" s="131" t="s">
        <v>544</v>
      </c>
      <c r="Q59" s="131"/>
      <c r="R59" s="131">
        <v>0</v>
      </c>
      <c r="S59" s="131"/>
      <c r="T59" s="131" t="s">
        <v>544</v>
      </c>
      <c r="U59" s="131"/>
      <c r="V59" s="131">
        <v>0</v>
      </c>
      <c r="W59" s="131"/>
      <c r="X59" s="131">
        <v>0</v>
      </c>
      <c r="Y59" s="131"/>
      <c r="Z59" s="131" t="s">
        <v>544</v>
      </c>
      <c r="AA59" s="131"/>
      <c r="AB59" s="131">
        <v>0</v>
      </c>
      <c r="AC59" s="131">
        <v>0</v>
      </c>
    </row>
    <row r="60" spans="1:29" x14ac:dyDescent="0.25">
      <c r="A60" s="132" t="s">
        <v>510</v>
      </c>
      <c r="B60" s="128" t="s">
        <v>504</v>
      </c>
      <c r="C60" s="131" t="s">
        <v>544</v>
      </c>
      <c r="D60" s="131" t="s">
        <v>544</v>
      </c>
      <c r="E60" s="131"/>
      <c r="F60" s="131"/>
      <c r="G60" s="131" t="s">
        <v>544</v>
      </c>
      <c r="H60" s="131" t="s">
        <v>544</v>
      </c>
      <c r="I60" s="131"/>
      <c r="J60" s="131"/>
      <c r="K60" s="131"/>
      <c r="L60" s="131" t="s">
        <v>544</v>
      </c>
      <c r="M60" s="131"/>
      <c r="N60" s="169"/>
      <c r="O60" s="131"/>
      <c r="P60" s="131" t="s">
        <v>544</v>
      </c>
      <c r="Q60" s="131"/>
      <c r="R60" s="131"/>
      <c r="S60" s="131"/>
      <c r="T60" s="131" t="s">
        <v>544</v>
      </c>
      <c r="U60" s="131"/>
      <c r="V60" s="131"/>
      <c r="W60" s="131"/>
      <c r="X60" s="131"/>
      <c r="Y60" s="131"/>
      <c r="Z60" s="131"/>
      <c r="AA60" s="131"/>
      <c r="AB60" s="131">
        <v>0</v>
      </c>
      <c r="AC60" s="131">
        <v>0</v>
      </c>
    </row>
    <row r="61" spans="1:29" ht="31.5" x14ac:dyDescent="0.25">
      <c r="A61" s="129" t="s">
        <v>58</v>
      </c>
      <c r="B61" s="130" t="s">
        <v>147</v>
      </c>
      <c r="C61" s="131"/>
      <c r="D61" s="131"/>
      <c r="E61" s="131"/>
      <c r="F61" s="131"/>
      <c r="G61" s="131"/>
      <c r="H61" s="131"/>
      <c r="I61" s="131"/>
      <c r="J61" s="131"/>
      <c r="K61" s="131"/>
      <c r="L61" s="131"/>
      <c r="M61" s="131"/>
      <c r="N61" s="169"/>
      <c r="O61" s="131"/>
      <c r="P61" s="131"/>
      <c r="Q61" s="131"/>
      <c r="R61" s="131"/>
      <c r="S61" s="131"/>
      <c r="T61" s="131"/>
      <c r="U61" s="131"/>
      <c r="V61" s="131"/>
      <c r="W61" s="131"/>
      <c r="X61" s="131"/>
      <c r="Y61" s="131"/>
      <c r="Z61" s="131"/>
      <c r="AA61" s="131"/>
      <c r="AB61" s="131"/>
      <c r="AC61" s="131"/>
    </row>
    <row r="62" spans="1:29" x14ac:dyDescent="0.25">
      <c r="A62" s="132" t="s">
        <v>146</v>
      </c>
      <c r="B62" s="128" t="s">
        <v>145</v>
      </c>
      <c r="C62" s="131" t="s">
        <v>544</v>
      </c>
      <c r="D62" s="131">
        <v>2.6880000000000002</v>
      </c>
      <c r="E62" s="131"/>
      <c r="F62" s="131"/>
      <c r="G62" s="131">
        <v>0</v>
      </c>
      <c r="H62" s="131" t="s">
        <v>544</v>
      </c>
      <c r="I62" s="131"/>
      <c r="J62" s="131">
        <v>0</v>
      </c>
      <c r="K62" s="131"/>
      <c r="L62" s="131" t="s">
        <v>544</v>
      </c>
      <c r="M62" s="131"/>
      <c r="N62" s="169">
        <v>2.6880000000000002</v>
      </c>
      <c r="O62" s="131"/>
      <c r="P62" s="131" t="s">
        <v>544</v>
      </c>
      <c r="Q62" s="131"/>
      <c r="R62" s="131">
        <v>0</v>
      </c>
      <c r="S62" s="131"/>
      <c r="T62" s="131" t="s">
        <v>544</v>
      </c>
      <c r="U62" s="131"/>
      <c r="V62" s="131">
        <v>0</v>
      </c>
      <c r="W62" s="131"/>
      <c r="X62" s="131">
        <v>0</v>
      </c>
      <c r="Y62" s="131"/>
      <c r="Z62" s="131" t="s">
        <v>544</v>
      </c>
      <c r="AA62" s="131"/>
      <c r="AB62" s="131">
        <v>0</v>
      </c>
      <c r="AC62" s="131">
        <v>2.6880000000000002</v>
      </c>
    </row>
    <row r="63" spans="1:29" x14ac:dyDescent="0.25">
      <c r="A63" s="132" t="s">
        <v>144</v>
      </c>
      <c r="B63" s="134" t="s">
        <v>138</v>
      </c>
      <c r="C63" s="131" t="s">
        <v>544</v>
      </c>
      <c r="D63" s="131">
        <v>0</v>
      </c>
      <c r="E63" s="131"/>
      <c r="F63" s="131"/>
      <c r="G63" s="131">
        <v>0</v>
      </c>
      <c r="H63" s="131" t="s">
        <v>544</v>
      </c>
      <c r="I63" s="131"/>
      <c r="J63" s="131">
        <v>0</v>
      </c>
      <c r="K63" s="131"/>
      <c r="L63" s="131" t="s">
        <v>544</v>
      </c>
      <c r="M63" s="131"/>
      <c r="N63" s="169">
        <v>0</v>
      </c>
      <c r="O63" s="131"/>
      <c r="P63" s="131" t="s">
        <v>544</v>
      </c>
      <c r="Q63" s="131"/>
      <c r="R63" s="131">
        <v>0</v>
      </c>
      <c r="S63" s="131"/>
      <c r="T63" s="131" t="s">
        <v>544</v>
      </c>
      <c r="U63" s="131"/>
      <c r="V63" s="131">
        <v>0</v>
      </c>
      <c r="W63" s="131"/>
      <c r="X63" s="131">
        <v>0</v>
      </c>
      <c r="Y63" s="131"/>
      <c r="Z63" s="131" t="s">
        <v>544</v>
      </c>
      <c r="AA63" s="131"/>
      <c r="AB63" s="131">
        <v>0</v>
      </c>
      <c r="AC63" s="131">
        <v>0</v>
      </c>
    </row>
    <row r="64" spans="1:29" x14ac:dyDescent="0.25">
      <c r="A64" s="132" t="s">
        <v>143</v>
      </c>
      <c r="B64" s="128" t="s">
        <v>137</v>
      </c>
      <c r="C64" s="131" t="s">
        <v>544</v>
      </c>
      <c r="D64" s="131">
        <v>0.88</v>
      </c>
      <c r="E64" s="131"/>
      <c r="F64" s="131"/>
      <c r="G64" s="131">
        <v>0</v>
      </c>
      <c r="H64" s="131" t="s">
        <v>544</v>
      </c>
      <c r="I64" s="131"/>
      <c r="J64" s="131">
        <v>0</v>
      </c>
      <c r="K64" s="131"/>
      <c r="L64" s="131" t="s">
        <v>544</v>
      </c>
      <c r="M64" s="131"/>
      <c r="N64" s="169">
        <v>0.88</v>
      </c>
      <c r="O64" s="131"/>
      <c r="P64" s="131" t="s">
        <v>544</v>
      </c>
      <c r="Q64" s="131"/>
      <c r="R64" s="131">
        <v>0</v>
      </c>
      <c r="S64" s="131"/>
      <c r="T64" s="131" t="s">
        <v>544</v>
      </c>
      <c r="U64" s="131"/>
      <c r="V64" s="131">
        <v>0</v>
      </c>
      <c r="W64" s="131"/>
      <c r="X64" s="131">
        <v>0</v>
      </c>
      <c r="Y64" s="131"/>
      <c r="Z64" s="131" t="s">
        <v>544</v>
      </c>
      <c r="AA64" s="131"/>
      <c r="AB64" s="131">
        <v>0</v>
      </c>
      <c r="AC64" s="131">
        <v>0.88</v>
      </c>
    </row>
    <row r="65" spans="1:29" x14ac:dyDescent="0.25">
      <c r="A65" s="132" t="s">
        <v>142</v>
      </c>
      <c r="B65" s="134" t="s">
        <v>136</v>
      </c>
      <c r="C65" s="131" t="s">
        <v>544</v>
      </c>
      <c r="D65" s="131">
        <v>0</v>
      </c>
      <c r="E65" s="131"/>
      <c r="F65" s="131"/>
      <c r="G65" s="131">
        <v>0</v>
      </c>
      <c r="H65" s="131" t="s">
        <v>544</v>
      </c>
      <c r="I65" s="131"/>
      <c r="J65" s="131">
        <v>0</v>
      </c>
      <c r="K65" s="131"/>
      <c r="L65" s="131" t="s">
        <v>544</v>
      </c>
      <c r="M65" s="131"/>
      <c r="N65" s="169">
        <v>0</v>
      </c>
      <c r="O65" s="131"/>
      <c r="P65" s="131" t="s">
        <v>544</v>
      </c>
      <c r="Q65" s="131"/>
      <c r="R65" s="131">
        <v>0</v>
      </c>
      <c r="S65" s="131"/>
      <c r="T65" s="131" t="s">
        <v>544</v>
      </c>
      <c r="U65" s="131"/>
      <c r="V65" s="131">
        <v>0</v>
      </c>
      <c r="W65" s="131"/>
      <c r="X65" s="131">
        <v>0</v>
      </c>
      <c r="Y65" s="131"/>
      <c r="Z65" s="131" t="s">
        <v>544</v>
      </c>
      <c r="AA65" s="131"/>
      <c r="AB65" s="131">
        <v>0</v>
      </c>
      <c r="AC65" s="131">
        <v>0</v>
      </c>
    </row>
    <row r="66" spans="1:29" ht="54" customHeight="1" x14ac:dyDescent="0.25">
      <c r="A66" s="132" t="s">
        <v>141</v>
      </c>
      <c r="B66" s="134" t="s">
        <v>135</v>
      </c>
      <c r="C66" s="131" t="s">
        <v>544</v>
      </c>
      <c r="D66" s="131">
        <v>7.5619999999999994</v>
      </c>
      <c r="E66" s="131"/>
      <c r="F66" s="131"/>
      <c r="G66" s="131">
        <v>0</v>
      </c>
      <c r="H66" s="131" t="s">
        <v>544</v>
      </c>
      <c r="I66" s="131"/>
      <c r="J66" s="131">
        <v>0</v>
      </c>
      <c r="K66" s="131"/>
      <c r="L66" s="131" t="s">
        <v>544</v>
      </c>
      <c r="M66" s="131"/>
      <c r="N66" s="169">
        <v>7.5619999999999994</v>
      </c>
      <c r="O66" s="131"/>
      <c r="P66" s="131" t="s">
        <v>544</v>
      </c>
      <c r="Q66" s="131"/>
      <c r="R66" s="131">
        <v>0</v>
      </c>
      <c r="S66" s="131"/>
      <c r="T66" s="131" t="s">
        <v>544</v>
      </c>
      <c r="U66" s="131"/>
      <c r="V66" s="131">
        <v>0</v>
      </c>
      <c r="W66" s="131"/>
      <c r="X66" s="131">
        <v>0</v>
      </c>
      <c r="Y66" s="131"/>
      <c r="Z66" s="131" t="s">
        <v>544</v>
      </c>
      <c r="AA66" s="131"/>
      <c r="AB66" s="131">
        <v>0</v>
      </c>
      <c r="AC66" s="131">
        <v>7.5619999999999994</v>
      </c>
    </row>
    <row r="67" spans="1:29" x14ac:dyDescent="0.25">
      <c r="A67" s="132" t="s">
        <v>140</v>
      </c>
      <c r="B67" s="128" t="s">
        <v>494</v>
      </c>
      <c r="C67" s="131" t="s">
        <v>544</v>
      </c>
      <c r="D67" s="131">
        <v>0</v>
      </c>
      <c r="E67" s="131"/>
      <c r="F67" s="131"/>
      <c r="G67" s="131">
        <v>0</v>
      </c>
      <c r="H67" s="131" t="s">
        <v>544</v>
      </c>
      <c r="I67" s="131"/>
      <c r="J67" s="131">
        <v>0</v>
      </c>
      <c r="K67" s="131"/>
      <c r="L67" s="131" t="s">
        <v>544</v>
      </c>
      <c r="M67" s="131"/>
      <c r="N67" s="169">
        <v>0</v>
      </c>
      <c r="O67" s="131"/>
      <c r="P67" s="131" t="s">
        <v>544</v>
      </c>
      <c r="Q67" s="131"/>
      <c r="R67" s="131">
        <v>0</v>
      </c>
      <c r="S67" s="131"/>
      <c r="T67" s="131" t="s">
        <v>544</v>
      </c>
      <c r="U67" s="131"/>
      <c r="V67" s="131">
        <v>0</v>
      </c>
      <c r="W67" s="131"/>
      <c r="X67" s="131">
        <v>0</v>
      </c>
      <c r="Y67" s="131"/>
      <c r="Z67" s="131" t="s">
        <v>544</v>
      </c>
      <c r="AA67" s="131"/>
      <c r="AB67" s="131">
        <v>0</v>
      </c>
      <c r="AC67" s="131">
        <v>0</v>
      </c>
    </row>
    <row r="68" spans="1:29" ht="50.25" customHeight="1" x14ac:dyDescent="0.25">
      <c r="A68" s="132" t="s">
        <v>511</v>
      </c>
      <c r="B68" s="128" t="s">
        <v>495</v>
      </c>
      <c r="C68" s="131" t="s">
        <v>544</v>
      </c>
      <c r="D68" s="131">
        <v>0</v>
      </c>
      <c r="E68" s="131"/>
      <c r="F68" s="131"/>
      <c r="G68" s="131">
        <v>0</v>
      </c>
      <c r="H68" s="131" t="s">
        <v>544</v>
      </c>
      <c r="I68" s="131"/>
      <c r="J68" s="131">
        <v>0</v>
      </c>
      <c r="K68" s="131"/>
      <c r="L68" s="131" t="s">
        <v>544</v>
      </c>
      <c r="M68" s="131"/>
      <c r="N68" s="169">
        <v>0</v>
      </c>
      <c r="O68" s="131"/>
      <c r="P68" s="131" t="s">
        <v>544</v>
      </c>
      <c r="Q68" s="131"/>
      <c r="R68" s="131">
        <v>0</v>
      </c>
      <c r="S68" s="131"/>
      <c r="T68" s="131" t="s">
        <v>544</v>
      </c>
      <c r="U68" s="131"/>
      <c r="V68" s="131">
        <v>0</v>
      </c>
      <c r="W68" s="131"/>
      <c r="X68" s="131">
        <v>0</v>
      </c>
      <c r="Y68" s="131"/>
      <c r="Z68" s="131" t="s">
        <v>544</v>
      </c>
      <c r="AA68" s="131"/>
      <c r="AB68" s="131">
        <v>0</v>
      </c>
      <c r="AC68" s="131">
        <v>0</v>
      </c>
    </row>
    <row r="69" spans="1:29" x14ac:dyDescent="0.25">
      <c r="A69" s="132" t="s">
        <v>512</v>
      </c>
      <c r="B69" s="128" t="s">
        <v>496</v>
      </c>
      <c r="C69" s="131" t="s">
        <v>544</v>
      </c>
      <c r="D69" s="131">
        <v>0</v>
      </c>
      <c r="E69" s="131"/>
      <c r="F69" s="131"/>
      <c r="G69" s="131">
        <v>0</v>
      </c>
      <c r="H69" s="131" t="s">
        <v>544</v>
      </c>
      <c r="I69" s="131"/>
      <c r="J69" s="131">
        <v>0</v>
      </c>
      <c r="K69" s="131"/>
      <c r="L69" s="131" t="s">
        <v>544</v>
      </c>
      <c r="M69" s="131"/>
      <c r="N69" s="169">
        <v>0</v>
      </c>
      <c r="O69" s="131"/>
      <c r="P69" s="131" t="s">
        <v>544</v>
      </c>
      <c r="Q69" s="131"/>
      <c r="R69" s="131">
        <v>0</v>
      </c>
      <c r="S69" s="131"/>
      <c r="T69" s="131" t="s">
        <v>544</v>
      </c>
      <c r="U69" s="131"/>
      <c r="V69" s="131">
        <v>0</v>
      </c>
      <c r="W69" s="131"/>
      <c r="X69" s="131">
        <v>0</v>
      </c>
      <c r="Y69" s="131"/>
      <c r="Z69" s="131" t="s">
        <v>544</v>
      </c>
      <c r="AA69" s="131"/>
      <c r="AB69" s="131">
        <v>0</v>
      </c>
      <c r="AC69" s="131">
        <v>0</v>
      </c>
    </row>
    <row r="70" spans="1:29" ht="36.75" customHeight="1" x14ac:dyDescent="0.25">
      <c r="A70" s="132" t="s">
        <v>513</v>
      </c>
      <c r="B70" s="128" t="s">
        <v>498</v>
      </c>
      <c r="C70" s="131" t="s">
        <v>544</v>
      </c>
      <c r="D70" s="131">
        <v>0</v>
      </c>
      <c r="E70" s="131"/>
      <c r="F70" s="131"/>
      <c r="G70" s="131">
        <v>0</v>
      </c>
      <c r="H70" s="131" t="s">
        <v>544</v>
      </c>
      <c r="I70" s="131"/>
      <c r="J70" s="131">
        <v>0</v>
      </c>
      <c r="K70" s="131"/>
      <c r="L70" s="131" t="s">
        <v>544</v>
      </c>
      <c r="M70" s="131"/>
      <c r="N70" s="169">
        <v>0</v>
      </c>
      <c r="O70" s="131"/>
      <c r="P70" s="131" t="s">
        <v>544</v>
      </c>
      <c r="Q70" s="131"/>
      <c r="R70" s="131">
        <v>0</v>
      </c>
      <c r="S70" s="131"/>
      <c r="T70" s="131" t="s">
        <v>544</v>
      </c>
      <c r="U70" s="131"/>
      <c r="V70" s="131">
        <v>0</v>
      </c>
      <c r="W70" s="131"/>
      <c r="X70" s="131">
        <v>0</v>
      </c>
      <c r="Y70" s="131"/>
      <c r="Z70" s="131" t="s">
        <v>544</v>
      </c>
      <c r="AA70" s="131"/>
      <c r="AB70" s="131">
        <v>0</v>
      </c>
      <c r="AC70" s="131">
        <v>0</v>
      </c>
    </row>
    <row r="71" spans="1:29" x14ac:dyDescent="0.25">
      <c r="A71" s="132" t="s">
        <v>514</v>
      </c>
      <c r="B71" s="128" t="s">
        <v>500</v>
      </c>
      <c r="C71" s="131" t="s">
        <v>544</v>
      </c>
      <c r="D71" s="131">
        <v>0</v>
      </c>
      <c r="E71" s="131"/>
      <c r="F71" s="131"/>
      <c r="G71" s="131">
        <v>0</v>
      </c>
      <c r="H71" s="131" t="s">
        <v>544</v>
      </c>
      <c r="I71" s="131"/>
      <c r="J71" s="131">
        <v>0</v>
      </c>
      <c r="K71" s="131"/>
      <c r="L71" s="131" t="s">
        <v>544</v>
      </c>
      <c r="M71" s="131"/>
      <c r="N71" s="169">
        <v>0</v>
      </c>
      <c r="O71" s="131"/>
      <c r="P71" s="131" t="s">
        <v>544</v>
      </c>
      <c r="Q71" s="131"/>
      <c r="R71" s="131">
        <v>0</v>
      </c>
      <c r="S71" s="131"/>
      <c r="T71" s="131" t="s">
        <v>544</v>
      </c>
      <c r="U71" s="131"/>
      <c r="V71" s="131">
        <v>0</v>
      </c>
      <c r="W71" s="131"/>
      <c r="X71" s="131">
        <v>0</v>
      </c>
      <c r="Y71" s="131"/>
      <c r="Z71" s="131" t="s">
        <v>544</v>
      </c>
      <c r="AA71" s="131"/>
      <c r="AB71" s="131">
        <v>0</v>
      </c>
      <c r="AC71" s="131">
        <v>0</v>
      </c>
    </row>
    <row r="72" spans="1:29" ht="51" customHeight="1" x14ac:dyDescent="0.25">
      <c r="A72" s="132" t="s">
        <v>515</v>
      </c>
      <c r="B72" s="128" t="s">
        <v>502</v>
      </c>
      <c r="C72" s="131" t="s">
        <v>544</v>
      </c>
      <c r="D72" s="131">
        <v>0</v>
      </c>
      <c r="E72" s="131"/>
      <c r="F72" s="131"/>
      <c r="G72" s="131">
        <v>0</v>
      </c>
      <c r="H72" s="131" t="s">
        <v>544</v>
      </c>
      <c r="I72" s="131"/>
      <c r="J72" s="131">
        <v>0</v>
      </c>
      <c r="K72" s="131"/>
      <c r="L72" s="131" t="s">
        <v>544</v>
      </c>
      <c r="M72" s="131"/>
      <c r="N72" s="169">
        <v>0</v>
      </c>
      <c r="O72" s="131"/>
      <c r="P72" s="131" t="s">
        <v>544</v>
      </c>
      <c r="Q72" s="131"/>
      <c r="R72" s="131">
        <v>0</v>
      </c>
      <c r="S72" s="131"/>
      <c r="T72" s="131" t="s">
        <v>544</v>
      </c>
      <c r="U72" s="131"/>
      <c r="V72" s="131">
        <v>0</v>
      </c>
      <c r="W72" s="131"/>
      <c r="X72" s="131">
        <v>0</v>
      </c>
      <c r="Y72" s="131"/>
      <c r="Z72" s="131" t="s">
        <v>544</v>
      </c>
      <c r="AA72" s="131"/>
      <c r="AB72" s="131">
        <v>0</v>
      </c>
      <c r="AC72" s="131">
        <v>0</v>
      </c>
    </row>
    <row r="73" spans="1:29" ht="32.25" customHeight="1" x14ac:dyDescent="0.25">
      <c r="A73" s="132" t="s">
        <v>516</v>
      </c>
      <c r="B73" s="128" t="s">
        <v>504</v>
      </c>
      <c r="C73" s="131" t="s">
        <v>544</v>
      </c>
      <c r="D73" s="131">
        <v>0</v>
      </c>
      <c r="E73" s="131"/>
      <c r="F73" s="131"/>
      <c r="G73" s="131" t="s">
        <v>544</v>
      </c>
      <c r="H73" s="131" t="s">
        <v>544</v>
      </c>
      <c r="I73" s="131"/>
      <c r="J73" s="131" t="s">
        <v>544</v>
      </c>
      <c r="K73" s="131"/>
      <c r="L73" s="131" t="s">
        <v>544</v>
      </c>
      <c r="M73" s="131"/>
      <c r="N73" s="169" t="s">
        <v>544</v>
      </c>
      <c r="O73" s="131"/>
      <c r="P73" s="131" t="s">
        <v>544</v>
      </c>
      <c r="Q73" s="131"/>
      <c r="R73" s="131" t="s">
        <v>544</v>
      </c>
      <c r="S73" s="131"/>
      <c r="T73" s="131" t="s">
        <v>544</v>
      </c>
      <c r="U73" s="131"/>
      <c r="V73" s="131" t="s">
        <v>544</v>
      </c>
      <c r="W73" s="131"/>
      <c r="X73" s="131"/>
      <c r="Y73" s="131"/>
      <c r="Z73" s="131"/>
      <c r="AA73" s="131"/>
      <c r="AB73" s="131">
        <v>0</v>
      </c>
      <c r="AC73" s="131">
        <v>0</v>
      </c>
    </row>
    <row r="74" spans="1:29" ht="51.75" customHeight="1" x14ac:dyDescent="0.25">
      <c r="A74" s="129" t="s">
        <v>57</v>
      </c>
      <c r="B74" s="135" t="s">
        <v>233</v>
      </c>
      <c r="C74" s="131" t="s">
        <v>544</v>
      </c>
      <c r="D74" s="131"/>
      <c r="E74" s="131"/>
      <c r="F74" s="131"/>
      <c r="G74" s="131">
        <v>0</v>
      </c>
      <c r="H74" s="131" t="s">
        <v>544</v>
      </c>
      <c r="I74" s="131"/>
      <c r="J74" s="131">
        <v>0</v>
      </c>
      <c r="K74" s="131"/>
      <c r="L74" s="131" t="s">
        <v>544</v>
      </c>
      <c r="M74" s="131"/>
      <c r="N74" s="169">
        <v>0</v>
      </c>
      <c r="O74" s="131"/>
      <c r="P74" s="131" t="s">
        <v>544</v>
      </c>
      <c r="Q74" s="131"/>
      <c r="R74" s="131">
        <v>0</v>
      </c>
      <c r="S74" s="131"/>
      <c r="T74" s="131" t="s">
        <v>544</v>
      </c>
      <c r="U74" s="131"/>
      <c r="V74" s="131">
        <v>0</v>
      </c>
      <c r="W74" s="131"/>
      <c r="X74" s="131">
        <v>0</v>
      </c>
      <c r="Y74" s="131"/>
      <c r="Z74" s="131" t="s">
        <v>544</v>
      </c>
      <c r="AA74" s="131"/>
      <c r="AB74" s="131">
        <v>0</v>
      </c>
      <c r="AC74" s="131">
        <v>0</v>
      </c>
    </row>
    <row r="75" spans="1:29" ht="21.75" customHeight="1" x14ac:dyDescent="0.25">
      <c r="A75" s="129" t="s">
        <v>55</v>
      </c>
      <c r="B75" s="130" t="s">
        <v>139</v>
      </c>
      <c r="C75" s="131"/>
      <c r="D75" s="131"/>
      <c r="E75" s="131"/>
      <c r="F75" s="131"/>
      <c r="G75" s="131"/>
      <c r="H75" s="131"/>
      <c r="I75" s="131"/>
      <c r="J75" s="131"/>
      <c r="K75" s="131"/>
      <c r="L75" s="131"/>
      <c r="M75" s="131"/>
      <c r="N75" s="169"/>
      <c r="O75" s="131"/>
      <c r="P75" s="131"/>
      <c r="Q75" s="131"/>
      <c r="R75" s="131"/>
      <c r="S75" s="131"/>
      <c r="T75" s="131"/>
      <c r="U75" s="131"/>
      <c r="V75" s="131"/>
      <c r="W75" s="131"/>
      <c r="X75" s="131"/>
      <c r="Y75" s="131"/>
      <c r="Z75" s="131"/>
      <c r="AA75" s="131"/>
      <c r="AB75" s="131"/>
      <c r="AC75" s="131"/>
    </row>
    <row r="76" spans="1:29" ht="60" customHeight="1" x14ac:dyDescent="0.25">
      <c r="A76" s="132" t="s">
        <v>228</v>
      </c>
      <c r="B76" s="128" t="s">
        <v>491</v>
      </c>
      <c r="C76" s="136" t="s">
        <v>544</v>
      </c>
      <c r="D76" s="137">
        <v>0</v>
      </c>
      <c r="E76" s="138"/>
      <c r="F76" s="138"/>
      <c r="G76" s="131">
        <v>0</v>
      </c>
      <c r="H76" s="131" t="s">
        <v>544</v>
      </c>
      <c r="I76" s="138"/>
      <c r="J76" s="131">
        <v>0</v>
      </c>
      <c r="K76" s="137"/>
      <c r="L76" s="131" t="s">
        <v>544</v>
      </c>
      <c r="M76" s="137"/>
      <c r="N76" s="169">
        <v>0</v>
      </c>
      <c r="O76" s="137"/>
      <c r="P76" s="131" t="s">
        <v>544</v>
      </c>
      <c r="Q76" s="137"/>
      <c r="R76" s="131">
        <v>0</v>
      </c>
      <c r="S76" s="137"/>
      <c r="T76" s="131" t="s">
        <v>544</v>
      </c>
      <c r="U76" s="137"/>
      <c r="V76" s="131">
        <v>0</v>
      </c>
      <c r="W76" s="137"/>
      <c r="X76" s="131">
        <v>0</v>
      </c>
      <c r="Y76" s="137"/>
      <c r="Z76" s="131" t="s">
        <v>544</v>
      </c>
      <c r="AA76" s="131"/>
      <c r="AB76" s="131">
        <v>0</v>
      </c>
      <c r="AC76" s="131">
        <v>0</v>
      </c>
    </row>
    <row r="77" spans="1:29" ht="47.25" customHeight="1" x14ac:dyDescent="0.25">
      <c r="A77" s="132" t="s">
        <v>229</v>
      </c>
      <c r="B77" s="134" t="s">
        <v>492</v>
      </c>
      <c r="C77" s="131" t="s">
        <v>544</v>
      </c>
      <c r="D77" s="131">
        <v>0</v>
      </c>
      <c r="E77" s="131"/>
      <c r="F77" s="131"/>
      <c r="G77" s="131">
        <v>0</v>
      </c>
      <c r="H77" s="131" t="s">
        <v>544</v>
      </c>
      <c r="I77" s="131"/>
      <c r="J77" s="131">
        <v>0</v>
      </c>
      <c r="K77" s="131"/>
      <c r="L77" s="131" t="s">
        <v>544</v>
      </c>
      <c r="M77" s="131"/>
      <c r="N77" s="169">
        <v>0</v>
      </c>
      <c r="O77" s="131"/>
      <c r="P77" s="131" t="s">
        <v>544</v>
      </c>
      <c r="Q77" s="131"/>
      <c r="R77" s="131">
        <v>0</v>
      </c>
      <c r="S77" s="131"/>
      <c r="T77" s="131" t="s">
        <v>544</v>
      </c>
      <c r="U77" s="131"/>
      <c r="V77" s="131">
        <v>0</v>
      </c>
      <c r="W77" s="131"/>
      <c r="X77" s="131">
        <v>0</v>
      </c>
      <c r="Y77" s="131"/>
      <c r="Z77" s="131" t="s">
        <v>544</v>
      </c>
      <c r="AA77" s="131"/>
      <c r="AB77" s="131">
        <v>0</v>
      </c>
      <c r="AC77" s="131">
        <v>0</v>
      </c>
    </row>
    <row r="78" spans="1:29" x14ac:dyDescent="0.25">
      <c r="A78" s="132" t="s">
        <v>230</v>
      </c>
      <c r="B78" s="134" t="s">
        <v>155</v>
      </c>
      <c r="C78" s="131" t="s">
        <v>544</v>
      </c>
      <c r="D78" s="131">
        <v>0</v>
      </c>
      <c r="E78" s="131"/>
      <c r="F78" s="131"/>
      <c r="G78" s="131">
        <v>0</v>
      </c>
      <c r="H78" s="131" t="s">
        <v>544</v>
      </c>
      <c r="I78" s="131"/>
      <c r="J78" s="131">
        <v>0</v>
      </c>
      <c r="K78" s="131"/>
      <c r="L78" s="131" t="s">
        <v>544</v>
      </c>
      <c r="M78" s="131"/>
      <c r="N78" s="169">
        <v>0</v>
      </c>
      <c r="O78" s="131"/>
      <c r="P78" s="131" t="s">
        <v>544</v>
      </c>
      <c r="Q78" s="131"/>
      <c r="R78" s="131">
        <v>0</v>
      </c>
      <c r="S78" s="131"/>
      <c r="T78" s="131" t="s">
        <v>544</v>
      </c>
      <c r="U78" s="131"/>
      <c r="V78" s="131">
        <v>0</v>
      </c>
      <c r="W78" s="131"/>
      <c r="X78" s="131">
        <v>0</v>
      </c>
      <c r="Y78" s="131"/>
      <c r="Z78" s="131" t="s">
        <v>544</v>
      </c>
      <c r="AA78" s="131"/>
      <c r="AB78" s="131">
        <v>0</v>
      </c>
      <c r="AC78" s="131">
        <v>0</v>
      </c>
    </row>
    <row r="79" spans="1:29" x14ac:dyDescent="0.25">
      <c r="A79" s="132" t="s">
        <v>231</v>
      </c>
      <c r="B79" s="128" t="s">
        <v>517</v>
      </c>
      <c r="C79" s="131" t="s">
        <v>544</v>
      </c>
      <c r="D79" s="131">
        <v>0</v>
      </c>
      <c r="E79" s="131"/>
      <c r="F79" s="131"/>
      <c r="G79" s="131">
        <v>0</v>
      </c>
      <c r="H79" s="131" t="s">
        <v>544</v>
      </c>
      <c r="I79" s="131"/>
      <c r="J79" s="131">
        <v>0</v>
      </c>
      <c r="K79" s="131"/>
      <c r="L79" s="131" t="s">
        <v>544</v>
      </c>
      <c r="M79" s="131"/>
      <c r="N79" s="169">
        <v>0</v>
      </c>
      <c r="O79" s="131"/>
      <c r="P79" s="131" t="s">
        <v>544</v>
      </c>
      <c r="Q79" s="131"/>
      <c r="R79" s="131">
        <v>0</v>
      </c>
      <c r="S79" s="131"/>
      <c r="T79" s="131" t="s">
        <v>544</v>
      </c>
      <c r="U79" s="131"/>
      <c r="V79" s="131">
        <v>0</v>
      </c>
      <c r="W79" s="131"/>
      <c r="X79" s="131">
        <v>0</v>
      </c>
      <c r="Y79" s="131"/>
      <c r="Z79" s="131" t="s">
        <v>544</v>
      </c>
      <c r="AA79" s="131"/>
      <c r="AB79" s="131">
        <v>0</v>
      </c>
      <c r="AC79" s="131">
        <v>0</v>
      </c>
    </row>
    <row r="80" spans="1:29" x14ac:dyDescent="0.25">
      <c r="A80" s="132" t="s">
        <v>232</v>
      </c>
      <c r="B80" s="128" t="s">
        <v>494</v>
      </c>
      <c r="C80" s="136" t="s">
        <v>544</v>
      </c>
      <c r="D80" s="137">
        <v>0</v>
      </c>
      <c r="E80" s="138"/>
      <c r="F80" s="138"/>
      <c r="G80" s="131">
        <v>0</v>
      </c>
      <c r="H80" s="131" t="s">
        <v>544</v>
      </c>
      <c r="I80" s="138"/>
      <c r="J80" s="131">
        <v>0</v>
      </c>
      <c r="K80" s="137"/>
      <c r="L80" s="131" t="s">
        <v>544</v>
      </c>
      <c r="M80" s="137"/>
      <c r="N80" s="169">
        <v>0</v>
      </c>
      <c r="O80" s="137"/>
      <c r="P80" s="131" t="s">
        <v>544</v>
      </c>
      <c r="Q80" s="137"/>
      <c r="R80" s="131">
        <v>0</v>
      </c>
      <c r="S80" s="137"/>
      <c r="T80" s="131" t="s">
        <v>544</v>
      </c>
      <c r="U80" s="137"/>
      <c r="V80" s="131">
        <v>0</v>
      </c>
      <c r="W80" s="137"/>
      <c r="X80" s="131">
        <v>0</v>
      </c>
      <c r="Y80" s="137"/>
      <c r="Z80" s="131" t="s">
        <v>544</v>
      </c>
      <c r="AA80" s="131"/>
      <c r="AB80" s="131">
        <v>0</v>
      </c>
      <c r="AC80" s="131">
        <v>0</v>
      </c>
    </row>
    <row r="81" spans="1:29" x14ac:dyDescent="0.25">
      <c r="A81" s="132" t="s">
        <v>518</v>
      </c>
      <c r="B81" s="128" t="s">
        <v>495</v>
      </c>
      <c r="C81" s="136" t="s">
        <v>544</v>
      </c>
      <c r="D81" s="137">
        <v>0</v>
      </c>
      <c r="E81" s="138"/>
      <c r="F81" s="138"/>
      <c r="G81" s="131">
        <v>0</v>
      </c>
      <c r="H81" s="131" t="s">
        <v>544</v>
      </c>
      <c r="I81" s="138"/>
      <c r="J81" s="131">
        <v>0</v>
      </c>
      <c r="K81" s="137"/>
      <c r="L81" s="131" t="s">
        <v>544</v>
      </c>
      <c r="M81" s="137"/>
      <c r="N81" s="169">
        <v>0</v>
      </c>
      <c r="O81" s="137"/>
      <c r="P81" s="131" t="s">
        <v>544</v>
      </c>
      <c r="Q81" s="137"/>
      <c r="R81" s="131">
        <v>0</v>
      </c>
      <c r="S81" s="137"/>
      <c r="T81" s="131" t="s">
        <v>544</v>
      </c>
      <c r="U81" s="137"/>
      <c r="V81" s="131">
        <v>0</v>
      </c>
      <c r="W81" s="137"/>
      <c r="X81" s="131">
        <v>0</v>
      </c>
      <c r="Y81" s="137"/>
      <c r="Z81" s="131" t="s">
        <v>544</v>
      </c>
      <c r="AA81" s="131"/>
      <c r="AB81" s="131">
        <v>0</v>
      </c>
      <c r="AC81" s="131">
        <v>0</v>
      </c>
    </row>
    <row r="82" spans="1:29" x14ac:dyDescent="0.25">
      <c r="A82" s="132" t="s">
        <v>519</v>
      </c>
      <c r="B82" s="128" t="s">
        <v>496</v>
      </c>
      <c r="C82" s="136" t="s">
        <v>544</v>
      </c>
      <c r="D82" s="137">
        <v>0</v>
      </c>
      <c r="E82" s="138"/>
      <c r="F82" s="138"/>
      <c r="G82" s="131">
        <v>0</v>
      </c>
      <c r="H82" s="131" t="s">
        <v>544</v>
      </c>
      <c r="I82" s="138"/>
      <c r="J82" s="131">
        <v>0</v>
      </c>
      <c r="K82" s="137"/>
      <c r="L82" s="131" t="s">
        <v>544</v>
      </c>
      <c r="M82" s="137"/>
      <c r="N82" s="169">
        <v>0</v>
      </c>
      <c r="O82" s="137"/>
      <c r="P82" s="131" t="s">
        <v>544</v>
      </c>
      <c r="Q82" s="137"/>
      <c r="R82" s="131">
        <v>0</v>
      </c>
      <c r="S82" s="137"/>
      <c r="T82" s="131" t="s">
        <v>544</v>
      </c>
      <c r="U82" s="137"/>
      <c r="V82" s="131">
        <v>0</v>
      </c>
      <c r="W82" s="137"/>
      <c r="X82" s="131">
        <v>0</v>
      </c>
      <c r="Y82" s="137"/>
      <c r="Z82" s="131" t="s">
        <v>544</v>
      </c>
      <c r="AA82" s="131"/>
      <c r="AB82" s="131">
        <v>0</v>
      </c>
      <c r="AC82" s="131">
        <v>0</v>
      </c>
    </row>
    <row r="83" spans="1:29" x14ac:dyDescent="0.25">
      <c r="A83" s="132" t="s">
        <v>520</v>
      </c>
      <c r="B83" s="128" t="s">
        <v>498</v>
      </c>
      <c r="C83" s="136" t="s">
        <v>544</v>
      </c>
      <c r="D83" s="137">
        <v>0</v>
      </c>
      <c r="E83" s="138"/>
      <c r="F83" s="138"/>
      <c r="G83" s="131">
        <v>0</v>
      </c>
      <c r="H83" s="131" t="s">
        <v>544</v>
      </c>
      <c r="I83" s="138"/>
      <c r="J83" s="131">
        <v>0</v>
      </c>
      <c r="K83" s="137"/>
      <c r="L83" s="131" t="s">
        <v>544</v>
      </c>
      <c r="M83" s="137"/>
      <c r="N83" s="169">
        <v>0</v>
      </c>
      <c r="O83" s="137"/>
      <c r="P83" s="131" t="s">
        <v>544</v>
      </c>
      <c r="Q83" s="137"/>
      <c r="R83" s="131">
        <v>0</v>
      </c>
      <c r="S83" s="137"/>
      <c r="T83" s="131" t="s">
        <v>544</v>
      </c>
      <c r="U83" s="137"/>
      <c r="V83" s="131">
        <v>0</v>
      </c>
      <c r="W83" s="137"/>
      <c r="X83" s="131">
        <v>0</v>
      </c>
      <c r="Y83" s="137"/>
      <c r="Z83" s="131" t="s">
        <v>544</v>
      </c>
      <c r="AA83" s="131"/>
      <c r="AB83" s="131">
        <v>0</v>
      </c>
      <c r="AC83" s="131">
        <v>0</v>
      </c>
    </row>
    <row r="84" spans="1:29" x14ac:dyDescent="0.25">
      <c r="A84" s="132" t="s">
        <v>521</v>
      </c>
      <c r="B84" s="128" t="s">
        <v>500</v>
      </c>
      <c r="C84" s="136" t="s">
        <v>544</v>
      </c>
      <c r="D84" s="137">
        <v>0</v>
      </c>
      <c r="E84" s="138"/>
      <c r="F84" s="138"/>
      <c r="G84" s="131">
        <v>0</v>
      </c>
      <c r="H84" s="131" t="s">
        <v>544</v>
      </c>
      <c r="I84" s="138"/>
      <c r="J84" s="131">
        <v>0</v>
      </c>
      <c r="K84" s="137"/>
      <c r="L84" s="131" t="s">
        <v>544</v>
      </c>
      <c r="M84" s="137"/>
      <c r="N84" s="169">
        <v>0</v>
      </c>
      <c r="O84" s="137"/>
      <c r="P84" s="131" t="s">
        <v>544</v>
      </c>
      <c r="Q84" s="137"/>
      <c r="R84" s="131">
        <v>0</v>
      </c>
      <c r="S84" s="137"/>
      <c r="T84" s="131" t="s">
        <v>544</v>
      </c>
      <c r="U84" s="137"/>
      <c r="V84" s="131">
        <v>0</v>
      </c>
      <c r="W84" s="137"/>
      <c r="X84" s="131">
        <v>0</v>
      </c>
      <c r="Y84" s="137"/>
      <c r="Z84" s="131" t="s">
        <v>544</v>
      </c>
      <c r="AA84" s="131"/>
      <c r="AB84" s="131">
        <v>0</v>
      </c>
      <c r="AC84" s="131">
        <v>0</v>
      </c>
    </row>
    <row r="85" spans="1:29" x14ac:dyDescent="0.25">
      <c r="A85" s="132" t="s">
        <v>522</v>
      </c>
      <c r="B85" s="128" t="s">
        <v>502</v>
      </c>
      <c r="C85" s="136" t="s">
        <v>544</v>
      </c>
      <c r="D85" s="137">
        <v>0</v>
      </c>
      <c r="E85" s="138"/>
      <c r="F85" s="138"/>
      <c r="G85" s="131">
        <v>0</v>
      </c>
      <c r="H85" s="131" t="s">
        <v>544</v>
      </c>
      <c r="I85" s="138"/>
      <c r="J85" s="131">
        <v>0</v>
      </c>
      <c r="K85" s="137"/>
      <c r="L85" s="131" t="s">
        <v>544</v>
      </c>
      <c r="M85" s="137"/>
      <c r="N85" s="169">
        <v>0</v>
      </c>
      <c r="O85" s="137"/>
      <c r="P85" s="131" t="s">
        <v>544</v>
      </c>
      <c r="Q85" s="137"/>
      <c r="R85" s="131">
        <v>0</v>
      </c>
      <c r="S85" s="137"/>
      <c r="T85" s="131" t="s">
        <v>544</v>
      </c>
      <c r="U85" s="137"/>
      <c r="V85" s="131">
        <v>0</v>
      </c>
      <c r="W85" s="137"/>
      <c r="X85" s="131">
        <v>0</v>
      </c>
      <c r="Y85" s="137"/>
      <c r="Z85" s="131" t="s">
        <v>544</v>
      </c>
      <c r="AA85" s="131"/>
      <c r="AB85" s="131">
        <v>0</v>
      </c>
      <c r="AC85" s="131">
        <v>0</v>
      </c>
    </row>
    <row r="86" spans="1:29" x14ac:dyDescent="0.25">
      <c r="A86" s="132" t="s">
        <v>523</v>
      </c>
      <c r="B86" s="128" t="s">
        <v>504</v>
      </c>
      <c r="C86" s="139" t="s">
        <v>544</v>
      </c>
      <c r="D86" s="137">
        <v>0</v>
      </c>
      <c r="E86" s="138"/>
      <c r="F86" s="138"/>
      <c r="G86" s="131">
        <v>0</v>
      </c>
      <c r="H86" s="131" t="s">
        <v>544</v>
      </c>
      <c r="I86" s="138"/>
      <c r="J86" s="131">
        <v>0</v>
      </c>
      <c r="K86" s="137"/>
      <c r="L86" s="131" t="s">
        <v>544</v>
      </c>
      <c r="M86" s="137"/>
      <c r="N86" s="169">
        <v>0</v>
      </c>
      <c r="O86" s="137"/>
      <c r="P86" s="131" t="s">
        <v>544</v>
      </c>
      <c r="Q86" s="137"/>
      <c r="R86" s="131">
        <v>0</v>
      </c>
      <c r="S86" s="137"/>
      <c r="T86" s="131" t="s">
        <v>544</v>
      </c>
      <c r="U86" s="137"/>
      <c r="V86" s="131">
        <v>0</v>
      </c>
      <c r="W86" s="137"/>
      <c r="X86" s="131">
        <v>0</v>
      </c>
      <c r="Y86" s="137"/>
      <c r="Z86" s="131" t="s">
        <v>544</v>
      </c>
      <c r="AA86" s="131"/>
      <c r="AB86" s="131">
        <v>0</v>
      </c>
      <c r="AC86" s="131">
        <v>0</v>
      </c>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6" sqref="A16:AV1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x14ac:dyDescent="0.25">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355" t="str">
        <f>'1. паспорт местоположение'!A12:C12</f>
        <v>Q_PO1100.0020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x14ac:dyDescent="0.25">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36.75" customHeight="1" x14ac:dyDescent="0.25">
      <c r="A15" s="264" t="str">
        <f>'1. паспорт местоположение'!A15:C15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44" t="s">
        <v>441</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ht="58.5" customHeight="1" x14ac:dyDescent="0.25">
      <c r="A22" s="335" t="s">
        <v>51</v>
      </c>
      <c r="B22" s="346" t="s">
        <v>23</v>
      </c>
      <c r="C22" s="335" t="s">
        <v>50</v>
      </c>
      <c r="D22" s="335" t="s">
        <v>49</v>
      </c>
      <c r="E22" s="349" t="s">
        <v>452</v>
      </c>
      <c r="F22" s="350"/>
      <c r="G22" s="350"/>
      <c r="H22" s="350"/>
      <c r="I22" s="350"/>
      <c r="J22" s="350"/>
      <c r="K22" s="350"/>
      <c r="L22" s="351"/>
      <c r="M22" s="335" t="s">
        <v>48</v>
      </c>
      <c r="N22" s="335" t="s">
        <v>47</v>
      </c>
      <c r="O22" s="335" t="s">
        <v>46</v>
      </c>
      <c r="P22" s="330" t="s">
        <v>241</v>
      </c>
      <c r="Q22" s="330" t="s">
        <v>45</v>
      </c>
      <c r="R22" s="330" t="s">
        <v>44</v>
      </c>
      <c r="S22" s="330" t="s">
        <v>43</v>
      </c>
      <c r="T22" s="330"/>
      <c r="U22" s="352" t="s">
        <v>42</v>
      </c>
      <c r="V22" s="352" t="s">
        <v>41</v>
      </c>
      <c r="W22" s="330" t="s">
        <v>40</v>
      </c>
      <c r="X22" s="330" t="s">
        <v>39</v>
      </c>
      <c r="Y22" s="330" t="s">
        <v>38</v>
      </c>
      <c r="Z22" s="337" t="s">
        <v>37</v>
      </c>
      <c r="AA22" s="330" t="s">
        <v>36</v>
      </c>
      <c r="AB22" s="330" t="s">
        <v>35</v>
      </c>
      <c r="AC22" s="330" t="s">
        <v>34</v>
      </c>
      <c r="AD22" s="330" t="s">
        <v>33</v>
      </c>
      <c r="AE22" s="330" t="s">
        <v>32</v>
      </c>
      <c r="AF22" s="330" t="s">
        <v>31</v>
      </c>
      <c r="AG22" s="330"/>
      <c r="AH22" s="330"/>
      <c r="AI22" s="330"/>
      <c r="AJ22" s="330"/>
      <c r="AK22" s="330"/>
      <c r="AL22" s="330" t="s">
        <v>30</v>
      </c>
      <c r="AM22" s="330"/>
      <c r="AN22" s="330"/>
      <c r="AO22" s="330"/>
      <c r="AP22" s="330" t="s">
        <v>29</v>
      </c>
      <c r="AQ22" s="330"/>
      <c r="AR22" s="330" t="s">
        <v>28</v>
      </c>
      <c r="AS22" s="330" t="s">
        <v>27</v>
      </c>
      <c r="AT22" s="330" t="s">
        <v>26</v>
      </c>
      <c r="AU22" s="330" t="s">
        <v>25</v>
      </c>
      <c r="AV22" s="338" t="s">
        <v>24</v>
      </c>
    </row>
    <row r="23" spans="1:48" ht="64.5" customHeight="1" x14ac:dyDescent="0.25">
      <c r="A23" s="345"/>
      <c r="B23" s="347"/>
      <c r="C23" s="345"/>
      <c r="D23" s="345"/>
      <c r="E23" s="340" t="s">
        <v>22</v>
      </c>
      <c r="F23" s="331" t="s">
        <v>138</v>
      </c>
      <c r="G23" s="331" t="s">
        <v>137</v>
      </c>
      <c r="H23" s="331" t="s">
        <v>136</v>
      </c>
      <c r="I23" s="333" t="s">
        <v>361</v>
      </c>
      <c r="J23" s="333" t="s">
        <v>362</v>
      </c>
      <c r="K23" s="333" t="s">
        <v>363</v>
      </c>
      <c r="L23" s="331" t="s">
        <v>79</v>
      </c>
      <c r="M23" s="345"/>
      <c r="N23" s="345"/>
      <c r="O23" s="345"/>
      <c r="P23" s="330"/>
      <c r="Q23" s="330"/>
      <c r="R23" s="330"/>
      <c r="S23" s="342" t="s">
        <v>1</v>
      </c>
      <c r="T23" s="342" t="s">
        <v>10</v>
      </c>
      <c r="U23" s="352"/>
      <c r="V23" s="352"/>
      <c r="W23" s="330"/>
      <c r="X23" s="330"/>
      <c r="Y23" s="330"/>
      <c r="Z23" s="330"/>
      <c r="AA23" s="330"/>
      <c r="AB23" s="330"/>
      <c r="AC23" s="330"/>
      <c r="AD23" s="330"/>
      <c r="AE23" s="330"/>
      <c r="AF23" s="330" t="s">
        <v>21</v>
      </c>
      <c r="AG23" s="330"/>
      <c r="AH23" s="330" t="s">
        <v>20</v>
      </c>
      <c r="AI23" s="330"/>
      <c r="AJ23" s="335" t="s">
        <v>19</v>
      </c>
      <c r="AK23" s="335" t="s">
        <v>18</v>
      </c>
      <c r="AL23" s="335" t="s">
        <v>17</v>
      </c>
      <c r="AM23" s="335" t="s">
        <v>16</v>
      </c>
      <c r="AN23" s="335" t="s">
        <v>15</v>
      </c>
      <c r="AO23" s="335" t="s">
        <v>14</v>
      </c>
      <c r="AP23" s="335" t="s">
        <v>13</v>
      </c>
      <c r="AQ23" s="353" t="s">
        <v>10</v>
      </c>
      <c r="AR23" s="330"/>
      <c r="AS23" s="330"/>
      <c r="AT23" s="330"/>
      <c r="AU23" s="330"/>
      <c r="AV23" s="339"/>
    </row>
    <row r="24" spans="1:48" ht="96.75" customHeight="1" x14ac:dyDescent="0.25">
      <c r="A24" s="336"/>
      <c r="B24" s="348"/>
      <c r="C24" s="336"/>
      <c r="D24" s="336"/>
      <c r="E24" s="341"/>
      <c r="F24" s="332"/>
      <c r="G24" s="332"/>
      <c r="H24" s="332"/>
      <c r="I24" s="334"/>
      <c r="J24" s="334"/>
      <c r="K24" s="334"/>
      <c r="L24" s="332"/>
      <c r="M24" s="336"/>
      <c r="N24" s="336"/>
      <c r="O24" s="336"/>
      <c r="P24" s="330"/>
      <c r="Q24" s="330"/>
      <c r="R24" s="330"/>
      <c r="S24" s="343"/>
      <c r="T24" s="343"/>
      <c r="U24" s="352"/>
      <c r="V24" s="352"/>
      <c r="W24" s="330"/>
      <c r="X24" s="330"/>
      <c r="Y24" s="330"/>
      <c r="Z24" s="330"/>
      <c r="AA24" s="330"/>
      <c r="AB24" s="330"/>
      <c r="AC24" s="330"/>
      <c r="AD24" s="330"/>
      <c r="AE24" s="330"/>
      <c r="AF24" s="114" t="s">
        <v>12</v>
      </c>
      <c r="AG24" s="114" t="s">
        <v>11</v>
      </c>
      <c r="AH24" s="115" t="s">
        <v>1</v>
      </c>
      <c r="AI24" s="115" t="s">
        <v>10</v>
      </c>
      <c r="AJ24" s="336"/>
      <c r="AK24" s="336"/>
      <c r="AL24" s="336"/>
      <c r="AM24" s="336"/>
      <c r="AN24" s="336"/>
      <c r="AO24" s="336"/>
      <c r="AP24" s="336"/>
      <c r="AQ24" s="354"/>
      <c r="AR24" s="330"/>
      <c r="AS24" s="330"/>
      <c r="AT24" s="330"/>
      <c r="AU24" s="330"/>
      <c r="AV24" s="33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4" zoomScale="90" zoomScaleNormal="90" zoomScaleSheetLayoutView="90" workbookViewId="0">
      <selection activeCell="B31" sqref="B31"/>
    </sheetView>
  </sheetViews>
  <sheetFormatPr defaultRowHeight="15.75" x14ac:dyDescent="0.25"/>
  <cols>
    <col min="1" max="2" width="66.140625" style="8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460</v>
      </c>
    </row>
    <row r="4" spans="1:8" x14ac:dyDescent="0.25">
      <c r="B4" s="37"/>
    </row>
    <row r="5" spans="1:8" ht="18.75" x14ac:dyDescent="0.3">
      <c r="A5" s="363" t="str">
        <f>'1. паспорт местоположение'!A5:C5</f>
        <v>Год раскрытия информации: 2026 год</v>
      </c>
      <c r="B5" s="363"/>
      <c r="C5" s="59"/>
      <c r="D5" s="59"/>
      <c r="E5" s="59"/>
      <c r="F5" s="59"/>
      <c r="G5" s="59"/>
      <c r="H5" s="59"/>
    </row>
    <row r="6" spans="1:8" ht="18.75" x14ac:dyDescent="0.3">
      <c r="A6" s="116"/>
      <c r="B6" s="116"/>
      <c r="C6" s="116"/>
      <c r="D6" s="116"/>
      <c r="E6" s="116"/>
      <c r="F6" s="116"/>
      <c r="G6" s="116"/>
      <c r="H6" s="116"/>
    </row>
    <row r="7" spans="1:8" ht="18.75" x14ac:dyDescent="0.25">
      <c r="A7" s="262" t="s">
        <v>8</v>
      </c>
      <c r="B7" s="262"/>
      <c r="C7" s="11"/>
      <c r="D7" s="11"/>
      <c r="E7" s="11"/>
      <c r="F7" s="11"/>
      <c r="G7" s="11"/>
      <c r="H7" s="11"/>
    </row>
    <row r="8" spans="1:8" ht="18.75" x14ac:dyDescent="0.25">
      <c r="A8" s="145"/>
      <c r="B8" s="145"/>
      <c r="C8" s="11"/>
      <c r="D8" s="11"/>
      <c r="E8" s="11"/>
      <c r="F8" s="11"/>
      <c r="G8" s="11"/>
      <c r="H8" s="11"/>
    </row>
    <row r="9" spans="1:8" x14ac:dyDescent="0.25">
      <c r="A9" s="355" t="str">
        <f>'1. паспорт местоположение'!A9:C9</f>
        <v>АО "Россети Тюмень"</v>
      </c>
      <c r="B9" s="355"/>
      <c r="C9" s="8"/>
      <c r="D9" s="8"/>
      <c r="E9" s="8"/>
      <c r="F9" s="8"/>
      <c r="G9" s="8"/>
      <c r="H9" s="8"/>
    </row>
    <row r="10" spans="1:8" x14ac:dyDescent="0.25">
      <c r="A10" s="356" t="s">
        <v>7</v>
      </c>
      <c r="B10" s="356"/>
      <c r="C10" s="6"/>
      <c r="D10" s="6"/>
      <c r="E10" s="6"/>
      <c r="F10" s="6"/>
      <c r="G10" s="6"/>
      <c r="H10" s="6"/>
    </row>
    <row r="11" spans="1:8" ht="18.75" x14ac:dyDescent="0.25">
      <c r="A11" s="145"/>
      <c r="B11" s="145"/>
      <c r="C11" s="11"/>
      <c r="D11" s="11"/>
      <c r="E11" s="11"/>
      <c r="F11" s="11"/>
      <c r="G11" s="11"/>
      <c r="H11" s="11"/>
    </row>
    <row r="12" spans="1:8" ht="30.75" customHeight="1" x14ac:dyDescent="0.25">
      <c r="A12" s="355" t="str">
        <f>'1. паспорт местоположение'!A12:C12</f>
        <v>Q_PO1100.0020</v>
      </c>
      <c r="B12" s="355"/>
      <c r="C12" s="8"/>
      <c r="D12" s="8"/>
      <c r="E12" s="8"/>
      <c r="F12" s="8"/>
      <c r="G12" s="8"/>
      <c r="H12" s="8"/>
    </row>
    <row r="13" spans="1:8" x14ac:dyDescent="0.25">
      <c r="A13" s="356" t="s">
        <v>6</v>
      </c>
      <c r="B13" s="356"/>
      <c r="C13" s="6"/>
      <c r="D13" s="6"/>
      <c r="E13" s="6"/>
      <c r="F13" s="6"/>
      <c r="G13" s="6"/>
      <c r="H13" s="6"/>
    </row>
    <row r="14" spans="1:8" ht="18.75" x14ac:dyDescent="0.25">
      <c r="A14" s="146"/>
      <c r="B14" s="146"/>
      <c r="C14" s="10"/>
      <c r="D14" s="10"/>
      <c r="E14" s="10"/>
      <c r="F14" s="10"/>
      <c r="G14" s="10"/>
      <c r="H14" s="10"/>
    </row>
    <row r="15" spans="1:8" ht="70.5" customHeight="1" x14ac:dyDescent="0.25">
      <c r="A15" s="264" t="str">
        <f>'1. паспорт местоположение'!A15:C15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c r="B15" s="264"/>
      <c r="C15" s="8"/>
      <c r="D15" s="8"/>
      <c r="E15" s="8"/>
      <c r="F15" s="8"/>
      <c r="G15" s="8"/>
      <c r="H15" s="8"/>
    </row>
    <row r="16" spans="1:8" x14ac:dyDescent="0.25">
      <c r="A16" s="259" t="s">
        <v>5</v>
      </c>
      <c r="B16" s="259"/>
      <c r="C16" s="6"/>
      <c r="D16" s="6"/>
      <c r="E16" s="6"/>
      <c r="F16" s="6"/>
      <c r="G16" s="6"/>
      <c r="H16" s="6"/>
    </row>
    <row r="17" spans="1:2" x14ac:dyDescent="0.25">
      <c r="B17" s="87"/>
    </row>
    <row r="18" spans="1:2" ht="33.75" customHeight="1" x14ac:dyDescent="0.25">
      <c r="A18" s="361" t="s">
        <v>442</v>
      </c>
      <c r="B18" s="362"/>
    </row>
    <row r="19" spans="1:2" x14ac:dyDescent="0.25">
      <c r="B19" s="37"/>
    </row>
    <row r="20" spans="1:2" ht="16.5" thickBot="1" x14ac:dyDescent="0.3">
      <c r="B20" s="88"/>
    </row>
    <row r="21" spans="1:2" ht="108" customHeight="1" thickBot="1" x14ac:dyDescent="0.3">
      <c r="A21" s="89" t="s">
        <v>312</v>
      </c>
      <c r="B21" s="90" t="str">
        <f>A15</f>
        <v>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v>
      </c>
    </row>
    <row r="22" spans="1:2" ht="16.5" thickBot="1" x14ac:dyDescent="0.3">
      <c r="A22" s="89" t="s">
        <v>313</v>
      </c>
      <c r="B22" s="90" t="s">
        <v>524</v>
      </c>
    </row>
    <row r="23" spans="1:2" ht="16.5" thickBot="1" x14ac:dyDescent="0.3">
      <c r="A23" s="89" t="s">
        <v>293</v>
      </c>
      <c r="B23" s="91" t="s">
        <v>537</v>
      </c>
    </row>
    <row r="24" spans="1:2" ht="16.5" thickBot="1" x14ac:dyDescent="0.3">
      <c r="A24" s="89" t="s">
        <v>314</v>
      </c>
      <c r="B24" s="91" t="s">
        <v>555</v>
      </c>
    </row>
    <row r="25" spans="1:2" ht="16.5" thickBot="1" x14ac:dyDescent="0.3">
      <c r="A25" s="92" t="s">
        <v>315</v>
      </c>
      <c r="B25" s="90">
        <v>2027</v>
      </c>
    </row>
    <row r="26" spans="1:2" ht="16.5" thickBot="1" x14ac:dyDescent="0.3">
      <c r="A26" s="93" t="s">
        <v>316</v>
      </c>
      <c r="B26" s="94" t="s">
        <v>470</v>
      </c>
    </row>
    <row r="27" spans="1:2" ht="29.25" thickBot="1" x14ac:dyDescent="0.3">
      <c r="A27" s="101" t="s">
        <v>562</v>
      </c>
      <c r="B27" s="163">
        <v>3.26</v>
      </c>
    </row>
    <row r="28" spans="1:2" ht="29.25" customHeight="1" thickBot="1" x14ac:dyDescent="0.3">
      <c r="A28" s="96" t="s">
        <v>317</v>
      </c>
      <c r="B28" s="96" t="s">
        <v>566</v>
      </c>
    </row>
    <row r="29" spans="1:2" ht="29.25" thickBot="1" x14ac:dyDescent="0.3">
      <c r="A29" s="102" t="s">
        <v>318</v>
      </c>
      <c r="B29" s="96"/>
    </row>
    <row r="30" spans="1:2" ht="29.25" thickBot="1" x14ac:dyDescent="0.3">
      <c r="A30" s="102" t="s">
        <v>319</v>
      </c>
      <c r="B30" s="96"/>
    </row>
    <row r="31" spans="1:2" ht="16.5" thickBot="1" x14ac:dyDescent="0.3">
      <c r="A31" s="96" t="s">
        <v>320</v>
      </c>
      <c r="B31" s="96"/>
    </row>
    <row r="32" spans="1:2" ht="29.25" thickBot="1" x14ac:dyDescent="0.3">
      <c r="A32" s="102" t="s">
        <v>321</v>
      </c>
      <c r="B32" s="96"/>
    </row>
    <row r="33" spans="1:2" ht="16.5" thickBot="1" x14ac:dyDescent="0.3">
      <c r="A33" s="96" t="s">
        <v>322</v>
      </c>
      <c r="B33" s="96"/>
    </row>
    <row r="34" spans="1:2" ht="16.5" thickBot="1" x14ac:dyDescent="0.3">
      <c r="A34" s="96" t="s">
        <v>323</v>
      </c>
      <c r="B34" s="96"/>
    </row>
    <row r="35" spans="1:2" ht="16.5" thickBot="1" x14ac:dyDescent="0.3">
      <c r="A35" s="96" t="s">
        <v>324</v>
      </c>
      <c r="B35" s="96"/>
    </row>
    <row r="36" spans="1:2" ht="16.5" thickBot="1" x14ac:dyDescent="0.3">
      <c r="A36" s="96" t="s">
        <v>325</v>
      </c>
      <c r="B36" s="96"/>
    </row>
    <row r="37" spans="1:2" ht="29.25" thickBot="1" x14ac:dyDescent="0.3">
      <c r="A37" s="102" t="s">
        <v>326</v>
      </c>
      <c r="B37" s="96"/>
    </row>
    <row r="38" spans="1:2" ht="16.5" thickBot="1" x14ac:dyDescent="0.3">
      <c r="A38" s="96" t="s">
        <v>322</v>
      </c>
      <c r="B38" s="96"/>
    </row>
    <row r="39" spans="1:2" ht="16.5" thickBot="1" x14ac:dyDescent="0.3">
      <c r="A39" s="96" t="s">
        <v>323</v>
      </c>
      <c r="B39" s="96"/>
    </row>
    <row r="40" spans="1:2" ht="16.5" thickBot="1" x14ac:dyDescent="0.3">
      <c r="A40" s="96" t="s">
        <v>324</v>
      </c>
      <c r="B40" s="96"/>
    </row>
    <row r="41" spans="1:2" ht="16.5" thickBot="1" x14ac:dyDescent="0.3">
      <c r="A41" s="96" t="s">
        <v>325</v>
      </c>
      <c r="B41" s="96"/>
    </row>
    <row r="42" spans="1:2" ht="29.25" thickBot="1" x14ac:dyDescent="0.3">
      <c r="A42" s="102" t="s">
        <v>327</v>
      </c>
      <c r="B42" s="96"/>
    </row>
    <row r="43" spans="1:2" ht="16.5" thickBot="1" x14ac:dyDescent="0.3">
      <c r="A43" s="96" t="s">
        <v>322</v>
      </c>
      <c r="B43" s="96"/>
    </row>
    <row r="44" spans="1:2" ht="16.5" thickBot="1" x14ac:dyDescent="0.3">
      <c r="A44" s="96" t="s">
        <v>323</v>
      </c>
      <c r="B44" s="96"/>
    </row>
    <row r="45" spans="1:2" ht="16.5" thickBot="1" x14ac:dyDescent="0.3">
      <c r="A45" s="96" t="s">
        <v>324</v>
      </c>
      <c r="B45" s="96"/>
    </row>
    <row r="46" spans="1:2" ht="16.5" thickBot="1" x14ac:dyDescent="0.3">
      <c r="A46" s="96" t="s">
        <v>325</v>
      </c>
      <c r="B46" s="96"/>
    </row>
    <row r="47" spans="1:2" ht="29.25" thickBot="1" x14ac:dyDescent="0.3">
      <c r="A47" s="95" t="s">
        <v>328</v>
      </c>
      <c r="B47" s="96"/>
    </row>
    <row r="48" spans="1:2" ht="16.5" thickBot="1" x14ac:dyDescent="0.3">
      <c r="A48" s="97" t="s">
        <v>320</v>
      </c>
      <c r="B48" s="103"/>
    </row>
    <row r="49" spans="1:2" ht="16.5" thickBot="1" x14ac:dyDescent="0.3">
      <c r="A49" s="97" t="s">
        <v>329</v>
      </c>
      <c r="B49" s="103"/>
    </row>
    <row r="50" spans="1:2" ht="16.5" thickBot="1" x14ac:dyDescent="0.3">
      <c r="A50" s="97" t="s">
        <v>330</v>
      </c>
      <c r="B50" s="103"/>
    </row>
    <row r="51" spans="1:2" ht="16.5" thickBot="1" x14ac:dyDescent="0.3">
      <c r="A51" s="97" t="s">
        <v>331</v>
      </c>
      <c r="B51" s="103"/>
    </row>
    <row r="52" spans="1:2" ht="16.5" thickBot="1" x14ac:dyDescent="0.3">
      <c r="A52" s="92" t="s">
        <v>332</v>
      </c>
      <c r="B52" s="104"/>
    </row>
    <row r="53" spans="1:2" ht="16.5" thickBot="1" x14ac:dyDescent="0.3">
      <c r="A53" s="92" t="s">
        <v>333</v>
      </c>
      <c r="B53" s="143"/>
    </row>
    <row r="54" spans="1:2" ht="16.5" thickBot="1" x14ac:dyDescent="0.3">
      <c r="A54" s="92" t="s">
        <v>334</v>
      </c>
      <c r="B54" s="143"/>
    </row>
    <row r="55" spans="1:2" ht="16.5" thickBot="1" x14ac:dyDescent="0.3">
      <c r="A55" s="93" t="s">
        <v>335</v>
      </c>
      <c r="B55" s="144"/>
    </row>
    <row r="56" spans="1:2" ht="15.75" customHeight="1" x14ac:dyDescent="0.25">
      <c r="A56" s="95" t="s">
        <v>336</v>
      </c>
      <c r="B56" s="124"/>
    </row>
    <row r="57" spans="1:2" x14ac:dyDescent="0.25">
      <c r="A57" s="99" t="s">
        <v>337</v>
      </c>
      <c r="B57" s="125" t="s">
        <v>525</v>
      </c>
    </row>
    <row r="58" spans="1:2" x14ac:dyDescent="0.25">
      <c r="A58" s="99" t="s">
        <v>338</v>
      </c>
      <c r="B58" s="99"/>
    </row>
    <row r="59" spans="1:2" x14ac:dyDescent="0.25">
      <c r="A59" s="99" t="s">
        <v>339</v>
      </c>
      <c r="B59" s="99"/>
    </row>
    <row r="60" spans="1:2" x14ac:dyDescent="0.25">
      <c r="A60" s="99" t="s">
        <v>340</v>
      </c>
      <c r="B60" s="99"/>
    </row>
    <row r="61" spans="1:2" ht="16.5" thickBot="1" x14ac:dyDescent="0.3">
      <c r="A61" s="100" t="s">
        <v>341</v>
      </c>
      <c r="B61" s="100"/>
    </row>
    <row r="62" spans="1:2" ht="30.75" thickBot="1" x14ac:dyDescent="0.3">
      <c r="A62" s="97" t="s">
        <v>342</v>
      </c>
      <c r="B62" s="104" t="s">
        <v>466</v>
      </c>
    </row>
    <row r="63" spans="1:2" ht="29.25" thickBot="1" x14ac:dyDescent="0.3">
      <c r="A63" s="92" t="s">
        <v>343</v>
      </c>
      <c r="B63" s="98" t="s">
        <v>526</v>
      </c>
    </row>
    <row r="64" spans="1:2" ht="16.5" thickBot="1" x14ac:dyDescent="0.3">
      <c r="A64" s="97" t="s">
        <v>320</v>
      </c>
      <c r="B64" s="105"/>
    </row>
    <row r="65" spans="1:2" ht="16.5" thickBot="1" x14ac:dyDescent="0.3">
      <c r="A65" s="97" t="s">
        <v>344</v>
      </c>
      <c r="B65" s="98"/>
    </row>
    <row r="66" spans="1:2" ht="16.5" thickBot="1" x14ac:dyDescent="0.3">
      <c r="A66" s="97" t="s">
        <v>345</v>
      </c>
      <c r="B66" s="105"/>
    </row>
    <row r="67" spans="1:2" ht="16.5" thickBot="1" x14ac:dyDescent="0.3">
      <c r="A67" s="106" t="s">
        <v>346</v>
      </c>
      <c r="B67" s="104" t="s">
        <v>466</v>
      </c>
    </row>
    <row r="68" spans="1:2" ht="16.5" thickBot="1" x14ac:dyDescent="0.3">
      <c r="A68" s="92" t="s">
        <v>347</v>
      </c>
      <c r="B68" s="104" t="s">
        <v>466</v>
      </c>
    </row>
    <row r="69" spans="1:2" ht="16.5" thickBot="1" x14ac:dyDescent="0.3">
      <c r="A69" s="99" t="s">
        <v>348</v>
      </c>
      <c r="B69" s="107" t="s">
        <v>305</v>
      </c>
    </row>
    <row r="70" spans="1:2" ht="16.5" thickBot="1" x14ac:dyDescent="0.3">
      <c r="A70" s="99" t="s">
        <v>349</v>
      </c>
      <c r="B70" s="107" t="s">
        <v>305</v>
      </c>
    </row>
    <row r="71" spans="1:2" ht="16.5" thickBot="1" x14ac:dyDescent="0.3">
      <c r="A71" s="99" t="s">
        <v>350</v>
      </c>
      <c r="B71" s="107" t="s">
        <v>305</v>
      </c>
    </row>
    <row r="72" spans="1:2" ht="29.25" thickBot="1" x14ac:dyDescent="0.3">
      <c r="A72" s="108" t="s">
        <v>351</v>
      </c>
      <c r="B72" s="105" t="s">
        <v>550</v>
      </c>
    </row>
    <row r="73" spans="1:2" ht="28.5" customHeight="1" x14ac:dyDescent="0.25">
      <c r="A73" s="95" t="s">
        <v>352</v>
      </c>
      <c r="B73" s="358"/>
    </row>
    <row r="74" spans="1:2" x14ac:dyDescent="0.25">
      <c r="A74" s="99" t="s">
        <v>353</v>
      </c>
      <c r="B74" s="359"/>
    </row>
    <row r="75" spans="1:2" x14ac:dyDescent="0.25">
      <c r="A75" s="99" t="s">
        <v>354</v>
      </c>
      <c r="B75" s="359"/>
    </row>
    <row r="76" spans="1:2" x14ac:dyDescent="0.25">
      <c r="A76" s="99" t="s">
        <v>355</v>
      </c>
      <c r="B76" s="359"/>
    </row>
    <row r="77" spans="1:2" x14ac:dyDescent="0.25">
      <c r="A77" s="99" t="s">
        <v>356</v>
      </c>
      <c r="B77" s="359"/>
    </row>
    <row r="78" spans="1:2" ht="16.5" thickBot="1" x14ac:dyDescent="0.3">
      <c r="A78" s="109" t="s">
        <v>357</v>
      </c>
      <c r="B78" s="360"/>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2026-04-21T13:58:49Z</dcterms:modified>
</cp:coreProperties>
</file>