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PO1500.0007\"/>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106" i="24" l="1"/>
  <c r="W103" i="24"/>
  <c r="V103" i="24"/>
  <c r="U103" i="24"/>
  <c r="T103" i="24"/>
  <c r="S103" i="24"/>
  <c r="R103" i="24"/>
  <c r="Q103" i="24"/>
  <c r="P103" i="24"/>
  <c r="O103" i="24"/>
  <c r="N103" i="24"/>
  <c r="M103" i="24"/>
  <c r="L103" i="24"/>
  <c r="K103" i="24"/>
  <c r="J103" i="24"/>
  <c r="I103" i="24"/>
  <c r="H103" i="24"/>
  <c r="G103" i="24"/>
  <c r="F103" i="24"/>
  <c r="E103" i="24"/>
  <c r="D103" i="24"/>
  <c r="B103" i="24"/>
  <c r="B102" i="24"/>
  <c r="B100" i="24"/>
  <c r="B99" i="24"/>
  <c r="B97" i="24"/>
  <c r="W95" i="24"/>
  <c r="V95" i="24"/>
  <c r="U95" i="24"/>
  <c r="T95" i="24"/>
  <c r="S95" i="24"/>
  <c r="R95" i="24"/>
  <c r="Q95" i="24"/>
  <c r="P95" i="24"/>
  <c r="O95" i="24"/>
  <c r="N95" i="24"/>
  <c r="M95" i="24"/>
  <c r="L95" i="24"/>
  <c r="K95" i="24"/>
  <c r="J95" i="24"/>
  <c r="I95" i="24"/>
  <c r="H95" i="24"/>
  <c r="G95" i="24"/>
  <c r="F95" i="24"/>
  <c r="E95" i="24"/>
  <c r="D95" i="24"/>
  <c r="C95" i="24"/>
  <c r="B95" i="24"/>
  <c r="D94" i="24"/>
  <c r="E94" i="24" s="1"/>
  <c r="F94" i="24" s="1"/>
  <c r="G94" i="24" s="1"/>
  <c r="H94" i="24" s="1"/>
  <c r="I94" i="24" s="1"/>
  <c r="J94" i="24" s="1"/>
  <c r="K94" i="24" s="1"/>
  <c r="L94" i="24" s="1"/>
  <c r="M94" i="24" s="1"/>
  <c r="N94" i="24" s="1"/>
  <c r="O94" i="24" s="1"/>
  <c r="P94" i="24" s="1"/>
  <c r="Q94" i="24" s="1"/>
  <c r="R94" i="24" s="1"/>
  <c r="S94" i="24" s="1"/>
  <c r="T94" i="24" s="1"/>
  <c r="U94" i="24" s="1"/>
  <c r="V94" i="24" s="1"/>
  <c r="W94" i="24" s="1"/>
  <c r="B93" i="24"/>
  <c r="W90" i="24"/>
  <c r="W98" i="24" s="1"/>
  <c r="V90" i="24"/>
  <c r="V98" i="24" s="1"/>
  <c r="U90" i="24"/>
  <c r="U98" i="24" s="1"/>
  <c r="T90" i="24"/>
  <c r="T98" i="24" s="1"/>
  <c r="S90" i="24"/>
  <c r="S98" i="24" s="1"/>
  <c r="R90" i="24"/>
  <c r="R98" i="24" s="1"/>
  <c r="Q90" i="24"/>
  <c r="Q98" i="24" s="1"/>
  <c r="P90" i="24"/>
  <c r="P98" i="24" s="1"/>
  <c r="O90" i="24"/>
  <c r="O98" i="24" s="1"/>
  <c r="N90" i="24"/>
  <c r="N98" i="24" s="1"/>
  <c r="M90" i="24"/>
  <c r="M98" i="24" s="1"/>
  <c r="L90" i="24"/>
  <c r="L98" i="24" s="1"/>
  <c r="K90" i="24"/>
  <c r="K98" i="24" s="1"/>
  <c r="J90" i="24"/>
  <c r="J98" i="24" s="1"/>
  <c r="I90" i="24"/>
  <c r="I98" i="24" s="1"/>
  <c r="H90" i="24"/>
  <c r="H98" i="24" s="1"/>
  <c r="G90" i="24"/>
  <c r="G98" i="24" s="1"/>
  <c r="F90" i="24"/>
  <c r="F98" i="24" s="1"/>
  <c r="E90" i="24"/>
  <c r="E98" i="24" s="1"/>
  <c r="D90" i="24"/>
  <c r="D98" i="24" s="1"/>
  <c r="C90" i="24"/>
  <c r="C98" i="24" s="1"/>
  <c r="B90" i="24"/>
  <c r="B98" i="24" s="1"/>
  <c r="C88" i="24"/>
  <c r="D88" i="24" s="1"/>
  <c r="E88" i="24" s="1"/>
  <c r="F88" i="24" s="1"/>
  <c r="G88" i="24" s="1"/>
  <c r="H88" i="24" s="1"/>
  <c r="I88" i="24" s="1"/>
  <c r="J88" i="24" s="1"/>
  <c r="K88" i="24" s="1"/>
  <c r="L88" i="24" s="1"/>
  <c r="M88" i="24" s="1"/>
  <c r="N88" i="24" s="1"/>
  <c r="O88" i="24" s="1"/>
  <c r="P88" i="24" s="1"/>
  <c r="Q88" i="24" s="1"/>
  <c r="R88" i="24" s="1"/>
  <c r="S88" i="24" s="1"/>
  <c r="T88" i="24" s="1"/>
  <c r="U88" i="24" s="1"/>
  <c r="V88" i="24" s="1"/>
  <c r="W88" i="24" s="1"/>
  <c r="W89" i="24" s="1"/>
  <c r="W86" i="24"/>
  <c r="V86" i="24"/>
  <c r="U86" i="24"/>
  <c r="U80" i="24" s="1"/>
  <c r="T86" i="24"/>
  <c r="S86" i="24"/>
  <c r="R86" i="24"/>
  <c r="Q86" i="24"/>
  <c r="Q80" i="24" s="1"/>
  <c r="P86" i="24"/>
  <c r="O86" i="24"/>
  <c r="N86" i="24"/>
  <c r="M86" i="24"/>
  <c r="M80" i="24" s="1"/>
  <c r="L86" i="24"/>
  <c r="K86" i="24"/>
  <c r="J86" i="24"/>
  <c r="I86" i="24"/>
  <c r="I80" i="24" s="1"/>
  <c r="H86" i="24"/>
  <c r="G86" i="24"/>
  <c r="F86" i="24"/>
  <c r="E86" i="24"/>
  <c r="E80" i="24" s="1"/>
  <c r="D86" i="24"/>
  <c r="C86" i="24"/>
  <c r="B84" i="24"/>
  <c r="V82" i="24"/>
  <c r="U82" i="24"/>
  <c r="T82" i="24"/>
  <c r="T80" i="24" s="1"/>
  <c r="S82" i="24"/>
  <c r="R82" i="24"/>
  <c r="Q82" i="24"/>
  <c r="P82" i="24"/>
  <c r="O82" i="24"/>
  <c r="N82" i="24"/>
  <c r="M82" i="24"/>
  <c r="L82" i="24"/>
  <c r="L80" i="24" s="1"/>
  <c r="K82" i="24"/>
  <c r="J82" i="24"/>
  <c r="I82" i="24"/>
  <c r="H82" i="24"/>
  <c r="G82" i="24"/>
  <c r="F82" i="24"/>
  <c r="E82" i="24"/>
  <c r="D82" i="24"/>
  <c r="D80" i="24" s="1"/>
  <c r="C82" i="24"/>
  <c r="B82" i="24"/>
  <c r="A82" i="24"/>
  <c r="W81" i="24"/>
  <c r="V81" i="24"/>
  <c r="V80" i="24" s="1"/>
  <c r="U81" i="24"/>
  <c r="T81" i="24"/>
  <c r="S81" i="24"/>
  <c r="R81" i="24"/>
  <c r="R80" i="24" s="1"/>
  <c r="Q81" i="24"/>
  <c r="P81" i="24"/>
  <c r="O81" i="24"/>
  <c r="N81" i="24"/>
  <c r="N80" i="24" s="1"/>
  <c r="M81" i="24"/>
  <c r="L81" i="24"/>
  <c r="K81" i="24"/>
  <c r="J81" i="24"/>
  <c r="J80" i="24" s="1"/>
  <c r="I81" i="24"/>
  <c r="H81" i="24"/>
  <c r="G81" i="24"/>
  <c r="F81" i="24"/>
  <c r="F80" i="24" s="1"/>
  <c r="E81" i="24"/>
  <c r="D81" i="24"/>
  <c r="C81" i="24"/>
  <c r="B81" i="24"/>
  <c r="B80" i="24" s="1"/>
  <c r="P80" i="24"/>
  <c r="H80" i="24"/>
  <c r="W78" i="24"/>
  <c r="V78" i="24"/>
  <c r="U78" i="24"/>
  <c r="T78" i="24"/>
  <c r="S78" i="24"/>
  <c r="R78" i="24"/>
  <c r="Q78" i="24"/>
  <c r="P78" i="24"/>
  <c r="O78" i="24"/>
  <c r="N78" i="24"/>
  <c r="M78" i="24"/>
  <c r="L78" i="24"/>
  <c r="K78" i="24"/>
  <c r="J78" i="24"/>
  <c r="I78" i="24"/>
  <c r="H78" i="24"/>
  <c r="G78" i="24"/>
  <c r="F78" i="24"/>
  <c r="E78" i="24"/>
  <c r="D78" i="24"/>
  <c r="C78" i="24"/>
  <c r="B78" i="24"/>
  <c r="W70" i="24"/>
  <c r="W64" i="24" s="1"/>
  <c r="V64" i="24"/>
  <c r="U64" i="24"/>
  <c r="T64" i="24"/>
  <c r="S64" i="24"/>
  <c r="R64" i="24"/>
  <c r="Q64" i="24"/>
  <c r="P64" i="24"/>
  <c r="O64" i="24"/>
  <c r="N64" i="24"/>
  <c r="M64" i="24"/>
  <c r="L64" i="24"/>
  <c r="K64" i="24"/>
  <c r="J64" i="24"/>
  <c r="I64" i="24"/>
  <c r="H64" i="24"/>
  <c r="G64" i="24"/>
  <c r="F64" i="24"/>
  <c r="E64" i="24"/>
  <c r="D64" i="24"/>
  <c r="C64" i="24"/>
  <c r="W63"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0" i="24" s="1"/>
  <c r="C55" i="24" s="1"/>
  <c r="C47" i="24" s="1"/>
  <c r="C79" i="24" s="1"/>
  <c r="D60" i="24"/>
  <c r="W58" i="24"/>
  <c r="V58" i="24"/>
  <c r="U58" i="24"/>
  <c r="T58" i="24"/>
  <c r="S58" i="24"/>
  <c r="R58" i="24"/>
  <c r="Q58" i="24"/>
  <c r="P58" i="24"/>
  <c r="O58" i="24"/>
  <c r="N58" i="24"/>
  <c r="M58" i="24"/>
  <c r="L58" i="24"/>
  <c r="K58" i="24"/>
  <c r="J58" i="24"/>
  <c r="I58" i="24"/>
  <c r="H58" i="24"/>
  <c r="G58" i="24"/>
  <c r="F58" i="24"/>
  <c r="E58" i="24"/>
  <c r="D58" i="24"/>
  <c r="D55" i="24" s="1"/>
  <c r="D47" i="24" s="1"/>
  <c r="D79" i="24" s="1"/>
  <c r="D87" i="24" s="1"/>
  <c r="D89" i="24" s="1"/>
  <c r="E57" i="24"/>
  <c r="B47" i="24"/>
  <c r="B79" i="24" s="1"/>
  <c r="C46" i="24"/>
  <c r="D46" i="24" s="1"/>
  <c r="E46" i="24" s="1"/>
  <c r="F46" i="24" s="1"/>
  <c r="G46" i="24" s="1"/>
  <c r="H46" i="24" s="1"/>
  <c r="I46" i="24" s="1"/>
  <c r="J46" i="24" s="1"/>
  <c r="K46" i="24" s="1"/>
  <c r="L46" i="24" s="1"/>
  <c r="M46" i="24" s="1"/>
  <c r="N46" i="24" s="1"/>
  <c r="O46" i="24" s="1"/>
  <c r="P46" i="24" s="1"/>
  <c r="Q46" i="24" s="1"/>
  <c r="R46" i="24" s="1"/>
  <c r="S46" i="24" s="1"/>
  <c r="T46" i="24" s="1"/>
  <c r="U46" i="24" s="1"/>
  <c r="V46" i="24" s="1"/>
  <c r="W46" i="24" s="1"/>
  <c r="B42" i="24"/>
  <c r="B43" i="24" s="1"/>
  <c r="B26" i="24"/>
  <c r="Y2" i="24"/>
  <c r="Z2" i="24" s="1"/>
  <c r="AA2" i="24" s="1"/>
  <c r="AB2" i="24" s="1"/>
  <c r="AC2" i="24" s="1"/>
  <c r="AD2" i="24" s="1"/>
  <c r="AE2" i="24" s="1"/>
  <c r="AF2" i="24" s="1"/>
  <c r="AG2" i="24" s="1"/>
  <c r="AH2" i="24" s="1"/>
  <c r="AI2" i="24" s="1"/>
  <c r="AJ2" i="24" s="1"/>
  <c r="AK2" i="24" s="1"/>
  <c r="AL2" i="24" s="1"/>
  <c r="X2" i="24"/>
  <c r="D2" i="24"/>
  <c r="E2" i="24" s="1"/>
  <c r="F2" i="24" s="1"/>
  <c r="G2" i="24" s="1"/>
  <c r="H2" i="24" s="1"/>
  <c r="I2" i="24" s="1"/>
  <c r="J2" i="24" s="1"/>
  <c r="K2" i="24" s="1"/>
  <c r="L2" i="24" s="1"/>
  <c r="M2" i="24" s="1"/>
  <c r="N2" i="24" s="1"/>
  <c r="O2" i="24" s="1"/>
  <c r="P2" i="24" s="1"/>
  <c r="Q2" i="24" s="1"/>
  <c r="R2" i="24" s="1"/>
  <c r="S2" i="24" s="1"/>
  <c r="T2" i="24" s="1"/>
  <c r="U2" i="24" s="1"/>
  <c r="V2" i="24" s="1"/>
  <c r="C2" i="24"/>
  <c r="X1" i="24"/>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B101" i="24" l="1"/>
  <c r="B87" i="24"/>
  <c r="B89" i="24" s="1"/>
  <c r="B96" i="24" s="1"/>
  <c r="C100" i="24"/>
  <c r="D100" i="24" s="1"/>
  <c r="D96" i="24"/>
  <c r="D91" i="24"/>
  <c r="W91" i="24"/>
  <c r="W96" i="24"/>
  <c r="U106" i="24"/>
  <c r="Q106" i="24"/>
  <c r="M106" i="24"/>
  <c r="I106" i="24"/>
  <c r="E106" i="24"/>
  <c r="T106" i="24"/>
  <c r="P106" i="24"/>
  <c r="L106" i="24"/>
  <c r="H106" i="24"/>
  <c r="D106" i="24"/>
  <c r="W106" i="24"/>
  <c r="S106" i="24"/>
  <c r="O106" i="24"/>
  <c r="K106" i="24"/>
  <c r="G106" i="24"/>
  <c r="C106" i="24"/>
  <c r="R106" i="24"/>
  <c r="N106" i="24"/>
  <c r="W82" i="24"/>
  <c r="F106" i="24"/>
  <c r="C80" i="24"/>
  <c r="C87" i="24" s="1"/>
  <c r="C89" i="24" s="1"/>
  <c r="G80" i="24"/>
  <c r="K80" i="24"/>
  <c r="O80" i="24"/>
  <c r="S80" i="24"/>
  <c r="W80" i="24"/>
  <c r="J106" i="24"/>
  <c r="W62" i="24"/>
  <c r="V106" i="24"/>
  <c r="T26" i="17"/>
  <c r="Q26" i="17"/>
  <c r="O26" i="17"/>
  <c r="S26" i="17" s="1"/>
  <c r="W26" i="17" s="1"/>
  <c r="J26" i="17"/>
  <c r="F26" i="17"/>
  <c r="I26" i="17" s="1"/>
  <c r="C91" i="24" l="1"/>
  <c r="C96" i="24"/>
  <c r="W92" i="24"/>
  <c r="W72" i="24" s="1"/>
  <c r="W93" i="24"/>
  <c r="B104" i="24"/>
  <c r="D93" i="24"/>
  <c r="D92" i="24"/>
  <c r="X26" i="17"/>
  <c r="B109" i="24" l="1"/>
  <c r="B107" i="24"/>
  <c r="B105" i="24"/>
  <c r="B110" i="24" s="1"/>
  <c r="D72" i="24"/>
  <c r="F59" i="24"/>
  <c r="C92" i="24"/>
  <c r="C93" i="24"/>
  <c r="F60" i="24" l="1"/>
  <c r="F55" i="24" s="1"/>
  <c r="F47" i="24" s="1"/>
  <c r="F79" i="24" s="1"/>
  <c r="F87" i="24" s="1"/>
  <c r="F89" i="24" s="1"/>
  <c r="B108" i="24"/>
  <c r="B111" i="24" s="1"/>
  <c r="C99" i="24"/>
  <c r="C104" i="24" s="1"/>
  <c r="E59" i="24"/>
  <c r="C72" i="24"/>
  <c r="A15" i="6"/>
  <c r="F91" i="24" l="1"/>
  <c r="F96" i="24"/>
  <c r="E60" i="24"/>
  <c r="E55" i="24" s="1"/>
  <c r="E47" i="24" s="1"/>
  <c r="E79" i="24" s="1"/>
  <c r="C107" i="24"/>
  <c r="D109" i="24"/>
  <c r="C109" i="24"/>
  <c r="C105" i="24"/>
  <c r="C110" i="24" s="1"/>
  <c r="D105" i="24"/>
  <c r="D99" i="24"/>
  <c r="D104" i="24" s="1"/>
  <c r="D107" i="24" s="1"/>
  <c r="A4" i="23"/>
  <c r="A8" i="23"/>
  <c r="A11" i="23"/>
  <c r="A14" i="23"/>
  <c r="E87" i="24" l="1"/>
  <c r="E89" i="24" s="1"/>
  <c r="F100" i="24"/>
  <c r="E100" i="24"/>
  <c r="D110" i="24"/>
  <c r="C108" i="24"/>
  <c r="C111" i="24" s="1"/>
  <c r="D108" i="24"/>
  <c r="D111" i="24" s="1"/>
  <c r="F92" i="24"/>
  <c r="F93" i="24"/>
  <c r="A14" i="12"/>
  <c r="A15" i="22"/>
  <c r="H59" i="24" l="1"/>
  <c r="F72" i="24"/>
  <c r="E96" i="24"/>
  <c r="E91" i="24"/>
  <c r="E12" i="14"/>
  <c r="E15" i="14"/>
  <c r="E92" i="24" l="1"/>
  <c r="H60" i="24"/>
  <c r="H55" i="24" s="1"/>
  <c r="H47" i="24" s="1"/>
  <c r="H79" i="24" s="1"/>
  <c r="H87" i="24" s="1"/>
  <c r="H89" i="24" s="1"/>
  <c r="B21" i="22"/>
  <c r="A12" i="22"/>
  <c r="A9" i="22"/>
  <c r="A5" i="22"/>
  <c r="A15" i="5"/>
  <c r="A12" i="5"/>
  <c r="A9" i="5"/>
  <c r="A5" i="5"/>
  <c r="A15" i="16"/>
  <c r="A12" i="16"/>
  <c r="A9" i="16"/>
  <c r="A5" i="16"/>
  <c r="A15" i="10"/>
  <c r="A12" i="10"/>
  <c r="A9" i="10"/>
  <c r="A5" i="10"/>
  <c r="A14" i="17"/>
  <c r="A11" i="17"/>
  <c r="A8" i="17"/>
  <c r="A4" i="17"/>
  <c r="A12" i="6"/>
  <c r="A9" i="6"/>
  <c r="A5" i="6"/>
  <c r="A5" i="14"/>
  <c r="A16" i="13"/>
  <c r="A13" i="13"/>
  <c r="A10" i="13"/>
  <c r="A6" i="13"/>
  <c r="A11" i="12"/>
  <c r="A8" i="12"/>
  <c r="A4" i="12"/>
  <c r="H91" i="24" l="1"/>
  <c r="H96" i="24"/>
  <c r="E72" i="24"/>
  <c r="G59" i="24"/>
  <c r="E99" i="24"/>
  <c r="E104" i="24" s="1"/>
  <c r="F99" i="24"/>
  <c r="F104" i="24" s="1"/>
  <c r="F107" i="24" s="1"/>
  <c r="E93"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60" i="24" l="1"/>
  <c r="G55" i="24" s="1"/>
  <c r="G47" i="24" s="1"/>
  <c r="G79" i="24" s="1"/>
  <c r="E107" i="24"/>
  <c r="F109" i="24"/>
  <c r="E105" i="24"/>
  <c r="E110" i="24" s="1"/>
  <c r="F105" i="24"/>
  <c r="F110" i="24" s="1"/>
  <c r="E109" i="24"/>
  <c r="H92" i="24"/>
  <c r="G87" i="24" l="1"/>
  <c r="G89" i="24" s="1"/>
  <c r="G100" i="24"/>
  <c r="H100" i="24"/>
  <c r="H72" i="24"/>
  <c r="J59" i="24"/>
  <c r="F108" i="24"/>
  <c r="E108" i="24"/>
  <c r="E111" i="24" s="1"/>
  <c r="H93" i="24"/>
  <c r="J60" i="24" l="1"/>
  <c r="J55" i="24" s="1"/>
  <c r="J47" i="24" s="1"/>
  <c r="J79" i="24" s="1"/>
  <c r="J87" i="24" s="1"/>
  <c r="J89" i="24" s="1"/>
  <c r="F111" i="24"/>
  <c r="G91" i="24"/>
  <c r="G96" i="24"/>
  <c r="J96" i="24" l="1"/>
  <c r="J91" i="24"/>
  <c r="G92" i="24"/>
  <c r="G72" i="24" l="1"/>
  <c r="I59" i="24"/>
  <c r="G99" i="24"/>
  <c r="G104" i="24" s="1"/>
  <c r="J92" i="24"/>
  <c r="G93" i="24"/>
  <c r="L59" i="24" l="1"/>
  <c r="J72" i="24"/>
  <c r="H99" i="24"/>
  <c r="H104" i="24" s="1"/>
  <c r="H107" i="24" s="1"/>
  <c r="I55" i="24"/>
  <c r="I47" i="24" s="1"/>
  <c r="I79" i="24" s="1"/>
  <c r="I60" i="24"/>
  <c r="J93" i="24"/>
  <c r="G107" i="24"/>
  <c r="G109" i="24"/>
  <c r="H109" i="24"/>
  <c r="H105" i="24"/>
  <c r="H110" i="24" s="1"/>
  <c r="G105" i="24"/>
  <c r="G110" i="24" s="1"/>
  <c r="G108" i="24" l="1"/>
  <c r="G111" i="24" s="1"/>
  <c r="H108" i="24"/>
  <c r="H111" i="24" s="1"/>
  <c r="I87" i="24"/>
  <c r="I89" i="24" s="1"/>
  <c r="I100" i="24"/>
  <c r="J100" i="24" s="1"/>
  <c r="L60" i="24"/>
  <c r="L55" i="24"/>
  <c r="L47" i="24" s="1"/>
  <c r="L79" i="24" s="1"/>
  <c r="L87" i="24" s="1"/>
  <c r="L89" i="24" s="1"/>
  <c r="L91" i="24" l="1"/>
  <c r="L96" i="24"/>
  <c r="I96" i="24"/>
  <c r="I91" i="24"/>
  <c r="I92" i="24" l="1"/>
  <c r="L92" i="24"/>
  <c r="L72" i="24" l="1"/>
  <c r="N59" i="24"/>
  <c r="I72" i="24"/>
  <c r="K59" i="24"/>
  <c r="I99" i="24"/>
  <c r="I104" i="24" s="1"/>
  <c r="J99" i="24"/>
  <c r="J104" i="24" s="1"/>
  <c r="J107" i="24" s="1"/>
  <c r="L93" i="24"/>
  <c r="I93" i="24"/>
  <c r="N60" i="24" l="1"/>
  <c r="N55" i="24" s="1"/>
  <c r="N47" i="24" s="1"/>
  <c r="N79" i="24" s="1"/>
  <c r="N87" i="24" s="1"/>
  <c r="N89" i="24" s="1"/>
  <c r="K60" i="24"/>
  <c r="K55" i="24" s="1"/>
  <c r="K47" i="24" s="1"/>
  <c r="K79" i="24" s="1"/>
  <c r="I107" i="24"/>
  <c r="J105" i="24"/>
  <c r="I105" i="24"/>
  <c r="I110" i="24" s="1"/>
  <c r="I109" i="24"/>
  <c r="J109" i="24"/>
  <c r="N96" i="24" l="1"/>
  <c r="N91" i="24"/>
  <c r="K87" i="24"/>
  <c r="K89" i="24" s="1"/>
  <c r="K100" i="24"/>
  <c r="L100" i="24" s="1"/>
  <c r="J110" i="24"/>
  <c r="J108" i="24"/>
  <c r="I108" i="24"/>
  <c r="I111" i="24" s="1"/>
  <c r="K91" i="24" l="1"/>
  <c r="K96" i="24"/>
  <c r="J111" i="24"/>
  <c r="N92" i="24"/>
  <c r="P59" i="24" l="1"/>
  <c r="N72" i="24"/>
  <c r="N93" i="24"/>
  <c r="K92" i="24"/>
  <c r="M59" i="24" l="1"/>
  <c r="K72" i="24"/>
  <c r="L99" i="24"/>
  <c r="L104" i="24" s="1"/>
  <c r="K99" i="24"/>
  <c r="K104" i="24" s="1"/>
  <c r="K93" i="24"/>
  <c r="P55" i="24"/>
  <c r="P47" i="24" s="1"/>
  <c r="P79" i="24" s="1"/>
  <c r="P60" i="24"/>
  <c r="P87" i="24" l="1"/>
  <c r="P89" i="24" s="1"/>
  <c r="K107" i="24"/>
  <c r="K108" i="24" s="1"/>
  <c r="K111" i="24" s="1"/>
  <c r="K109" i="24"/>
  <c r="K105" i="24"/>
  <c r="K110" i="24" s="1"/>
  <c r="L107" i="24"/>
  <c r="L108" i="24" s="1"/>
  <c r="L111" i="24" s="1"/>
  <c r="L109" i="24"/>
  <c r="L105" i="24"/>
  <c r="L110" i="24" s="1"/>
  <c r="M60" i="24"/>
  <c r="M55" i="24" s="1"/>
  <c r="M47" i="24" s="1"/>
  <c r="M79" i="24" s="1"/>
  <c r="M87" i="24" l="1"/>
  <c r="M89" i="24" s="1"/>
  <c r="M100" i="24"/>
  <c r="N100" i="24" s="1"/>
  <c r="P91" i="24"/>
  <c r="P96" i="24"/>
  <c r="P93" i="24" l="1"/>
  <c r="P92" i="24"/>
  <c r="M96" i="24"/>
  <c r="M91" i="24"/>
  <c r="P72" i="24" l="1"/>
  <c r="R59" i="24"/>
  <c r="M92" i="24"/>
  <c r="R60" i="24" l="1"/>
  <c r="R55" i="24" s="1"/>
  <c r="R47" i="24" s="1"/>
  <c r="R79" i="24" s="1"/>
  <c r="M72" i="24"/>
  <c r="O59" i="24"/>
  <c r="M99" i="24"/>
  <c r="M104" i="24" s="1"/>
  <c r="N99" i="24"/>
  <c r="N104" i="24" s="1"/>
  <c r="M93" i="24"/>
  <c r="R87" i="24" l="1"/>
  <c r="R89" i="24" s="1"/>
  <c r="O60" i="24"/>
  <c r="O55" i="24" s="1"/>
  <c r="O47" i="24" s="1"/>
  <c r="O79" i="24" s="1"/>
  <c r="N107" i="24"/>
  <c r="N105" i="24"/>
  <c r="N109" i="24"/>
  <c r="M107" i="24"/>
  <c r="M108" i="24" s="1"/>
  <c r="M111" i="24" s="1"/>
  <c r="M105" i="24"/>
  <c r="M110" i="24" s="1"/>
  <c r="M109" i="24"/>
  <c r="O87" i="24" l="1"/>
  <c r="O89" i="24" s="1"/>
  <c r="O100" i="24"/>
  <c r="P100" i="24" s="1"/>
  <c r="N110" i="24"/>
  <c r="N108" i="24"/>
  <c r="N111" i="24" s="1"/>
  <c r="R96" i="24"/>
  <c r="R91" i="24"/>
  <c r="R92" i="24" l="1"/>
  <c r="R93" i="24" s="1"/>
  <c r="O91" i="24"/>
  <c r="O96" i="24"/>
  <c r="O92" i="24" l="1"/>
  <c r="O93" i="24"/>
  <c r="T59" i="24"/>
  <c r="R72" i="24"/>
  <c r="T60" i="24" l="1"/>
  <c r="T55" i="24"/>
  <c r="T47" i="24" s="1"/>
  <c r="T79" i="24" s="1"/>
  <c r="O72" i="24"/>
  <c r="Q59" i="24"/>
  <c r="O99" i="24"/>
  <c r="O104" i="24" s="1"/>
  <c r="P99" i="24"/>
  <c r="P104" i="24" s="1"/>
  <c r="Q60" i="24" l="1"/>
  <c r="Q55" i="24" s="1"/>
  <c r="Q47" i="24" s="1"/>
  <c r="Q79" i="24" s="1"/>
  <c r="T87" i="24"/>
  <c r="T89" i="24" s="1"/>
  <c r="P107" i="24"/>
  <c r="P109" i="24"/>
  <c r="P105" i="24"/>
  <c r="O107" i="24"/>
  <c r="O108" i="24" s="1"/>
  <c r="O111" i="24" s="1"/>
  <c r="O109" i="24"/>
  <c r="O105" i="24"/>
  <c r="O110" i="24" s="1"/>
  <c r="Q87" i="24" l="1"/>
  <c r="Q89" i="24" s="1"/>
  <c r="Q100" i="24"/>
  <c r="R100" i="24"/>
  <c r="P110" i="24"/>
  <c r="T91" i="24"/>
  <c r="T96" i="24"/>
  <c r="P108" i="24"/>
  <c r="P111" i="24" s="1"/>
  <c r="T92" i="24" l="1"/>
  <c r="Q96" i="24"/>
  <c r="Q91" i="24"/>
  <c r="T72" i="24" l="1"/>
  <c r="V59" i="24"/>
  <c r="T93" i="24"/>
  <c r="Q92" i="24"/>
  <c r="Q72" i="24" l="1"/>
  <c r="S59" i="24"/>
  <c r="Q99" i="24"/>
  <c r="Q104" i="24" s="1"/>
  <c r="R99" i="24"/>
  <c r="R104" i="24" s="1"/>
  <c r="Q93" i="24"/>
  <c r="V60" i="24"/>
  <c r="V55" i="24" s="1"/>
  <c r="V47" i="24" s="1"/>
  <c r="V79" i="24" s="1"/>
  <c r="V87" i="24" l="1"/>
  <c r="V89" i="24" s="1"/>
  <c r="Q107" i="24"/>
  <c r="Q108" i="24" s="1"/>
  <c r="Q111" i="24" s="1"/>
  <c r="Q109" i="24"/>
  <c r="Q105" i="24"/>
  <c r="Q110" i="24" s="1"/>
  <c r="S60" i="24"/>
  <c r="S55" i="24" s="1"/>
  <c r="S47" i="24" s="1"/>
  <c r="S79" i="24" s="1"/>
  <c r="R107" i="24"/>
  <c r="R108" i="24" s="1"/>
  <c r="R111" i="24" s="1"/>
  <c r="R109" i="24"/>
  <c r="R105" i="24"/>
  <c r="R110" i="24" s="1"/>
  <c r="S87" i="24" l="1"/>
  <c r="S89" i="24" s="1"/>
  <c r="S100" i="24"/>
  <c r="T100" i="24"/>
  <c r="V91" i="24"/>
  <c r="V96" i="24"/>
  <c r="V92" i="24" l="1"/>
  <c r="V93" i="24"/>
  <c r="S91" i="24"/>
  <c r="S96" i="24"/>
  <c r="V72" i="24" l="1"/>
  <c r="S92" i="24"/>
  <c r="U59" i="24" l="1"/>
  <c r="S72" i="24"/>
  <c r="S99" i="24"/>
  <c r="S104" i="24" s="1"/>
  <c r="T99" i="24"/>
  <c r="T104" i="24" s="1"/>
  <c r="S93" i="24"/>
  <c r="S107" i="24" l="1"/>
  <c r="S108" i="24" s="1"/>
  <c r="S111" i="24" s="1"/>
  <c r="S109" i="24"/>
  <c r="S105" i="24"/>
  <c r="S110" i="24" s="1"/>
  <c r="T107" i="24"/>
  <c r="T108" i="24" s="1"/>
  <c r="T111" i="24" s="1"/>
  <c r="T109" i="24"/>
  <c r="T105" i="24"/>
  <c r="T110" i="24" s="1"/>
  <c r="U60" i="24"/>
  <c r="U55" i="24" s="1"/>
  <c r="U47" i="24" s="1"/>
  <c r="U79" i="24" s="1"/>
  <c r="U87" i="24" l="1"/>
  <c r="U89" i="24" s="1"/>
  <c r="U100" i="24"/>
  <c r="V100" i="24"/>
  <c r="U96" i="24" l="1"/>
  <c r="U91" i="24"/>
  <c r="U92" i="24" l="1"/>
  <c r="U72" i="24" l="1"/>
  <c r="W59" i="24"/>
  <c r="U99" i="24"/>
  <c r="U104" i="24" s="1"/>
  <c r="U93" i="24"/>
  <c r="U107" i="24" l="1"/>
  <c r="U108" i="24" s="1"/>
  <c r="U111" i="24" s="1"/>
  <c r="U105" i="24"/>
  <c r="U110" i="24" s="1"/>
  <c r="U109" i="24"/>
  <c r="V99" i="24"/>
  <c r="V104" i="24" s="1"/>
  <c r="W60" i="24"/>
  <c r="W55" i="24"/>
  <c r="W47" i="24" s="1"/>
  <c r="W79" i="24" s="1"/>
  <c r="W100" i="24" s="1"/>
  <c r="W99" i="24"/>
  <c r="W104" i="24" l="1"/>
  <c r="V107" i="24"/>
  <c r="V108" i="24" s="1"/>
  <c r="V105" i="24"/>
  <c r="V110" i="24" s="1"/>
  <c r="F23" i="24" s="1"/>
  <c r="V109" i="24"/>
  <c r="V111" i="24" l="1"/>
  <c r="F24" i="24" s="1"/>
  <c r="F25" i="24"/>
  <c r="F26" i="24" s="1"/>
  <c r="W107" i="24"/>
  <c r="W108" i="24" s="1"/>
  <c r="W111" i="24" s="1"/>
  <c r="W105" i="24"/>
  <c r="W110" i="24" s="1"/>
  <c r="W109" i="24"/>
</calcChain>
</file>

<file path=xl/sharedStrings.xml><?xml version="1.0" encoding="utf-8"?>
<sst xmlns="http://schemas.openxmlformats.org/spreadsheetml/2006/main" count="1516" uniqueCount="609">
  <si>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</si>
  <si>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</si>
  <si>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</si>
  <si>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</si>
  <si>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</si>
  <si>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</si>
  <si>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</si>
  <si>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</si>
  <si>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</si>
  <si>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</si>
  <si>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</si>
  <si>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</si>
  <si>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</si>
  <si>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</si>
  <si>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</si>
  <si>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</si>
  <si>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</si>
  <si>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</si>
  <si>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</si>
  <si>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</si>
  <si>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</si>
  <si>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</si>
  <si>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</si>
  <si>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</si>
  <si>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</si>
  <si>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</si>
  <si>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</si>
  <si>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</si>
  <si>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</si>
  <si>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</si>
  <si>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</si>
  <si>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</si>
  <si>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</si>
  <si>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</si>
  <si>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</si>
  <si>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</si>
  <si>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</si>
  <si>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</si>
  <si>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</si>
  <si>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</si>
  <si>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</si>
  <si>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</si>
  <si>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</si>
  <si>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</si>
  <si>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</si>
  <si>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</si>
  <si>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</si>
  <si>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</si>
  <si>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</si>
  <si>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</si>
  <si>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</si>
  <si>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</si>
  <si>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</si>
  <si>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</si>
  <si>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</si>
  <si>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</si>
  <si>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</si>
  <si>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</si>
  <si>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</si>
  <si>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</si>
  <si>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</si>
  <si>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</si>
  <si>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</si>
  <si>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</si>
  <si>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</si>
  <si>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</si>
  <si>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</si>
  <si>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</si>
  <si>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</si>
  <si>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</si>
  <si>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</si>
  <si>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</si>
  <si>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</si>
  <si>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</si>
  <si>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</si>
  <si>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</si>
  <si>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</si>
  <si>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</si>
  <si>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</si>
  <si>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</si>
  <si>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</si>
  <si>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</si>
  <si>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</si>
  <si>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</si>
  <si>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</si>
  <si>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</si>
  <si>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</si>
  <si>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</si>
  <si>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</si>
  <si>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</si>
  <si>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</si>
  <si>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</si>
  <si>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</si>
  <si>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</si>
  <si>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</si>
  <si>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</si>
  <si>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</si>
  <si>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</si>
  <si>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</si>
  <si>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</si>
  <si>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</si>
  <si>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</si>
  <si>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</si>
  <si>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</si>
  <si>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</si>
  <si>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</si>
  <si>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</si>
  <si>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</si>
  <si>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</si>
  <si>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</si>
  <si>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</si>
  <si>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</si>
  <si>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</si>
  <si>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</si>
  <si>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</si>
  <si>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</si>
  <si>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</si>
  <si>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</si>
  <si>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</si>
  <si>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</si>
  <si>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</si>
  <si>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</si>
  <si>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</si>
  <si>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</si>
  <si>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</si>
  <si>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</si>
  <si>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</si>
  <si>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</si>
  <si>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</si>
  <si>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</si>
  <si>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</si>
  <si>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</si>
  <si>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</si>
  <si>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</si>
  <si>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</si>
  <si>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</si>
  <si>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</si>
  <si>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</si>
  <si>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</si>
  <si>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</si>
  <si>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</si>
  <si>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</si>
  <si>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</si>
  <si>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</si>
  <si>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</si>
  <si>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</si>
  <si>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</si>
  <si>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</si>
  <si>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</si>
  <si>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</si>
  <si>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</si>
  <si>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</si>
  <si>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</si>
  <si>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</si>
  <si>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</si>
  <si>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</si>
  <si>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</si>
  <si>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</si>
  <si>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</si>
  <si>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</si>
  <si>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</si>
  <si>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</si>
  <si>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</si>
  <si>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</si>
  <si>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</si>
  <si>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</si>
  <si>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</si>
  <si>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</si>
  <si>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</si>
  <si>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</si>
  <si>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</si>
  <si>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</si>
  <si>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</si>
  <si>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</si>
  <si>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</si>
  <si>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</si>
  <si>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</si>
  <si>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</si>
  <si>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</si>
  <si>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</si>
  <si>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</si>
  <si>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</si>
  <si>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</si>
  <si>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</si>
  <si>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</si>
  <si>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</si>
  <si>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</si>
  <si>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</si>
  <si>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</si>
  <si>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</si>
  <si>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</si>
  <si>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</si>
  <si>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</si>
  <si>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</si>
  <si>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</si>
  <si>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</si>
  <si>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</si>
  <si>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</si>
  <si>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</si>
  <si>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</si>
  <si>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</si>
  <si>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</si>
  <si>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</si>
  <si>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</si>
  <si>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</si>
  <si>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</si>
  <si>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</si>
  <si>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</si>
  <si>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</si>
  <si>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</si>
  <si>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</si>
  <si>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</si>
  <si>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</si>
  <si>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</si>
  <si>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</si>
  <si>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</si>
  <si>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</si>
  <si>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</si>
  <si>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</si>
  <si>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</si>
  <si>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</si>
  <si>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</si>
  <si>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</si>
  <si>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</si>
  <si>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</si>
  <si>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</si>
  <si>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</si>
  <si>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</si>
  <si>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</si>
  <si>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</si>
  <si>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</si>
  <si>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</si>
  <si>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</si>
  <si>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</si>
  <si>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</si>
  <si>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</si>
  <si>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</si>
  <si>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</si>
  <si>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</si>
  <si>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</si>
  <si>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</si>
  <si>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</si>
  <si>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</si>
  <si>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</si>
  <si>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</si>
  <si>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</si>
  <si>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</si>
  <si>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</si>
  <si>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</si>
  <si>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</si>
  <si>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</si>
  <si>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</si>
  <si>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</si>
  <si>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</si>
  <si>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</si>
  <si>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</si>
  <si>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</si>
  <si>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</si>
  <si>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</si>
  <si>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</si>
  <si>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</si>
  <si>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</si>
  <si>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</si>
  <si>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</si>
  <si>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</si>
  <si>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</si>
  <si>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</si>
  <si>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</si>
  <si>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</si>
  <si>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</si>
  <si>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</si>
  <si>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</si>
  <si>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</si>
  <si>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</si>
  <si>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</si>
  <si>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</si>
  <si>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</si>
  <si>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</si>
  <si>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</si>
  <si>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</si>
  <si>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</si>
  <si>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</si>
  <si>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</si>
  <si>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</si>
  <si>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</si>
  <si>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</si>
  <si>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</si>
  <si>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</si>
  <si>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</si>
  <si>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</si>
  <si>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</si>
  <si>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</si>
  <si>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</si>
  <si>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</si>
  <si>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</si>
  <si>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</si>
  <si>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</si>
  <si>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</si>
  <si>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</si>
  <si>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</si>
  <si>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</si>
  <si>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</si>
  <si>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</si>
  <si>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</si>
  <si>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</si>
  <si>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</si>
  <si>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</si>
  <si>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</si>
  <si>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</si>
  <si>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</si>
  <si>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</si>
  <si>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</si>
  <si>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</si>
  <si>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</si>
  <si>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</si>
  <si>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</si>
  <si>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</si>
  <si>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</si>
  <si>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</si>
  <si>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</si>
  <si>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</si>
  <si>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</si>
  <si>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</si>
  <si>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</si>
  <si>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</si>
  <si>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</si>
  <si>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</si>
  <si>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</si>
  <si>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</si>
  <si>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</si>
  <si>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</si>
  <si>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</si>
  <si>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</si>
  <si>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</si>
  <si>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</si>
  <si>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</si>
  <si>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</si>
  <si>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</si>
  <si>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</si>
  <si>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</si>
  <si>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</si>
  <si>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</si>
  <si>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</si>
  <si>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</si>
  <si>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</si>
  <si>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</si>
  <si>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</si>
  <si>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</si>
  <si>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</si>
  <si>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</si>
  <si>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</si>
  <si>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</si>
  <si>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</si>
  <si>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</si>
  <si>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</si>
  <si>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</si>
  <si>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</si>
  <si>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</si>
  <si>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</si>
  <si>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</si>
  <si>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</si>
  <si>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</si>
  <si>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</si>
  <si>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</si>
  <si>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</si>
  <si>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</si>
  <si>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</si>
  <si>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</si>
  <si>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</si>
  <si>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</si>
  <si>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</si>
  <si>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</si>
  <si>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</si>
  <si>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</si>
  <si>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</si>
  <si>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</si>
  <si>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</si>
  <si>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</si>
  <si>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</si>
  <si>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</si>
  <si>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</si>
  <si>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</si>
  <si>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</si>
  <si>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</si>
  <si>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</si>
  <si>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</si>
  <si>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</si>
  <si>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</si>
  <si>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</si>
  <si>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</si>
  <si>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</si>
  <si>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</si>
  <si>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</si>
  <si>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</si>
  <si>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</si>
  <si>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</si>
  <si>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</si>
  <si>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</si>
  <si>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</si>
  <si>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</si>
  <si>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</si>
  <si>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</si>
  <si>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</si>
  <si>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</si>
  <si>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</si>
  <si>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</si>
  <si>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</si>
  <si>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</si>
  <si>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</si>
  <si>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</si>
  <si>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</si>
  <si>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</si>
  <si>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</si>
  <si>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</si>
  <si>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</si>
  <si>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</si>
  <si>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</si>
  <si>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</si>
  <si>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</si>
  <si>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</si>
  <si>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</si>
  <si>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</si>
  <si>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</si>
  <si>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</si>
  <si>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</si>
  <si>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</si>
  <si>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</si>
  <si>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</si>
  <si>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</si>
  <si>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</si>
  <si>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</si>
  <si>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</si>
  <si>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</si>
  <si>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</si>
  <si>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</si>
  <si>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</si>
  <si>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</si>
  <si>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</si>
  <si>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</si>
  <si>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</si>
  <si>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</si>
  <si>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</si>
  <si>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</si>
  <si>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</si>
  <si>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</si>
  <si>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</si>
  <si>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</si>
  <si>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</si>
  <si>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</si>
  <si>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</si>
  <si>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</si>
  <si>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</si>
  <si>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</si>
  <si>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</si>
  <si>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</si>
  <si>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</si>
  <si>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</si>
  <si>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</si>
  <si>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</si>
  <si>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</si>
  <si>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</si>
  <si>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</si>
  <si>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</si>
  <si>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</si>
  <si>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не применимо</t>
  </si>
  <si>
    <t>не требуется</t>
  </si>
  <si>
    <t>нд</t>
  </si>
  <si>
    <t>Н</t>
  </si>
  <si>
    <t xml:space="preserve">Приобретение </t>
  </si>
  <si>
    <t xml:space="preserve"> -</t>
  </si>
  <si>
    <t>Ханты-Мансийский автономный округ, город Когалым</t>
  </si>
  <si>
    <t>ХМАО-Югра</t>
  </si>
  <si>
    <t>не относится</t>
  </si>
  <si>
    <t>этапность отсутствует</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</si>
  <si>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</si>
  <si>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</si>
  <si>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</si>
  <si>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</si>
  <si>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</si>
  <si>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</si>
  <si>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</si>
  <si>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</si>
  <si>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</si>
  <si>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</si>
  <si>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</si>
  <si>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</si>
  <si>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</si>
  <si>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</si>
  <si>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</si>
  <si>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</si>
  <si>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</si>
  <si>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5.7</t>
  </si>
  <si>
    <t>5.8</t>
  </si>
  <si>
    <t>5.9</t>
  </si>
  <si>
    <t>5.10</t>
  </si>
  <si>
    <t>5.11</t>
  </si>
  <si>
    <t>5.12</t>
  </si>
  <si>
    <t>воздушных линий электропередачи, км</t>
  </si>
  <si>
    <t>7.6</t>
  </si>
  <si>
    <t>7.7</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</si>
  <si>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</si>
  <si>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</si>
  <si>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</si>
  <si>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</si>
  <si>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</si>
  <si>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</si>
  <si>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Прочие расходы</t>
  </si>
  <si>
    <t>Год 2028</t>
  </si>
  <si>
    <r>
      <t>T1</t>
    </r>
    <r>
      <rPr>
        <sz val="11"/>
        <color theme="1"/>
        <rFont val="Calibri"/>
        <family val="2"/>
        <charset val="204"/>
      </rPr>
      <t>·P</t>
    </r>
    <r>
      <rPr>
        <sz val="11"/>
        <color theme="1"/>
        <rFont val="Calibri"/>
        <family val="2"/>
        <charset val="204"/>
        <scheme val="minor"/>
      </rPr>
      <t>1</t>
    </r>
  </si>
  <si>
    <t>Реализация в установленные сроки</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</si>
  <si>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</si>
  <si>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2029</t>
  </si>
  <si>
    <t>ЛЭП, км</t>
  </si>
  <si>
    <t>3.8</t>
  </si>
  <si>
    <t>3.9</t>
  </si>
  <si>
    <t>3.10</t>
  </si>
  <si>
    <t>3.11</t>
  </si>
  <si>
    <t>Год раскрытия информации: 2026 год</t>
  </si>
  <si>
    <t>Приобретение электросетевого имущества, принадлежащего ООО "ЛУКОЙЛ-Западная Сибирь"</t>
  </si>
  <si>
    <t>2КТПК Коровник</t>
  </si>
  <si>
    <t>2БКТП 10 кВ Коровник</t>
  </si>
  <si>
    <t>1Т</t>
  </si>
  <si>
    <t>2Т</t>
  </si>
  <si>
    <t xml:space="preserve">КТПН-10 кВ №1 </t>
  </si>
  <si>
    <t xml:space="preserve">КТПН-10 кВ №2 </t>
  </si>
  <si>
    <t xml:space="preserve">КТПН-10 кВ №3 </t>
  </si>
  <si>
    <t xml:space="preserve">КТПН-10 кВ №4 </t>
  </si>
  <si>
    <t xml:space="preserve">КТПН-10 кВ №5 </t>
  </si>
  <si>
    <t xml:space="preserve">КТПН-10 кВ №6 </t>
  </si>
  <si>
    <t>ТП 10 кВ №1 УПТОиКО</t>
  </si>
  <si>
    <t>ТП 10 кВ №2 УПТОиКО</t>
  </si>
  <si>
    <t>ТП 10 кВ №3 УПТОиКО</t>
  </si>
  <si>
    <t>ТП 10 кВ №4 УПТОиКО</t>
  </si>
  <si>
    <t>ТП 10 кВ №5 УПТОиКО</t>
  </si>
  <si>
    <t>ТП 10 кВ №6 УПТОиКО</t>
  </si>
  <si>
    <t>Т</t>
  </si>
  <si>
    <t>ТМ-630/10/0,4</t>
  </si>
  <si>
    <t>ТМГ21-630/10-У1</t>
  </si>
  <si>
    <t>ТМГ-250/10-УХЛ1</t>
  </si>
  <si>
    <t>ТМГ-630/10-УХЛ1</t>
  </si>
  <si>
    <t>ТМГ-630/10</t>
  </si>
  <si>
    <t>ТМ-160/10</t>
  </si>
  <si>
    <t>1985</t>
  </si>
  <si>
    <t>ВЛ</t>
  </si>
  <si>
    <t>П-10-1</t>
  </si>
  <si>
    <t>ВЛ-10 ф.5-12</t>
  </si>
  <si>
    <t xml:space="preserve">ВЛ-10 кВ ЦРП-5 - Коровник-1 </t>
  </si>
  <si>
    <t xml:space="preserve">ВЛ-10 кВ ЦРП-5 - Коровник-2 </t>
  </si>
  <si>
    <t>ВЛ-10 ф.5-01</t>
  </si>
  <si>
    <t>КЛ-10 ф.5-01</t>
  </si>
  <si>
    <t>КЛ-10 ф.5-12</t>
  </si>
  <si>
    <t>КЛ</t>
  </si>
  <si>
    <t xml:space="preserve">КЛ-10 кВ ЦРП-5 - Коровник-1 </t>
  </si>
  <si>
    <t xml:space="preserve">КЛ-10 кВ ЦРП-5 - Коровник-2 </t>
  </si>
  <si>
    <t>в земле</t>
  </si>
  <si>
    <t>КЛ-10 ТП-2-ТП-1</t>
  </si>
  <si>
    <t>КЛ-10 ФИ-01 (оп.9/1)-ТП-5</t>
  </si>
  <si>
    <t>КЛ-10 ТП-5-ТП-6</t>
  </si>
  <si>
    <t>4,82 МВА; 0,55 км ВЛ; 0,682 км КЛ</t>
  </si>
  <si>
    <t>КТПН-10/0,4 кВ 630 кВА - 3 шт., КТПН-10/0,4 2*630 кВА - 2 шт., КТПН-10/0,4 кВ 160 кВА - 1 шт., КТПН-10/0,4 кВ 250 кВА - 1 шт., ВЛ 10 кВ - 0,55 км., КЛ 10 кВ - 0,682 км.</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</si>
  <si>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</si>
  <si>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</si>
  <si>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1.6 прочие инвестиционные проекты</t>
  </si>
  <si>
    <t xml:space="preserve">Факт 2025 года </t>
  </si>
  <si>
    <t>Год 2030</t>
  </si>
  <si>
    <t xml:space="preserve"> по состоянию на 01.01.2025</t>
  </si>
  <si>
    <t>7.8</t>
  </si>
  <si>
    <t>7.9</t>
  </si>
  <si>
    <t>7.10</t>
  </si>
  <si>
    <t>7.11</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</si>
  <si>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</si>
  <si>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- 4,643</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</si>
  <si>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(протоколы № 11-КЭСА от 28.03.2025 и №22-КЭСА от 08.09.2025).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</si>
  <si>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Е-45748/25 от 10.12.2025</t>
  </si>
  <si>
    <t>2024-2025</t>
  </si>
  <si>
    <t>КТПН-10/0,4 кВ 630 кВА - 3 шт., КТПН-10/0,4 2*630 кВА - 2 шт., КТПН-10/0,4 кВ 160 кВА - 1 шт., КТПН-10/0,4 кВ 250 кВА - 1 шт., ВЛ 10 кВ - 0,55 км, КЛ 10 кВ - 0,682 км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</si>
  <si>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</si>
  <si>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</si>
  <si>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Данные :: Приобретение ПС 110 кВ «Юровская» с ВЛ 110 кВ, собственник ООО «РН-Уватнефтегаз» (20,55 км; 12,6 МВА) </t>
  </si>
  <si>
    <t>АО "Россети Тюмень"</t>
  </si>
  <si>
    <t>(наименование инвестиционного проекта)</t>
  </si>
  <si>
    <t>Налог на имущество</t>
  </si>
  <si>
    <t>WACC</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</si>
  <si>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</si>
  <si>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</si>
  <si>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</si>
  <si>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</si>
  <si>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</si>
  <si>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</si>
  <si>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</si>
  <si>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Кад работы</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</si>
  <si>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</si>
  <si>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</si>
  <si>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</si>
  <si>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</si>
  <si>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</si>
  <si>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</si>
  <si>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</si>
  <si>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</si>
  <si>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</si>
  <si>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</si>
  <si>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</si>
  <si>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</si>
  <si>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</si>
  <si>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</si>
  <si>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</si>
  <si>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 xml:space="preserve"> В результате консолидации электросетевого имущества, принадлежащего ООО "ЛУКОЙЛ-Западная Сибирь" произойдет прирост  условных единиц в количестве 37.90 у.е. и увеличение объема НВВ Общества. </t>
  </si>
  <si>
    <t xml:space="preserve"> Сургутский район, г. Когалым</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</si>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</sst>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 numFmtId="176" formatCode="_-* #,##0.0\ _₽_-;\-* #,##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9"/>
      <name val="Times New Roman"/>
      <family val="1"/>
      <charset val="204"/>
    </font>
    <font>
      <sz val="11"/>
      <name val="Arial"/>
      <family val="2"/>
      <charset val="204"/>
    </font>
    <font>
      <sz val="11"/>
      <color theme="1"/>
      <name val="Arial"/>
      <family val="2"/>
      <charset val="204"/>
    </font>
    <font>
      <b/>
      <sz val="11"/>
      <color theme="1"/>
      <name val="Arial"/>
      <family val="2"/>
      <charset val="204"/>
    </font>
    <font>
      <b/>
      <u/>
      <sz val="11"/>
      <color theme="1"/>
      <name val="Times New Roman"/>
      <family val="1"/>
      <charset val="204"/>
    </font>
    <font>
      <b/>
      <u/>
      <sz val="12"/>
      <name val="Times New Roman"/>
      <family val="1"/>
      <charset val="204"/>
    </font>
    <font>
      <sz val="10"/>
      <color theme="1"/>
      <name val="Calibri"/>
      <family val="2"/>
      <charset val="204"/>
    </font>
    <font>
      <sz val="10"/>
      <name val="Calibri"/>
      <family val="2"/>
      <charset val="204"/>
      <scheme val="minor"/>
    </font>
    <font>
      <sz val="8"/>
      <name val="Calibri"/>
      <family val="2"/>
      <charset val="204"/>
      <scheme val="minor"/>
    </font>
    <font>
      <b/>
      <sz val="12"/>
      <name val="Arial"/>
      <family val="2"/>
      <charset val="204"/>
    </font>
    <font>
      <b/>
      <u/>
      <sz val="14"/>
      <name val="Times New Roman"/>
      <family val="1"/>
      <charset val="204"/>
    </font>
    <font>
      <b/>
      <i/>
      <sz val="12"/>
      <name val="Times New Roman"/>
      <family val="1"/>
      <charset val="204"/>
    </font>
    <font>
      <i/>
      <sz val="9"/>
      <name val="Arial"/>
      <family val="2"/>
      <charset val="204"/>
    </font>
    <font>
      <i/>
      <sz val="9"/>
      <name val="Times New Roman"/>
      <family val="1"/>
      <charset val="204"/>
    </font>
    <font>
      <b/>
      <i/>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45" fillId="0" borderId="0"/>
    <xf numFmtId="0" fontId="66" fillId="0" borderId="0"/>
    <xf numFmtId="164"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top" wrapText="1"/>
    </xf>
    <xf numFmtId="0" fontId="7" fillId="0" borderId="1" xfId="0" applyFont="1" applyFill="1" applyBorder="1" applyAlignment="1">
      <alignment horizontal="center" vertical="center" wrapText="1"/>
    </xf>
    <xf numFmtId="0" fontId="11" fillId="0" borderId="0" xfId="41" applyFont="1" applyFill="1"/>
    <xf numFmtId="0" fontId="42" fillId="0" borderId="0" xfId="0" applyFont="1" applyFill="1" applyAlignment="1">
      <alignment vertical="center"/>
    </xf>
    <xf numFmtId="0" fontId="11" fillId="0" borderId="1" xfId="1" applyFont="1" applyBorder="1" applyAlignment="1">
      <alignment horizontal="left" vertical="center" wrapText="1"/>
    </xf>
    <xf numFmtId="2" fontId="41" fillId="0" borderId="29" xfId="2" applyNumberFormat="1" applyFont="1" applyFill="1" applyBorder="1" applyAlignment="1">
      <alignment horizontal="justify" vertical="top" wrapText="1"/>
    </xf>
    <xf numFmtId="169" fontId="11" fillId="0" borderId="1" xfId="1" applyNumberFormat="1" applyFont="1" applyBorder="1" applyAlignment="1">
      <alignment horizontal="center" vertical="center"/>
    </xf>
    <xf numFmtId="0" fontId="61" fillId="0" borderId="0" xfId="1" applyFont="1"/>
    <xf numFmtId="0" fontId="62" fillId="0" borderId="0" xfId="1" applyFont="1"/>
    <xf numFmtId="0" fontId="41" fillId="0" borderId="0" xfId="2" applyFont="1" applyAlignment="1">
      <alignment horizontal="right" vertical="center"/>
    </xf>
    <xf numFmtId="0" fontId="62" fillId="0" borderId="0" xfId="1" applyFont="1" applyFill="1"/>
    <xf numFmtId="0" fontId="41" fillId="0" borderId="0" xfId="2" applyFont="1" applyAlignment="1">
      <alignment horizontal="right"/>
    </xf>
    <xf numFmtId="0" fontId="63" fillId="0" borderId="0" xfId="1" applyFont="1" applyAlignment="1">
      <alignment horizontal="left" vertical="center"/>
    </xf>
    <xf numFmtId="0" fontId="39" fillId="0" borderId="0" xfId="1" applyFont="1" applyAlignment="1">
      <alignment vertical="center"/>
    </xf>
    <xf numFmtId="0" fontId="39" fillId="0" borderId="0" xfId="1" applyFont="1" applyAlignment="1">
      <alignment horizontal="center" vertical="center"/>
    </xf>
    <xf numFmtId="0" fontId="64"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62"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1" fillId="0" borderId="4" xfId="2" applyFont="1" applyFill="1" applyBorder="1" applyAlignment="1">
      <alignment vertical="center" wrapText="1"/>
    </xf>
    <xf numFmtId="0" fontId="36" fillId="0" borderId="1" xfId="1" applyFont="1" applyFill="1" applyBorder="1" applyAlignment="1">
      <alignment horizontal="left" vertical="center" wrapText="1"/>
    </xf>
    <xf numFmtId="0" fontId="36" fillId="0" borderId="4" xfId="1" applyFont="1" applyBorder="1" applyAlignment="1">
      <alignment vertical="center" wrapText="1"/>
    </xf>
    <xf numFmtId="0" fontId="3" fillId="0" borderId="0" xfId="1" applyFont="1" applyBorder="1"/>
    <xf numFmtId="0" fontId="3" fillId="0" borderId="0" xfId="1" applyFont="1"/>
    <xf numFmtId="0" fontId="36" fillId="0" borderId="1" xfId="1" applyFont="1" applyFill="1" applyBorder="1" applyAlignment="1">
      <alignment vertical="center" wrapText="1"/>
    </xf>
    <xf numFmtId="169" fontId="11" fillId="0" borderId="0" xfId="1" applyNumberFormat="1" applyFont="1" applyAlignment="1">
      <alignment horizontal="center" vertical="center"/>
    </xf>
    <xf numFmtId="0" fontId="41" fillId="0" borderId="30" xfId="2" applyFont="1" applyFill="1" applyBorder="1" applyAlignment="1">
      <alignment horizontal="left" wrapText="1"/>
    </xf>
    <xf numFmtId="0" fontId="41" fillId="0" borderId="30" xfId="2" applyFont="1" applyFill="1" applyBorder="1" applyAlignment="1">
      <alignment horizontal="left" vertical="center" wrapText="1"/>
    </xf>
    <xf numFmtId="0" fontId="11" fillId="0" borderId="1" xfId="62" applyFont="1" applyBorder="1" applyAlignment="1">
      <alignment horizontal="left" vertical="top"/>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25" borderId="30" xfId="2" applyFont="1" applyFill="1" applyBorder="1" applyAlignment="1">
      <alignment horizontal="left" wrapText="1"/>
    </xf>
    <xf numFmtId="0" fontId="11" fillId="25" borderId="1" xfId="6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top"/>
    </xf>
    <xf numFmtId="0" fontId="36" fillId="0" borderId="1" xfId="0" applyFont="1" applyFill="1" applyBorder="1" applyAlignment="1">
      <alignment horizontal="left" vertical="center" wrapText="1"/>
    </xf>
    <xf numFmtId="0" fontId="43"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3" fillId="0" borderId="37" xfId="41" applyFont="1" applyFill="1" applyBorder="1" applyAlignment="1">
      <alignment horizontal="center" vertical="center" textRotation="90" wrapText="1"/>
    </xf>
    <xf numFmtId="0" fontId="12" fillId="0" borderId="0" xfId="41" applyFont="1" applyFill="1"/>
    <xf numFmtId="0" fontId="43" fillId="0" borderId="37" xfId="41" applyFont="1" applyFill="1" applyBorder="1" applyAlignment="1">
      <alignment horizontal="center" vertical="center" wrapText="1"/>
    </xf>
    <xf numFmtId="49" fontId="43" fillId="25" borderId="37" xfId="41" applyNumberFormat="1" applyFont="1" applyFill="1" applyBorder="1" applyAlignment="1">
      <alignment horizontal="center" vertical="center" wrapText="1"/>
    </xf>
    <xf numFmtId="0" fontId="43" fillId="25" borderId="37" xfId="41" applyFont="1" applyFill="1" applyBorder="1" applyAlignment="1">
      <alignment horizontal="left" vertical="center" wrapText="1"/>
    </xf>
    <xf numFmtId="4" fontId="11" fillId="25" borderId="37" xfId="67" applyNumberFormat="1" applyFont="1" applyFill="1" applyBorder="1" applyAlignment="1">
      <alignment horizontal="right" wrapText="1"/>
    </xf>
    <xf numFmtId="4" fontId="11" fillId="25" borderId="0" xfId="41" applyNumberFormat="1" applyFont="1" applyFill="1"/>
    <xf numFmtId="0" fontId="11" fillId="25" borderId="0" xfId="41" applyFont="1" applyFill="1"/>
    <xf numFmtId="49" fontId="11" fillId="25" borderId="37" xfId="41" applyNumberFormat="1" applyFont="1" applyFill="1" applyBorder="1" applyAlignment="1">
      <alignment horizontal="center" vertical="center" wrapText="1"/>
    </xf>
    <xf numFmtId="0" fontId="11" fillId="25" borderId="37" xfId="41" applyFont="1" applyFill="1" applyBorder="1" applyAlignment="1">
      <alignment horizontal="left" vertical="center" wrapText="1"/>
    </xf>
    <xf numFmtId="0" fontId="11" fillId="25" borderId="37" xfId="41" applyFont="1" applyFill="1" applyBorder="1"/>
    <xf numFmtId="0" fontId="11" fillId="25" borderId="6" xfId="41" applyFont="1" applyFill="1" applyBorder="1" applyAlignment="1">
      <alignment horizontal="left" vertical="center" wrapText="1"/>
    </xf>
    <xf numFmtId="171" fontId="11" fillId="25" borderId="37" xfId="67" applyNumberFormat="1" applyFont="1" applyFill="1" applyBorder="1" applyAlignment="1">
      <alignment horizontal="right" wrapText="1"/>
    </xf>
    <xf numFmtId="0" fontId="48" fillId="25" borderId="37" xfId="68" applyFont="1" applyFill="1" applyBorder="1" applyAlignment="1">
      <alignment horizontal="left" vertical="center" wrapText="1"/>
    </xf>
    <xf numFmtId="0" fontId="44" fillId="25" borderId="37"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37" xfId="41" applyNumberFormat="1" applyFont="1" applyFill="1" applyBorder="1" applyAlignment="1">
      <alignment horizontal="center" vertical="center" wrapText="1"/>
    </xf>
    <xf numFmtId="4" fontId="11" fillId="25" borderId="37" xfId="41" applyNumberFormat="1" applyFont="1" applyFill="1" applyBorder="1" applyAlignment="1">
      <alignment horizontal="left" vertical="center" wrapText="1"/>
    </xf>
    <xf numFmtId="4" fontId="48" fillId="25" borderId="37" xfId="68" applyNumberFormat="1" applyFont="1" applyFill="1" applyBorder="1" applyAlignment="1">
      <alignment horizontal="left" vertical="center" wrapText="1"/>
    </xf>
    <xf numFmtId="0" fontId="42" fillId="0" borderId="0" xfId="0" applyFont="1" applyFill="1" applyAlignment="1">
      <alignment horizontal="center" vertical="center"/>
    </xf>
    <xf numFmtId="0" fontId="0" fillId="0" borderId="37" xfId="0" applyBorder="1" applyAlignment="1">
      <alignment horizontal="center" vertical="center"/>
    </xf>
    <xf numFmtId="0" fontId="0" fillId="0" borderId="37" xfId="0" applyFill="1" applyBorder="1" applyAlignment="1">
      <alignment horizontal="center" vertical="center"/>
    </xf>
    <xf numFmtId="0" fontId="0" fillId="0" borderId="37" xfId="0" applyBorder="1" applyAlignment="1">
      <alignment horizontal="center" vertical="center" wrapText="1"/>
    </xf>
    <xf numFmtId="0" fontId="68" fillId="0" borderId="0" xfId="0" applyFont="1" applyFill="1" applyAlignment="1" applyProtection="1">
      <alignment horizontal="center"/>
    </xf>
    <xf numFmtId="0" fontId="68"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9"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0" fillId="0" borderId="0" xfId="1" applyFont="1" applyFill="1"/>
    <xf numFmtId="0" fontId="11" fillId="0" borderId="0" xfId="1" applyFont="1" applyFill="1" applyAlignment="1">
      <alignment horizontal="center" vertical="center" wrapText="1"/>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43" xfId="0" applyFont="1" applyFill="1" applyBorder="1" applyAlignment="1">
      <alignment vertical="center"/>
    </xf>
    <xf numFmtId="3" fontId="41" fillId="0" borderId="43" xfId="0" applyNumberFormat="1" applyFont="1" applyFill="1" applyBorder="1" applyAlignment="1">
      <alignment vertical="center"/>
    </xf>
    <xf numFmtId="0" fontId="41" fillId="0" borderId="0" xfId="0" applyFont="1" applyFill="1" applyAlignment="1">
      <alignment vertical="center"/>
    </xf>
    <xf numFmtId="0" fontId="11" fillId="0" borderId="44" xfId="0" applyFont="1" applyFill="1" applyBorder="1" applyAlignment="1">
      <alignment vertical="center"/>
    </xf>
    <xf numFmtId="3" fontId="41" fillId="0" borderId="44" xfId="0" applyNumberFormat="1" applyFont="1" applyFill="1" applyBorder="1" applyAlignment="1">
      <alignment vertical="center"/>
    </xf>
    <xf numFmtId="4" fontId="41" fillId="0" borderId="37" xfId="0" applyNumberFormat="1" applyFont="1" applyFill="1" applyBorder="1" applyAlignment="1">
      <alignment horizontal="center" vertical="center"/>
    </xf>
    <xf numFmtId="0" fontId="11" fillId="0" borderId="45" xfId="0" applyFont="1" applyFill="1" applyBorder="1" applyAlignment="1">
      <alignment vertical="center"/>
    </xf>
    <xf numFmtId="3" fontId="41" fillId="0" borderId="45" xfId="0" applyNumberFormat="1" applyFont="1" applyFill="1" applyBorder="1" applyAlignment="1">
      <alignment vertical="center"/>
    </xf>
    <xf numFmtId="3" fontId="41" fillId="0" borderId="37"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0" fontId="41" fillId="0" borderId="37" xfId="0" applyFont="1" applyFill="1" applyBorder="1" applyAlignment="1">
      <alignment horizontal="center" vertical="center"/>
    </xf>
    <xf numFmtId="0" fontId="11" fillId="0" borderId="46" xfId="0" applyFont="1" applyFill="1" applyBorder="1" applyAlignment="1">
      <alignment vertical="center"/>
    </xf>
    <xf numFmtId="172" fontId="41" fillId="0" borderId="46" xfId="0" applyNumberFormat="1" applyFont="1" applyFill="1" applyBorder="1" applyAlignment="1">
      <alignment vertical="center"/>
    </xf>
    <xf numFmtId="10" fontId="41" fillId="0" borderId="45" xfId="0" applyNumberFormat="1" applyFont="1" applyFill="1" applyBorder="1" applyAlignment="1">
      <alignment vertical="center"/>
    </xf>
    <xf numFmtId="9" fontId="41" fillId="0" borderId="46"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7"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3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37" xfId="0" applyFont="1" applyFill="1" applyBorder="1" applyAlignment="1">
      <alignment vertical="center"/>
    </xf>
    <xf numFmtId="3" fontId="11" fillId="0" borderId="37" xfId="0" applyNumberFormat="1" applyFont="1" applyFill="1" applyBorder="1" applyAlignment="1">
      <alignment vertical="center"/>
    </xf>
    <xf numFmtId="0" fontId="43" fillId="0" borderId="37" xfId="0" applyFont="1" applyFill="1" applyBorder="1" applyAlignment="1">
      <alignment horizontal="justify" vertical="center" wrapText="1"/>
    </xf>
    <xf numFmtId="4" fontId="43" fillId="0" borderId="37" xfId="0" applyNumberFormat="1" applyFont="1" applyFill="1" applyBorder="1" applyAlignment="1">
      <alignment vertical="center"/>
    </xf>
    <xf numFmtId="3" fontId="43" fillId="0" borderId="37" xfId="0" applyNumberFormat="1" applyFont="1" applyFill="1" applyBorder="1" applyAlignment="1">
      <alignment vertical="center"/>
    </xf>
    <xf numFmtId="0" fontId="11" fillId="0" borderId="37" xfId="0" applyFont="1" applyFill="1" applyBorder="1" applyAlignment="1">
      <alignment horizontal="left" vertical="center" wrapText="1" indent="3"/>
    </xf>
    <xf numFmtId="4" fontId="11" fillId="0" borderId="37" xfId="0" applyNumberFormat="1" applyFont="1" applyFill="1" applyBorder="1" applyAlignment="1">
      <alignment vertical="center"/>
    </xf>
    <xf numFmtId="4" fontId="11" fillId="0" borderId="37" xfId="71" applyNumberFormat="1" applyFont="1" applyFill="1" applyBorder="1" applyAlignment="1">
      <alignment vertical="center"/>
    </xf>
    <xf numFmtId="4" fontId="11" fillId="0" borderId="0" xfId="0" applyNumberFormat="1" applyFont="1" applyFill="1" applyAlignment="1">
      <alignment vertical="center"/>
    </xf>
    <xf numFmtId="3" fontId="11" fillId="0" borderId="0" xfId="0" applyNumberFormat="1" applyFont="1" applyFill="1" applyAlignment="1">
      <alignment vertical="center"/>
    </xf>
    <xf numFmtId="3" fontId="11" fillId="0" borderId="37" xfId="71" applyNumberFormat="1" applyFont="1" applyFill="1" applyBorder="1" applyAlignment="1">
      <alignment vertical="center"/>
    </xf>
    <xf numFmtId="0" fontId="71" fillId="0" borderId="0" xfId="0" applyFont="1" applyFill="1" applyBorder="1" applyAlignment="1">
      <alignment horizontal="center" vertical="center" wrapText="1"/>
    </xf>
    <xf numFmtId="0" fontId="71" fillId="0" borderId="0" xfId="0" applyFont="1" applyFill="1" applyAlignment="1">
      <alignment vertical="center"/>
    </xf>
    <xf numFmtId="4" fontId="72" fillId="0" borderId="0" xfId="69" applyNumberFormat="1" applyFont="1" applyFill="1" applyAlignment="1" applyProtection="1">
      <alignment vertical="center"/>
    </xf>
    <xf numFmtId="176" fontId="72" fillId="0" borderId="0" xfId="69" applyNumberFormat="1" applyFont="1" applyFill="1" applyAlignment="1" applyProtection="1">
      <alignment vertical="center"/>
    </xf>
    <xf numFmtId="176" fontId="73" fillId="0" borderId="0" xfId="0" applyNumberFormat="1" applyFont="1" applyFill="1" applyAlignment="1">
      <alignment vertical="center"/>
    </xf>
    <xf numFmtId="3" fontId="73" fillId="0" borderId="0" xfId="0" applyNumberFormat="1" applyFont="1" applyFill="1" applyAlignment="1">
      <alignment vertical="center"/>
    </xf>
    <xf numFmtId="0" fontId="74"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3" fontId="42" fillId="0" borderId="37" xfId="0" applyNumberFormat="1" applyFont="1" applyFill="1" applyBorder="1" applyAlignment="1">
      <alignment vertical="center"/>
    </xf>
    <xf numFmtId="173" fontId="41" fillId="0" borderId="37"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37" xfId="0" applyNumberFormat="1" applyFont="1" applyFill="1" applyBorder="1" applyAlignment="1">
      <alignment horizontal="center" vertical="center"/>
    </xf>
    <xf numFmtId="172" fontId="42" fillId="0" borderId="37" xfId="0" applyNumberFormat="1" applyFont="1" applyFill="1" applyBorder="1" applyAlignment="1">
      <alignment vertical="center"/>
    </xf>
    <xf numFmtId="175" fontId="42" fillId="0" borderId="37"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Fill="1" applyAlignment="1">
      <alignment vertical="center"/>
    </xf>
    <xf numFmtId="0" fontId="59" fillId="0" borderId="0" xfId="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5" fillId="0" borderId="0" xfId="1" applyFont="1" applyFill="1" applyAlignment="1">
      <alignment horizontal="center" vertical="center"/>
    </xf>
    <xf numFmtId="0" fontId="4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2" fillId="0" borderId="0" xfId="0" applyFont="1" applyFill="1" applyAlignment="1">
      <alignment horizontal="center" vertical="center"/>
    </xf>
    <xf numFmtId="0" fontId="39" fillId="0" borderId="0" xfId="1" applyFont="1" applyAlignment="1">
      <alignment horizontal="center" vertical="center" wrapText="1"/>
    </xf>
    <xf numFmtId="0" fontId="36" fillId="0" borderId="0" xfId="1" applyFont="1" applyAlignment="1">
      <alignment horizontal="center" vertical="center"/>
    </xf>
    <xf numFmtId="0" fontId="64" fillId="0" borderId="0" xfId="1" applyFont="1" applyAlignment="1">
      <alignment horizontal="center" vertical="center" wrapText="1"/>
    </xf>
    <xf numFmtId="0" fontId="39" fillId="0" borderId="0" xfId="1" applyFont="1" applyAlignment="1">
      <alignment horizontal="center" vertical="center"/>
    </xf>
    <xf numFmtId="0" fontId="64" fillId="0" borderId="0" xfId="1" applyFont="1" applyAlignment="1">
      <alignment horizontal="center" vertical="center"/>
    </xf>
    <xf numFmtId="0" fontId="64" fillId="0" borderId="0" xfId="1" applyFont="1" applyFill="1" applyAlignment="1">
      <alignment horizontal="center" vertical="center"/>
    </xf>
    <xf numFmtId="0" fontId="36"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43" fillId="0" borderId="0" xfId="1" applyFont="1" applyFill="1" applyAlignment="1">
      <alignment horizontal="center" vertical="center" wrapText="1"/>
    </xf>
    <xf numFmtId="0" fontId="11" fillId="0" borderId="0" xfId="1" applyFont="1" applyFill="1" applyAlignment="1">
      <alignment horizontal="center" vertical="center" wrapText="1"/>
    </xf>
    <xf numFmtId="0" fontId="41" fillId="0" borderId="38" xfId="0" applyFont="1" applyFill="1" applyBorder="1" applyAlignment="1">
      <alignment horizontal="center" vertical="center"/>
    </xf>
    <xf numFmtId="0" fontId="41" fillId="0" borderId="42" xfId="0" applyFont="1" applyFill="1" applyBorder="1" applyAlignment="1">
      <alignment horizontal="center" vertical="center"/>
    </xf>
    <xf numFmtId="0" fontId="67" fillId="0" borderId="0" xfId="0" applyFont="1" applyFill="1" applyAlignment="1" applyProtection="1">
      <alignment horizontal="center" vertical="center" wrapText="1"/>
    </xf>
    <xf numFmtId="0" fontId="49" fillId="0"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0"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38" xfId="4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37" xfId="41" applyFont="1" applyFill="1" applyBorder="1" applyAlignment="1">
      <alignment horizontal="center" vertical="center" wrapText="1"/>
    </xf>
    <xf numFmtId="0" fontId="43" fillId="0" borderId="38" xfId="52" applyFont="1" applyFill="1" applyBorder="1" applyAlignment="1">
      <alignment horizontal="center" vertical="center"/>
    </xf>
    <xf numFmtId="0" fontId="43" fillId="0" borderId="39" xfId="52" applyFont="1" applyFill="1" applyBorder="1" applyAlignment="1">
      <alignment horizontal="center" vertical="center"/>
    </xf>
    <xf numFmtId="0" fontId="43" fillId="0" borderId="3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1"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1F3D-46F7-874D-6F2056E3D6B4}"/>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1F3D-46F7-874D-6F2056E3D6B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44</xdr:row>
      <xdr:rowOff>185487</xdr:rowOff>
    </xdr:from>
    <xdr:to>
      <xdr:col>40</xdr:col>
      <xdr:colOff>49713</xdr:colOff>
      <xdr:row>44</xdr:row>
      <xdr:rowOff>185489</xdr:rowOff>
    </xdr:to>
    <xdr:cxnSp macro="">
      <xdr:nvCxnSpPr>
        <xdr:cNvPr id="4" name="Прямая соединительная линия 3">
          <a:extLst>
            <a:ext uri="{FF2B5EF4-FFF2-40B4-BE49-F238E27FC236}">
              <a16:creationId xmlns:a16="http://schemas.microsoft.com/office/drawing/2014/main" id="{56E442E5-3FD3-4B12-9643-5B74793E6602}"/>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44</xdr:row>
      <xdr:rowOff>185487</xdr:rowOff>
    </xdr:from>
    <xdr:to>
      <xdr:col>40</xdr:col>
      <xdr:colOff>49713</xdr:colOff>
      <xdr:row>44</xdr:row>
      <xdr:rowOff>185489</xdr:rowOff>
    </xdr:to>
    <xdr:cxnSp macro="">
      <xdr:nvCxnSpPr>
        <xdr:cNvPr id="5" name="Прямая соединительная линия 4">
          <a:extLst>
            <a:ext uri="{FF2B5EF4-FFF2-40B4-BE49-F238E27FC236}">
              <a16:creationId xmlns:a16="http://schemas.microsoft.com/office/drawing/2014/main" id="{A6E1738A-B807-41EC-B7F1-CBF56BBEE8D3}"/>
            </a:ext>
          </a:extLst>
        </xdr:cNvPr>
        <xdr:cNvCxnSpPr/>
      </xdr:nvCxnSpPr>
      <xdr:spPr>
        <a:xfrm>
          <a:off x="48667737" y="89865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48</xdr:row>
      <xdr:rowOff>185487</xdr:rowOff>
    </xdr:from>
    <xdr:to>
      <xdr:col>40</xdr:col>
      <xdr:colOff>49713</xdr:colOff>
      <xdr:row>48</xdr:row>
      <xdr:rowOff>185489</xdr:rowOff>
    </xdr:to>
    <xdr:cxnSp macro="">
      <xdr:nvCxnSpPr>
        <xdr:cNvPr id="6" name="Прямая соединительная линия 5">
          <a:extLst>
            <a:ext uri="{FF2B5EF4-FFF2-40B4-BE49-F238E27FC236}">
              <a16:creationId xmlns:a16="http://schemas.microsoft.com/office/drawing/2014/main" id="{4FAFB992-62C8-465E-BCCA-CD4D9BC5BBAC}"/>
            </a:ext>
          </a:extLst>
        </xdr:cNvPr>
        <xdr:cNvCxnSpPr/>
      </xdr:nvCxnSpPr>
      <xdr:spPr>
        <a:xfrm>
          <a:off x="48667737" y="96202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47625</xdr:colOff>
      <xdr:row>27</xdr:row>
      <xdr:rowOff>47624</xdr:rowOff>
    </xdr:from>
    <xdr:to>
      <xdr:col>13</xdr:col>
      <xdr:colOff>285751</xdr:colOff>
      <xdr:row>42</xdr:row>
      <xdr:rowOff>154780</xdr:rowOff>
    </xdr:to>
    <xdr:graphicFrame macro="">
      <xdr:nvGraphicFramePr>
        <xdr:cNvPr id="7" name="Диаграмма 6">
          <a:extLst>
            <a:ext uri="{FF2B5EF4-FFF2-40B4-BE49-F238E27FC236}">
              <a16:creationId xmlns:a16="http://schemas.microsoft.com/office/drawing/2014/main" id="{26E71D58-3BCB-43EE-A3F6-3AC13A69A3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PO1500.0007/Q_PO1500.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ell>
        </row>
        <row r="10">
          <cell r="D10">
            <v>1</v>
          </cell>
        </row>
        <row r="11">
          <cell r="D11">
            <v>1</v>
          </cell>
        </row>
        <row r="12">
          <cell r="D12">
            <v>1</v>
          </cell>
        </row>
        <row r="15">
          <cell r="D15">
            <v>1</v>
          </cell>
        </row>
        <row r="26">
          <cell r="B26">
            <v>46388</v>
          </cell>
        </row>
        <row r="27">
          <cell r="D27">
            <v>14</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2" t="s">
        <v>517</v>
      </c>
      <c r="B5" s="322"/>
      <c r="C5" s="322"/>
      <c r="D5" s="154"/>
      <c r="E5" s="154"/>
      <c r="F5" s="154"/>
      <c r="G5" s="154"/>
      <c r="H5" s="154"/>
      <c r="I5" s="154"/>
      <c r="J5" s="154"/>
    </row>
    <row r="6" spans="1:22" s="12" customFormat="1" ht="18.75" x14ac:dyDescent="0.3">
      <c r="A6" s="17"/>
      <c r="F6" s="16"/>
      <c r="G6" s="16"/>
      <c r="H6" s="15"/>
    </row>
    <row r="7" spans="1:22" s="12" customFormat="1" ht="18.75" x14ac:dyDescent="0.2">
      <c r="A7" s="326" t="s">
        <v>9</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463</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8</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t="s">
        <v>504</v>
      </c>
      <c r="I11" s="13"/>
      <c r="J11" s="13"/>
      <c r="K11" s="13"/>
      <c r="L11" s="13"/>
      <c r="M11" s="13"/>
      <c r="N11" s="13"/>
      <c r="O11" s="13"/>
      <c r="P11" s="13"/>
      <c r="Q11" s="13"/>
      <c r="R11" s="13"/>
      <c r="S11" s="13"/>
      <c r="T11" s="13"/>
      <c r="U11" s="13"/>
      <c r="V11" s="13"/>
    </row>
    <row r="12" spans="1:22" s="12" customFormat="1" ht="18.75" x14ac:dyDescent="0.2">
      <c r="A12" s="328" t="s">
        <v>561</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7</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329" t="s">
        <v>560</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6</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445</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296</v>
      </c>
      <c r="C22" s="39" t="s">
        <v>562</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162" t="s">
        <v>518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9"/>
      <c r="B24" s="320"/>
      <c r="C24" s="32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51" t="s">
        <v>393</v>
      </c>
      <c r="C25" s="162" t="s">
        <v>464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51" t="s">
        <v>75</v>
      </c>
      <c r="C26" s="169" t="s">
        <v>471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51" t="s">
        <v>74</v>
      </c>
      <c r="C27" s="169" t="s">
        <v>607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51" t="s">
        <v>394</v>
      </c>
      <c r="C28" s="163" t="s">
        <v>465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51" t="s">
        <v>395</v>
      </c>
      <c r="C29" s="163" t="s">
        <v>465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51" t="s">
        <v>396</v>
      </c>
      <c r="C30" s="163" t="s">
        <v>465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397</v>
      </c>
      <c r="C31" s="163" t="s">
        <v>465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398</v>
      </c>
      <c r="C32" s="163" t="s">
        <v>465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399</v>
      </c>
      <c r="C33" s="169" t="s">
        <v>472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415</v>
      </c>
      <c r="B34" s="42" t="s">
        <v>400</v>
      </c>
      <c r="C34" s="169" t="s">
        <v>465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403</v>
      </c>
      <c r="B35" s="42" t="s">
        <v>72</v>
      </c>
      <c r="C35" s="163" t="s">
        <v>465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416</v>
      </c>
      <c r="B36" s="42" t="s">
        <v>401</v>
      </c>
      <c r="C36" s="163" t="s">
        <v>465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404</v>
      </c>
      <c r="B37" s="42" t="s">
        <v>402</v>
      </c>
      <c r="C37" s="163" t="s">
        <v>465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417</v>
      </c>
      <c r="B38" s="42" t="s">
        <v>238</v>
      </c>
      <c r="C38" s="163" t="s">
        <v>465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405</v>
      </c>
      <c r="B40" s="42" t="s">
        <v>458</v>
      </c>
      <c r="C40" s="172"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418</v>
      </c>
      <c r="B41" s="42" t="s">
        <v>440</v>
      </c>
      <c r="C41" s="164" t="s">
        <v>466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406</v>
      </c>
      <c r="B42" s="42" t="s">
        <v>455</v>
      </c>
      <c r="C42" s="164" t="s">
        <v>466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421</v>
      </c>
      <c r="B43" s="42" t="s">
        <v>422</v>
      </c>
      <c r="C43" s="164" t="s">
        <v>466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407</v>
      </c>
      <c r="B44" s="42" t="s">
        <v>446</v>
      </c>
      <c r="C44" s="164" t="s">
        <v>466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441</v>
      </c>
      <c r="B45" s="42" t="s">
        <v>447</v>
      </c>
      <c r="C45" s="164" t="s">
        <v>466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408</v>
      </c>
      <c r="B46" s="42" t="s">
        <v>448</v>
      </c>
      <c r="C46" s="164" t="s">
        <v>466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442</v>
      </c>
      <c r="B48" s="42" t="s">
        <v>456</v>
      </c>
      <c r="C48" s="174">
        <v>4.6433999999999997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409</v>
      </c>
      <c r="B49" s="42" t="s">
        <v>457</v>
      </c>
      <c r="C49" s="202">
        <v>3.8140000000000001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22" zoomScaleSheetLayoutView="10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 xml:space="preserve">АО "Россети Тюмень" </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Q_PO1500.0007</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37.5" customHeight="1" x14ac:dyDescent="0.2">
      <c r="A14" s="330"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4" t="s">
        <v>420</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5</v>
      </c>
      <c r="B19" s="334" t="s">
        <v>108</v>
      </c>
      <c r="C19" s="335" t="s">
        <v>313</v>
      </c>
      <c r="D19" s="334" t="s">
        <v>312</v>
      </c>
      <c r="E19" s="334" t="s">
        <v>107</v>
      </c>
      <c r="F19" s="334" t="s">
        <v>106</v>
      </c>
      <c r="G19" s="334" t="s">
        <v>308</v>
      </c>
      <c r="H19" s="334" t="s">
        <v>105</v>
      </c>
      <c r="I19" s="334" t="s">
        <v>104</v>
      </c>
      <c r="J19" s="334" t="s">
        <v>103</v>
      </c>
      <c r="K19" s="334" t="s">
        <v>102</v>
      </c>
      <c r="L19" s="334" t="s">
        <v>101</v>
      </c>
      <c r="M19" s="334" t="s">
        <v>100</v>
      </c>
      <c r="N19" s="334" t="s">
        <v>99</v>
      </c>
      <c r="O19" s="334" t="s">
        <v>98</v>
      </c>
      <c r="P19" s="334" t="s">
        <v>97</v>
      </c>
      <c r="Q19" s="334" t="s">
        <v>311</v>
      </c>
      <c r="R19" s="334"/>
      <c r="S19" s="337" t="s">
        <v>412</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4" t="s">
        <v>309</v>
      </c>
      <c r="R20" s="45" t="s">
        <v>310</v>
      </c>
      <c r="S20" s="337"/>
      <c r="T20" s="31"/>
      <c r="U20" s="31"/>
      <c r="V20" s="31"/>
      <c r="W20" s="31"/>
      <c r="X20" s="31"/>
      <c r="Y20" s="31"/>
      <c r="Z20" s="30"/>
      <c r="AA20" s="30"/>
      <c r="AB20" s="30"/>
    </row>
    <row r="21" spans="1:28" s="3" customFormat="1" ht="18.75" x14ac:dyDescent="0.2">
      <c r="A21" s="44">
        <v>1</v>
      </c>
      <c r="B21" s="49">
        <v>2</v>
      </c>
      <c r="C21" s="44">
        <v>3</v>
      </c>
      <c r="D21" s="49">
        <v>4</v>
      </c>
      <c r="E21" s="44">
        <v>5</v>
      </c>
      <c r="F21" s="49">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3" customFormat="1" ht="32.25" customHeight="1" x14ac:dyDescent="0.2">
      <c r="A22" s="44">
        <v>1</v>
      </c>
      <c r="B22" s="49" t="s">
        <v>96</v>
      </c>
      <c r="C22" s="49"/>
      <c r="D22" s="49"/>
      <c r="E22" s="49" t="s">
        <v>95</v>
      </c>
      <c r="F22" s="49" t="s">
        <v>94</v>
      </c>
      <c r="G22" s="49" t="s">
        <v>413</v>
      </c>
      <c r="H22" s="49"/>
      <c r="I22" s="49"/>
      <c r="J22" s="49"/>
      <c r="K22" s="49"/>
      <c r="L22" s="49"/>
      <c r="M22" s="49"/>
      <c r="N22" s="49"/>
      <c r="O22" s="49"/>
      <c r="P22" s="49"/>
      <c r="Q22" s="40"/>
      <c r="R22" s="5"/>
      <c r="S22" s="144"/>
      <c r="T22" s="31"/>
      <c r="U22" s="31"/>
      <c r="V22" s="31"/>
      <c r="W22" s="31"/>
      <c r="X22" s="31"/>
      <c r="Y22" s="31"/>
      <c r="Z22" s="30"/>
      <c r="AA22" s="30"/>
      <c r="AB22" s="30"/>
    </row>
    <row r="23" spans="1:28" s="3" customFormat="1" ht="18.75" x14ac:dyDescent="0.2">
      <c r="A23" s="44">
        <v>2</v>
      </c>
      <c r="B23" s="49" t="s">
        <v>96</v>
      </c>
      <c r="C23" s="49"/>
      <c r="D23" s="49"/>
      <c r="E23" s="49" t="s">
        <v>95</v>
      </c>
      <c r="F23" s="49" t="s">
        <v>94</v>
      </c>
      <c r="G23" s="49" t="s">
        <v>93</v>
      </c>
      <c r="H23" s="33"/>
      <c r="I23" s="33"/>
      <c r="J23" s="33"/>
      <c r="K23" s="33"/>
      <c r="L23" s="33"/>
      <c r="M23" s="33"/>
      <c r="N23" s="33"/>
      <c r="O23" s="33"/>
      <c r="P23" s="33"/>
      <c r="Q23" s="33"/>
      <c r="R23" s="5"/>
      <c r="S23" s="144"/>
      <c r="T23" s="31"/>
      <c r="U23" s="31"/>
      <c r="V23" s="31"/>
      <c r="W23" s="31"/>
      <c r="X23" s="30"/>
      <c r="Y23" s="30"/>
      <c r="Z23" s="30"/>
      <c r="AA23" s="30"/>
      <c r="AB23" s="30"/>
    </row>
    <row r="24" spans="1:28" s="3" customFormat="1" ht="18.75" x14ac:dyDescent="0.2">
      <c r="A24" s="44">
        <v>3</v>
      </c>
      <c r="B24" s="49" t="s">
        <v>96</v>
      </c>
      <c r="C24" s="49"/>
      <c r="D24" s="49"/>
      <c r="E24" s="49" t="s">
        <v>95</v>
      </c>
      <c r="F24" s="49" t="s">
        <v>94</v>
      </c>
      <c r="G24" s="49" t="s">
        <v>89</v>
      </c>
      <c r="H24" s="33"/>
      <c r="I24" s="33"/>
      <c r="J24" s="33"/>
      <c r="K24" s="33"/>
      <c r="L24" s="33"/>
      <c r="M24" s="33"/>
      <c r="N24" s="33"/>
      <c r="O24" s="33"/>
      <c r="P24" s="33"/>
      <c r="Q24" s="33"/>
      <c r="R24" s="5"/>
      <c r="S24" s="144"/>
      <c r="T24" s="31"/>
      <c r="U24" s="31"/>
      <c r="V24" s="31"/>
      <c r="W24" s="31"/>
      <c r="X24" s="30"/>
      <c r="Y24" s="30"/>
      <c r="Z24" s="30"/>
      <c r="AA24" s="30"/>
      <c r="AB24" s="30"/>
    </row>
    <row r="25" spans="1:28" s="3" customFormat="1" ht="31.5" x14ac:dyDescent="0.2">
      <c r="A25" s="48" t="s">
        <v>61</v>
      </c>
      <c r="B25" s="49" t="s">
        <v>92</v>
      </c>
      <c r="C25" s="49"/>
      <c r="D25" s="49"/>
      <c r="E25" s="49" t="s">
        <v>91</v>
      </c>
      <c r="F25" s="49" t="s">
        <v>90</v>
      </c>
      <c r="G25" s="49" t="s">
        <v>414</v>
      </c>
      <c r="H25" s="33"/>
      <c r="I25" s="33"/>
      <c r="J25" s="33"/>
      <c r="K25" s="33"/>
      <c r="L25" s="33"/>
      <c r="M25" s="33"/>
      <c r="N25" s="33"/>
      <c r="O25" s="33"/>
      <c r="P25" s="33"/>
      <c r="Q25" s="33"/>
      <c r="R25" s="5"/>
      <c r="S25" s="144"/>
      <c r="T25" s="31"/>
      <c r="U25" s="31"/>
      <c r="V25" s="31"/>
      <c r="W25" s="31"/>
      <c r="X25" s="30"/>
      <c r="Y25" s="30"/>
      <c r="Z25" s="30"/>
      <c r="AA25" s="30"/>
      <c r="AB25" s="30"/>
    </row>
    <row r="26" spans="1:28" s="3" customFormat="1" ht="18.75" x14ac:dyDescent="0.2">
      <c r="A26" s="48" t="s">
        <v>59</v>
      </c>
      <c r="B26" s="49" t="s">
        <v>92</v>
      </c>
      <c r="C26" s="49"/>
      <c r="D26" s="49"/>
      <c r="E26" s="49" t="s">
        <v>91</v>
      </c>
      <c r="F26" s="49" t="s">
        <v>90</v>
      </c>
      <c r="G26" s="49" t="s">
        <v>93</v>
      </c>
      <c r="H26" s="33"/>
      <c r="I26" s="33"/>
      <c r="J26" s="33"/>
      <c r="K26" s="33"/>
      <c r="L26" s="33"/>
      <c r="M26" s="33"/>
      <c r="N26" s="33"/>
      <c r="O26" s="33"/>
      <c r="P26" s="33"/>
      <c r="Q26" s="33"/>
      <c r="R26" s="5"/>
      <c r="S26" s="144"/>
      <c r="T26" s="31"/>
      <c r="U26" s="31"/>
      <c r="V26" s="31"/>
      <c r="W26" s="31"/>
      <c r="X26" s="30"/>
      <c r="Y26" s="30"/>
      <c r="Z26" s="30"/>
      <c r="AA26" s="30"/>
      <c r="AB26" s="30"/>
    </row>
    <row r="27" spans="1:28" s="3" customFormat="1" ht="18.75" x14ac:dyDescent="0.2">
      <c r="A27" s="48" t="s">
        <v>58</v>
      </c>
      <c r="B27" s="49" t="s">
        <v>92</v>
      </c>
      <c r="C27" s="49"/>
      <c r="D27" s="49"/>
      <c r="E27" s="49" t="s">
        <v>91</v>
      </c>
      <c r="F27" s="49" t="s">
        <v>90</v>
      </c>
      <c r="G27" s="49" t="s">
        <v>89</v>
      </c>
      <c r="H27" s="33"/>
      <c r="I27" s="33"/>
      <c r="J27" s="33"/>
      <c r="K27" s="33"/>
      <c r="L27" s="33"/>
      <c r="M27" s="33"/>
      <c r="N27" s="33"/>
      <c r="O27" s="33"/>
      <c r="P27" s="33"/>
      <c r="Q27" s="33"/>
      <c r="R27" s="5"/>
      <c r="S27" s="144"/>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4"/>
      <c r="T28" s="31"/>
      <c r="U28" s="31"/>
      <c r="V28" s="31"/>
      <c r="W28" s="31"/>
      <c r="X28" s="30"/>
      <c r="Y28" s="30"/>
      <c r="Z28" s="30"/>
      <c r="AA28" s="30"/>
      <c r="AB28" s="30"/>
    </row>
    <row r="29" spans="1:28" ht="20.25" customHeight="1" x14ac:dyDescent="0.25">
      <c r="A29" s="104"/>
      <c r="B29" s="49" t="s">
        <v>306</v>
      </c>
      <c r="C29" s="49"/>
      <c r="D29" s="49"/>
      <c r="E29" s="104" t="s">
        <v>307</v>
      </c>
      <c r="F29" s="104" t="s">
        <v>307</v>
      </c>
      <c r="G29" s="104" t="s">
        <v>307</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10" zoomScale="70" zoomScaleNormal="60" zoomScaleSheetLayoutView="70" workbookViewId="0">
      <selection activeCell="H33" sqref="H33"/>
    </sheetView>
  </sheetViews>
  <sheetFormatPr defaultColWidth="10.7109375" defaultRowHeight="15.75" x14ac:dyDescent="0.25"/>
  <cols>
    <col min="1" max="1" width="9.5703125" style="53" customWidth="1"/>
    <col min="2" max="2" width="20.140625" style="53" customWidth="1"/>
    <col min="3" max="3" width="28.140625" style="53" customWidth="1"/>
    <col min="4" max="4" width="31" style="53" customWidth="1"/>
    <col min="5" max="5" width="16" style="53" customWidth="1"/>
    <col min="6" max="6" width="17"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2851562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2" spans="1:20" ht="18.75" x14ac:dyDescent="0.25">
      <c r="T2" s="41"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322" t="str">
        <f>'1. паспорт местоположение'!A5:C5</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x14ac:dyDescent="0.2">
      <c r="A10" s="327" t="str">
        <f>'1. паспорт местоположение'!A9:C9</f>
        <v xml:space="preserve">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2" customForma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x14ac:dyDescent="0.2">
      <c r="A13" s="327" t="str">
        <f>'1. паспорт местоположение'!A12:C12</f>
        <v>Q_PO1500.0007</v>
      </c>
      <c r="B13" s="327"/>
      <c r="C13" s="327"/>
      <c r="D13" s="327"/>
      <c r="E13" s="327"/>
      <c r="F13" s="327"/>
      <c r="G13" s="327"/>
      <c r="H13" s="327"/>
      <c r="I13" s="327"/>
      <c r="J13" s="327"/>
      <c r="K13" s="327"/>
      <c r="L13" s="327"/>
      <c r="M13" s="327"/>
      <c r="N13" s="327"/>
      <c r="O13" s="327"/>
      <c r="P13" s="327"/>
      <c r="Q13" s="327"/>
      <c r="R13" s="327"/>
      <c r="S13" s="327"/>
      <c r="T13" s="327"/>
    </row>
    <row r="14" spans="1:20" s="12" customForma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8.75"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41"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6" s="341"/>
      <c r="C16" s="341"/>
      <c r="D16" s="341"/>
      <c r="E16" s="341"/>
      <c r="F16" s="341"/>
      <c r="G16" s="341"/>
      <c r="H16" s="341"/>
      <c r="I16" s="341"/>
      <c r="J16" s="341"/>
      <c r="K16" s="341"/>
      <c r="L16" s="341"/>
      <c r="M16" s="341"/>
      <c r="N16" s="341"/>
      <c r="O16" s="341"/>
      <c r="P16" s="341"/>
      <c r="Q16" s="341"/>
      <c r="R16" s="341"/>
      <c r="S16" s="341"/>
      <c r="T16" s="341"/>
    </row>
    <row r="17" spans="1:20" s="3" customForma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3" customFormat="1" ht="18.75"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8.75" x14ac:dyDescent="0.2">
      <c r="A19" s="325" t="s">
        <v>425</v>
      </c>
      <c r="B19" s="325"/>
      <c r="C19" s="325"/>
      <c r="D19" s="325"/>
      <c r="E19" s="325"/>
      <c r="F19" s="325"/>
      <c r="G19" s="325"/>
      <c r="H19" s="325"/>
      <c r="I19" s="325"/>
      <c r="J19" s="325"/>
      <c r="K19" s="325"/>
      <c r="L19" s="325"/>
      <c r="M19" s="325"/>
      <c r="N19" s="325"/>
      <c r="O19" s="325"/>
      <c r="P19" s="325"/>
      <c r="Q19" s="325"/>
      <c r="R19" s="325"/>
      <c r="S19" s="325"/>
      <c r="T19" s="325"/>
    </row>
    <row r="20" spans="1:20" s="61" customForma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x14ac:dyDescent="0.25">
      <c r="A21" s="343" t="s">
        <v>5</v>
      </c>
      <c r="B21" s="346" t="s">
        <v>229</v>
      </c>
      <c r="C21" s="347"/>
      <c r="D21" s="350" t="s">
        <v>130</v>
      </c>
      <c r="E21" s="346" t="s">
        <v>453</v>
      </c>
      <c r="F21" s="347"/>
      <c r="G21" s="346" t="s">
        <v>248</v>
      </c>
      <c r="H21" s="347"/>
      <c r="I21" s="346" t="s">
        <v>129</v>
      </c>
      <c r="J21" s="347"/>
      <c r="K21" s="350" t="s">
        <v>128</v>
      </c>
      <c r="L21" s="346" t="s">
        <v>127</v>
      </c>
      <c r="M21" s="347"/>
      <c r="N21" s="346" t="s">
        <v>449</v>
      </c>
      <c r="O21" s="347"/>
      <c r="P21" s="350" t="s">
        <v>126</v>
      </c>
      <c r="Q21" s="338" t="s">
        <v>125</v>
      </c>
      <c r="R21" s="339"/>
      <c r="S21" s="338" t="s">
        <v>124</v>
      </c>
      <c r="T21" s="340"/>
    </row>
    <row r="22" spans="1:20" ht="141.75" x14ac:dyDescent="0.25">
      <c r="A22" s="344"/>
      <c r="B22" s="348"/>
      <c r="C22" s="349"/>
      <c r="D22" s="353"/>
      <c r="E22" s="348"/>
      <c r="F22" s="349"/>
      <c r="G22" s="348"/>
      <c r="H22" s="349"/>
      <c r="I22" s="348"/>
      <c r="J22" s="349"/>
      <c r="K22" s="351"/>
      <c r="L22" s="348"/>
      <c r="M22" s="349"/>
      <c r="N22" s="348"/>
      <c r="O22" s="349"/>
      <c r="P22" s="351"/>
      <c r="Q22" s="95" t="s">
        <v>123</v>
      </c>
      <c r="R22" s="95" t="s">
        <v>424</v>
      </c>
      <c r="S22" s="95" t="s">
        <v>122</v>
      </c>
      <c r="T22" s="95" t="s">
        <v>121</v>
      </c>
    </row>
    <row r="23" spans="1:20" x14ac:dyDescent="0.25">
      <c r="A23" s="345"/>
      <c r="B23" s="152" t="s">
        <v>119</v>
      </c>
      <c r="C23" s="152" t="s">
        <v>120</v>
      </c>
      <c r="D23" s="351"/>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5" t="s">
        <v>119</v>
      </c>
      <c r="R23" s="95" t="s">
        <v>119</v>
      </c>
      <c r="S23" s="95" t="s">
        <v>119</v>
      </c>
      <c r="T23" s="95"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31.5" x14ac:dyDescent="0.25">
      <c r="A25" s="65">
        <v>1</v>
      </c>
      <c r="B25" s="205" t="s">
        <v>523</v>
      </c>
      <c r="C25" s="65" t="s">
        <v>529</v>
      </c>
      <c r="D25" s="63" t="s">
        <v>115</v>
      </c>
      <c r="E25" s="64" t="s">
        <v>536</v>
      </c>
      <c r="F25" s="64" t="s">
        <v>536</v>
      </c>
      <c r="G25" s="64" t="s">
        <v>535</v>
      </c>
      <c r="H25" s="64" t="s">
        <v>535</v>
      </c>
      <c r="I25" s="64"/>
      <c r="J25" s="64"/>
      <c r="K25" s="64"/>
      <c r="L25" s="64">
        <v>10</v>
      </c>
      <c r="M25" s="64">
        <v>10</v>
      </c>
      <c r="N25" s="64">
        <v>0.63</v>
      </c>
      <c r="O25" s="64">
        <v>0.63</v>
      </c>
      <c r="P25" s="64"/>
      <c r="Q25" s="64"/>
      <c r="R25" s="64"/>
      <c r="S25" s="64"/>
      <c r="T25" s="64"/>
    </row>
    <row r="26" spans="1:20" ht="31.5" x14ac:dyDescent="0.25">
      <c r="A26" s="65">
        <v>2</v>
      </c>
      <c r="B26" s="205" t="s">
        <v>524</v>
      </c>
      <c r="C26" s="65" t="s">
        <v>530</v>
      </c>
      <c r="D26" s="63" t="s">
        <v>115</v>
      </c>
      <c r="E26" s="64" t="s">
        <v>536</v>
      </c>
      <c r="F26" s="64" t="s">
        <v>536</v>
      </c>
      <c r="G26" s="64" t="s">
        <v>535</v>
      </c>
      <c r="H26" s="64" t="s">
        <v>535</v>
      </c>
      <c r="I26" s="64">
        <v>1991</v>
      </c>
      <c r="J26" s="64">
        <v>1991</v>
      </c>
      <c r="K26" s="64">
        <v>1991</v>
      </c>
      <c r="L26" s="64">
        <v>10</v>
      </c>
      <c r="M26" s="64">
        <v>10</v>
      </c>
      <c r="N26" s="64">
        <v>0.63</v>
      </c>
      <c r="O26" s="64">
        <v>0.63</v>
      </c>
      <c r="P26" s="64"/>
      <c r="Q26" s="64"/>
      <c r="R26" s="64"/>
      <c r="S26" s="64"/>
      <c r="T26" s="64"/>
    </row>
    <row r="27" spans="1:20" ht="31.5" x14ac:dyDescent="0.25">
      <c r="A27" s="65">
        <v>3</v>
      </c>
      <c r="B27" s="205" t="s">
        <v>525</v>
      </c>
      <c r="C27" s="65" t="s">
        <v>531</v>
      </c>
      <c r="D27" s="63" t="s">
        <v>115</v>
      </c>
      <c r="E27" s="64" t="s">
        <v>540</v>
      </c>
      <c r="F27" s="64" t="s">
        <v>540</v>
      </c>
      <c r="G27" s="206" t="s">
        <v>521</v>
      </c>
      <c r="H27" s="206" t="s">
        <v>521</v>
      </c>
      <c r="I27" s="64">
        <v>2000</v>
      </c>
      <c r="J27" s="64">
        <v>2000</v>
      </c>
      <c r="K27" s="64">
        <v>2000</v>
      </c>
      <c r="L27" s="64">
        <v>10</v>
      </c>
      <c r="M27" s="64">
        <v>10</v>
      </c>
      <c r="N27" s="64">
        <v>0.63</v>
      </c>
      <c r="O27" s="64">
        <v>0.63</v>
      </c>
      <c r="P27" s="64"/>
      <c r="Q27" s="64"/>
      <c r="R27" s="64"/>
      <c r="S27" s="64"/>
      <c r="T27" s="64"/>
    </row>
    <row r="28" spans="1:20" ht="31.5" x14ac:dyDescent="0.25">
      <c r="A28" s="65">
        <v>4</v>
      </c>
      <c r="B28" s="205" t="s">
        <v>525</v>
      </c>
      <c r="C28" s="65" t="s">
        <v>531</v>
      </c>
      <c r="D28" s="63" t="s">
        <v>115</v>
      </c>
      <c r="E28" s="64" t="s">
        <v>536</v>
      </c>
      <c r="F28" s="64" t="s">
        <v>536</v>
      </c>
      <c r="G28" s="206" t="s">
        <v>522</v>
      </c>
      <c r="H28" s="206" t="s">
        <v>522</v>
      </c>
      <c r="I28" s="64">
        <v>1991</v>
      </c>
      <c r="J28" s="64">
        <v>1991</v>
      </c>
      <c r="K28" s="64">
        <v>1991</v>
      </c>
      <c r="L28" s="64">
        <v>10</v>
      </c>
      <c r="M28" s="64">
        <v>10</v>
      </c>
      <c r="N28" s="64">
        <v>0.63</v>
      </c>
      <c r="O28" s="64">
        <v>0.63</v>
      </c>
      <c r="P28" s="64"/>
      <c r="Q28" s="64"/>
      <c r="R28" s="64"/>
      <c r="S28" s="64"/>
      <c r="T28" s="64"/>
    </row>
    <row r="29" spans="1:20" ht="31.5" x14ac:dyDescent="0.25">
      <c r="A29" s="65">
        <v>5</v>
      </c>
      <c r="B29" s="205" t="s">
        <v>526</v>
      </c>
      <c r="C29" s="65" t="s">
        <v>532</v>
      </c>
      <c r="D29" s="63" t="s">
        <v>115</v>
      </c>
      <c r="E29" s="64" t="s">
        <v>537</v>
      </c>
      <c r="F29" s="64" t="s">
        <v>537</v>
      </c>
      <c r="G29" s="64" t="s">
        <v>535</v>
      </c>
      <c r="H29" s="64" t="s">
        <v>535</v>
      </c>
      <c r="I29" s="64">
        <v>2020</v>
      </c>
      <c r="J29" s="64">
        <v>2020</v>
      </c>
      <c r="K29" s="64">
        <v>2020</v>
      </c>
      <c r="L29" s="64">
        <v>10</v>
      </c>
      <c r="M29" s="64">
        <v>10</v>
      </c>
      <c r="N29" s="64">
        <v>0.63</v>
      </c>
      <c r="O29" s="64">
        <v>0.63</v>
      </c>
      <c r="P29" s="64"/>
      <c r="Q29" s="64"/>
      <c r="R29" s="64"/>
      <c r="S29" s="64"/>
      <c r="T29" s="64"/>
    </row>
    <row r="30" spans="1:20" s="61" customFormat="1" ht="31.5" x14ac:dyDescent="0.25">
      <c r="A30" s="64">
        <v>6</v>
      </c>
      <c r="B30" s="205" t="s">
        <v>527</v>
      </c>
      <c r="C30" s="65" t="s">
        <v>533</v>
      </c>
      <c r="D30" s="63" t="s">
        <v>115</v>
      </c>
      <c r="E30" s="206" t="s">
        <v>541</v>
      </c>
      <c r="F30" s="206" t="s">
        <v>541</v>
      </c>
      <c r="G30" s="64" t="s">
        <v>535</v>
      </c>
      <c r="H30" s="64" t="s">
        <v>535</v>
      </c>
      <c r="I30" s="206">
        <v>1985</v>
      </c>
      <c r="J30" s="62" t="s">
        <v>542</v>
      </c>
      <c r="K30" s="62" t="s">
        <v>542</v>
      </c>
      <c r="L30" s="64">
        <v>10</v>
      </c>
      <c r="M30" s="64">
        <v>10</v>
      </c>
      <c r="N30" s="64">
        <v>0.16</v>
      </c>
      <c r="O30" s="64">
        <v>0.16</v>
      </c>
      <c r="P30" s="62"/>
      <c r="Q30" s="207"/>
      <c r="R30" s="206"/>
      <c r="S30" s="207"/>
      <c r="T30" s="206"/>
    </row>
    <row r="31" spans="1:20" s="61" customFormat="1" ht="31.5" x14ac:dyDescent="0.25">
      <c r="A31" s="64">
        <v>7</v>
      </c>
      <c r="B31" s="205" t="s">
        <v>528</v>
      </c>
      <c r="C31" s="65" t="s">
        <v>534</v>
      </c>
      <c r="D31" s="63" t="s">
        <v>115</v>
      </c>
      <c r="E31" s="206" t="s">
        <v>538</v>
      </c>
      <c r="F31" s="206" t="s">
        <v>538</v>
      </c>
      <c r="G31" s="64" t="s">
        <v>535</v>
      </c>
      <c r="H31" s="64" t="s">
        <v>535</v>
      </c>
      <c r="I31" s="206">
        <v>2011</v>
      </c>
      <c r="J31" s="206">
        <v>2011</v>
      </c>
      <c r="K31" s="206">
        <v>2011</v>
      </c>
      <c r="L31" s="64">
        <v>10</v>
      </c>
      <c r="M31" s="64">
        <v>10</v>
      </c>
      <c r="N31" s="64">
        <v>0.25</v>
      </c>
      <c r="O31" s="64">
        <v>0.25</v>
      </c>
      <c r="P31" s="62"/>
      <c r="Q31" s="207"/>
      <c r="R31" s="206"/>
      <c r="S31" s="207"/>
      <c r="T31" s="206"/>
    </row>
    <row r="32" spans="1:20" s="61" customFormat="1" ht="31.5" x14ac:dyDescent="0.25">
      <c r="A32" s="64">
        <v>8</v>
      </c>
      <c r="B32" s="63" t="s">
        <v>519</v>
      </c>
      <c r="C32" s="63" t="s">
        <v>520</v>
      </c>
      <c r="D32" s="63" t="s">
        <v>115</v>
      </c>
      <c r="E32" s="206" t="s">
        <v>539</v>
      </c>
      <c r="F32" s="206" t="s">
        <v>539</v>
      </c>
      <c r="G32" s="206" t="s">
        <v>521</v>
      </c>
      <c r="H32" s="206" t="s">
        <v>521</v>
      </c>
      <c r="I32" s="206">
        <v>2017</v>
      </c>
      <c r="J32" s="206">
        <v>2017</v>
      </c>
      <c r="K32" s="206">
        <v>2017</v>
      </c>
      <c r="L32" s="64">
        <v>10</v>
      </c>
      <c r="M32" s="64">
        <v>10</v>
      </c>
      <c r="N32" s="64">
        <v>0.63</v>
      </c>
      <c r="O32" s="64">
        <v>0.63</v>
      </c>
      <c r="P32" s="62"/>
      <c r="Q32" s="207"/>
      <c r="R32" s="206"/>
      <c r="S32" s="207"/>
      <c r="T32" s="206"/>
    </row>
    <row r="33" spans="1:113" s="61" customFormat="1" ht="31.5" x14ac:dyDescent="0.25">
      <c r="A33" s="64">
        <v>9</v>
      </c>
      <c r="B33" s="63" t="s">
        <v>519</v>
      </c>
      <c r="C33" s="63" t="s">
        <v>520</v>
      </c>
      <c r="D33" s="63" t="s">
        <v>115</v>
      </c>
      <c r="E33" s="206" t="s">
        <v>539</v>
      </c>
      <c r="F33" s="206" t="s">
        <v>539</v>
      </c>
      <c r="G33" s="206" t="s">
        <v>522</v>
      </c>
      <c r="H33" s="206" t="s">
        <v>522</v>
      </c>
      <c r="I33" s="206">
        <v>2017</v>
      </c>
      <c r="J33" s="206">
        <v>2017</v>
      </c>
      <c r="K33" s="206">
        <v>2017</v>
      </c>
      <c r="L33" s="64">
        <v>10</v>
      </c>
      <c r="M33" s="64">
        <v>10</v>
      </c>
      <c r="N33" s="64">
        <v>0.63</v>
      </c>
      <c r="O33" s="64">
        <v>0.63</v>
      </c>
      <c r="P33" s="62"/>
      <c r="Q33" s="207"/>
      <c r="R33" s="206"/>
      <c r="S33" s="207"/>
      <c r="T33" s="206"/>
    </row>
    <row r="35" spans="1:113" s="59" customFormat="1" ht="12.75" x14ac:dyDescent="0.2">
      <c r="B35" s="60"/>
      <c r="C35" s="60"/>
      <c r="K35" s="60"/>
    </row>
    <row r="36" spans="1:113" s="59" customFormat="1" x14ac:dyDescent="0.25">
      <c r="B36" s="57" t="s">
        <v>118</v>
      </c>
      <c r="C36" s="57"/>
      <c r="D36" s="57"/>
      <c r="E36" s="57"/>
      <c r="F36" s="57"/>
      <c r="G36" s="57"/>
      <c r="H36" s="57"/>
      <c r="I36" s="57"/>
      <c r="J36" s="57"/>
      <c r="K36" s="57"/>
      <c r="L36" s="57"/>
      <c r="M36" s="57"/>
      <c r="N36" s="57"/>
      <c r="O36" s="57"/>
      <c r="P36" s="57"/>
      <c r="Q36" s="57"/>
      <c r="R36" s="57"/>
    </row>
    <row r="37" spans="1:113" x14ac:dyDescent="0.25">
      <c r="B37" s="352" t="s">
        <v>459</v>
      </c>
      <c r="C37" s="352"/>
      <c r="D37" s="352"/>
      <c r="E37" s="352"/>
      <c r="F37" s="352"/>
      <c r="G37" s="352"/>
      <c r="H37" s="352"/>
      <c r="I37" s="352"/>
      <c r="J37" s="352"/>
      <c r="K37" s="352"/>
      <c r="L37" s="352"/>
      <c r="M37" s="352"/>
      <c r="N37" s="352"/>
      <c r="O37" s="352"/>
      <c r="P37" s="352"/>
      <c r="Q37" s="352"/>
      <c r="R37" s="352"/>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423</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117</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116</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111</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110</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109</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topLeftCell="E23" zoomScale="85" zoomScaleSheetLayoutView="85" workbookViewId="0">
      <selection activeCell="Q31" sqref="Q3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463</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местоположение'!A12:A12</f>
        <v>Q_PO1500.0007</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341" t="str">
        <f>'1. паспорт местоположение'!A15:A15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1" customFormat="1" ht="21" customHeight="1" x14ac:dyDescent="0.25"/>
    <row r="21" spans="1:27" ht="15.75" customHeight="1" x14ac:dyDescent="0.25">
      <c r="A21" s="354" t="s">
        <v>5</v>
      </c>
      <c r="B21" s="356" t="s">
        <v>433</v>
      </c>
      <c r="C21" s="357"/>
      <c r="D21" s="356" t="s">
        <v>435</v>
      </c>
      <c r="E21" s="357"/>
      <c r="F21" s="338" t="s">
        <v>102</v>
      </c>
      <c r="G21" s="340"/>
      <c r="H21" s="340"/>
      <c r="I21" s="339"/>
      <c r="J21" s="354" t="s">
        <v>436</v>
      </c>
      <c r="K21" s="356" t="s">
        <v>437</v>
      </c>
      <c r="L21" s="357"/>
      <c r="M21" s="356" t="s">
        <v>438</v>
      </c>
      <c r="N21" s="357"/>
      <c r="O21" s="356" t="s">
        <v>426</v>
      </c>
      <c r="P21" s="357"/>
      <c r="Q21" s="356" t="s">
        <v>135</v>
      </c>
      <c r="R21" s="357"/>
      <c r="S21" s="354" t="s">
        <v>134</v>
      </c>
      <c r="T21" s="354" t="s">
        <v>439</v>
      </c>
      <c r="U21" s="354" t="s">
        <v>434</v>
      </c>
      <c r="V21" s="356" t="s">
        <v>133</v>
      </c>
      <c r="W21" s="357"/>
      <c r="X21" s="338" t="s">
        <v>125</v>
      </c>
      <c r="Y21" s="340"/>
      <c r="Z21" s="338" t="s">
        <v>124</v>
      </c>
      <c r="AA21" s="340"/>
    </row>
    <row r="22" spans="1:27" ht="216" customHeight="1" x14ac:dyDescent="0.25">
      <c r="A22" s="360"/>
      <c r="B22" s="358"/>
      <c r="C22" s="359"/>
      <c r="D22" s="358"/>
      <c r="E22" s="359"/>
      <c r="F22" s="338" t="s">
        <v>132</v>
      </c>
      <c r="G22" s="339"/>
      <c r="H22" s="338" t="s">
        <v>131</v>
      </c>
      <c r="I22" s="339"/>
      <c r="J22" s="355"/>
      <c r="K22" s="358"/>
      <c r="L22" s="359"/>
      <c r="M22" s="358"/>
      <c r="N22" s="359"/>
      <c r="O22" s="358"/>
      <c r="P22" s="359"/>
      <c r="Q22" s="358"/>
      <c r="R22" s="359"/>
      <c r="S22" s="355"/>
      <c r="T22" s="355"/>
      <c r="U22" s="355"/>
      <c r="V22" s="358"/>
      <c r="W22" s="359"/>
      <c r="X22" s="95" t="s">
        <v>123</v>
      </c>
      <c r="Y22" s="95" t="s">
        <v>424</v>
      </c>
      <c r="Z22" s="95" t="s">
        <v>122</v>
      </c>
      <c r="AA22" s="95" t="s">
        <v>121</v>
      </c>
    </row>
    <row r="23" spans="1:27" ht="60" customHeight="1" x14ac:dyDescent="0.25">
      <c r="A23" s="355"/>
      <c r="B23" s="150" t="s">
        <v>119</v>
      </c>
      <c r="C23" s="150"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63" x14ac:dyDescent="0.25">
      <c r="A25" s="65">
        <v>1</v>
      </c>
      <c r="B25" s="168" t="s">
        <v>545</v>
      </c>
      <c r="C25" s="168" t="s">
        <v>546</v>
      </c>
      <c r="D25" s="168" t="s">
        <v>545</v>
      </c>
      <c r="E25" s="168" t="s">
        <v>546</v>
      </c>
      <c r="F25" s="64">
        <v>10</v>
      </c>
      <c r="G25" s="64">
        <v>10</v>
      </c>
      <c r="H25" s="64">
        <v>10</v>
      </c>
      <c r="I25" s="64">
        <v>10</v>
      </c>
      <c r="J25" s="65">
        <v>1988</v>
      </c>
      <c r="K25" s="65">
        <v>1</v>
      </c>
      <c r="L25" s="65">
        <v>1</v>
      </c>
      <c r="M25" s="65">
        <v>70</v>
      </c>
      <c r="N25" s="65">
        <v>70</v>
      </c>
      <c r="O25" s="65" t="s">
        <v>543</v>
      </c>
      <c r="P25" s="65" t="s">
        <v>543</v>
      </c>
      <c r="Q25" s="65">
        <v>0.55000000000000004</v>
      </c>
      <c r="R25" s="65">
        <v>0.55000000000000004</v>
      </c>
      <c r="S25" s="65"/>
      <c r="T25" s="65"/>
      <c r="U25" s="65"/>
      <c r="V25" s="168" t="s">
        <v>544</v>
      </c>
      <c r="W25" s="168" t="s">
        <v>544</v>
      </c>
      <c r="X25" s="155"/>
      <c r="Y25" s="65" t="s">
        <v>469</v>
      </c>
      <c r="Z25" s="65" t="s">
        <v>469</v>
      </c>
      <c r="AA25" s="65" t="s">
        <v>469</v>
      </c>
    </row>
    <row r="26" spans="1:27" ht="63" x14ac:dyDescent="0.25">
      <c r="A26" s="65">
        <v>2</v>
      </c>
      <c r="B26" s="168" t="s">
        <v>548</v>
      </c>
      <c r="C26" s="168" t="s">
        <v>547</v>
      </c>
      <c r="D26" s="168" t="s">
        <v>548</v>
      </c>
      <c r="E26" s="168" t="s">
        <v>547</v>
      </c>
      <c r="F26" s="64">
        <v>10</v>
      </c>
      <c r="G26" s="64">
        <v>10</v>
      </c>
      <c r="H26" s="64">
        <v>10</v>
      </c>
      <c r="I26" s="64">
        <v>10</v>
      </c>
      <c r="J26" s="65">
        <v>1988</v>
      </c>
      <c r="K26" s="65">
        <v>1</v>
      </c>
      <c r="L26" s="65">
        <v>1</v>
      </c>
      <c r="M26" s="65">
        <v>70</v>
      </c>
      <c r="N26" s="65">
        <v>70</v>
      </c>
      <c r="O26" s="65" t="s">
        <v>543</v>
      </c>
      <c r="P26" s="65" t="s">
        <v>543</v>
      </c>
      <c r="Q26" s="65">
        <v>0.55000000000000004</v>
      </c>
      <c r="R26" s="65">
        <v>0.55000000000000004</v>
      </c>
      <c r="S26" s="65"/>
      <c r="T26" s="65"/>
      <c r="U26" s="65"/>
      <c r="V26" s="168" t="s">
        <v>544</v>
      </c>
      <c r="W26" s="168" t="s">
        <v>544</v>
      </c>
      <c r="X26" s="155"/>
      <c r="Y26" s="65" t="s">
        <v>469</v>
      </c>
      <c r="Z26" s="65" t="s">
        <v>469</v>
      </c>
      <c r="AA26" s="65" t="s">
        <v>469</v>
      </c>
    </row>
    <row r="27" spans="1:27" ht="63" x14ac:dyDescent="0.25">
      <c r="A27" s="65">
        <v>3</v>
      </c>
      <c r="B27" s="168" t="s">
        <v>549</v>
      </c>
      <c r="C27" s="168" t="s">
        <v>552</v>
      </c>
      <c r="D27" s="168" t="s">
        <v>549</v>
      </c>
      <c r="E27" s="168" t="s">
        <v>552</v>
      </c>
      <c r="F27" s="64">
        <v>10</v>
      </c>
      <c r="G27" s="64">
        <v>10</v>
      </c>
      <c r="H27" s="64">
        <v>10</v>
      </c>
      <c r="I27" s="64">
        <v>10</v>
      </c>
      <c r="J27" s="65">
        <v>1988</v>
      </c>
      <c r="K27" s="65">
        <v>1</v>
      </c>
      <c r="L27" s="65">
        <v>1</v>
      </c>
      <c r="M27" s="65">
        <v>70</v>
      </c>
      <c r="N27" s="65">
        <v>70</v>
      </c>
      <c r="O27" s="65" t="s">
        <v>551</v>
      </c>
      <c r="P27" s="65" t="s">
        <v>551</v>
      </c>
      <c r="Q27" s="65">
        <v>0.46</v>
      </c>
      <c r="R27" s="65">
        <v>0.46</v>
      </c>
      <c r="S27" s="65"/>
      <c r="T27" s="65"/>
      <c r="U27" s="65"/>
      <c r="V27" s="168" t="s">
        <v>554</v>
      </c>
      <c r="W27" s="168" t="s">
        <v>554</v>
      </c>
      <c r="X27" s="155"/>
      <c r="Y27" s="65" t="s">
        <v>469</v>
      </c>
      <c r="Z27" s="65" t="s">
        <v>469</v>
      </c>
      <c r="AA27" s="65" t="s">
        <v>469</v>
      </c>
    </row>
    <row r="28" spans="1:27" ht="63" x14ac:dyDescent="0.25">
      <c r="A28" s="65">
        <v>4</v>
      </c>
      <c r="B28" s="168" t="s">
        <v>550</v>
      </c>
      <c r="C28" s="168" t="s">
        <v>553</v>
      </c>
      <c r="D28" s="168" t="s">
        <v>550</v>
      </c>
      <c r="E28" s="168" t="s">
        <v>553</v>
      </c>
      <c r="F28" s="64">
        <v>10</v>
      </c>
      <c r="G28" s="64">
        <v>10</v>
      </c>
      <c r="H28" s="64">
        <v>10</v>
      </c>
      <c r="I28" s="64">
        <v>10</v>
      </c>
      <c r="J28" s="65">
        <v>1988</v>
      </c>
      <c r="K28" s="65">
        <v>1</v>
      </c>
      <c r="L28" s="65">
        <v>1</v>
      </c>
      <c r="M28" s="65">
        <v>70</v>
      </c>
      <c r="N28" s="65">
        <v>70</v>
      </c>
      <c r="O28" s="65" t="s">
        <v>551</v>
      </c>
      <c r="P28" s="65" t="s">
        <v>551</v>
      </c>
      <c r="Q28" s="65">
        <v>0.46</v>
      </c>
      <c r="R28" s="65">
        <v>0.46</v>
      </c>
      <c r="S28" s="65"/>
      <c r="T28" s="65"/>
      <c r="U28" s="65"/>
      <c r="V28" s="168" t="s">
        <v>554</v>
      </c>
      <c r="W28" s="168" t="s">
        <v>554</v>
      </c>
      <c r="X28" s="155"/>
      <c r="Y28" s="65" t="s">
        <v>469</v>
      </c>
      <c r="Z28" s="65" t="s">
        <v>469</v>
      </c>
      <c r="AA28" s="65" t="s">
        <v>469</v>
      </c>
    </row>
    <row r="29" spans="1:27" ht="31.5" x14ac:dyDescent="0.25">
      <c r="A29" s="65">
        <v>5</v>
      </c>
      <c r="B29" s="209" t="s">
        <v>555</v>
      </c>
      <c r="C29" s="209" t="s">
        <v>555</v>
      </c>
      <c r="D29" s="209" t="s">
        <v>555</v>
      </c>
      <c r="E29" s="209" t="s">
        <v>555</v>
      </c>
      <c r="F29" s="210">
        <v>10</v>
      </c>
      <c r="G29" s="210">
        <v>10</v>
      </c>
      <c r="H29" s="210">
        <v>10</v>
      </c>
      <c r="I29" s="210">
        <v>10</v>
      </c>
      <c r="J29" s="211">
        <v>1988</v>
      </c>
      <c r="K29" s="211">
        <v>1</v>
      </c>
      <c r="L29" s="211">
        <v>1</v>
      </c>
      <c r="M29" s="211">
        <v>95</v>
      </c>
      <c r="N29" s="211">
        <v>95</v>
      </c>
      <c r="O29" s="211" t="s">
        <v>551</v>
      </c>
      <c r="P29" s="211" t="s">
        <v>551</v>
      </c>
      <c r="Q29" s="211">
        <v>0.13500000000000001</v>
      </c>
      <c r="R29" s="211">
        <v>0.13500000000000001</v>
      </c>
      <c r="S29" s="65"/>
      <c r="T29" s="65"/>
      <c r="U29" s="65"/>
      <c r="V29" s="168" t="s">
        <v>554</v>
      </c>
      <c r="W29" s="168" t="s">
        <v>554</v>
      </c>
      <c r="X29" s="155"/>
      <c r="Y29" s="65" t="s">
        <v>469</v>
      </c>
      <c r="Z29" s="65" t="s">
        <v>469</v>
      </c>
      <c r="AA29" s="65" t="s">
        <v>469</v>
      </c>
    </row>
    <row r="30" spans="1:27" ht="63" x14ac:dyDescent="0.25">
      <c r="A30" s="65">
        <v>6</v>
      </c>
      <c r="B30" s="209" t="s">
        <v>556</v>
      </c>
      <c r="C30" s="209" t="s">
        <v>556</v>
      </c>
      <c r="D30" s="209" t="s">
        <v>556</v>
      </c>
      <c r="E30" s="209" t="s">
        <v>556</v>
      </c>
      <c r="F30" s="210">
        <v>10</v>
      </c>
      <c r="G30" s="210">
        <v>10</v>
      </c>
      <c r="H30" s="210">
        <v>10</v>
      </c>
      <c r="I30" s="210">
        <v>10</v>
      </c>
      <c r="J30" s="211">
        <v>1988</v>
      </c>
      <c r="K30" s="211">
        <v>1</v>
      </c>
      <c r="L30" s="211">
        <v>1</v>
      </c>
      <c r="M30" s="211">
        <v>120</v>
      </c>
      <c r="N30" s="211">
        <v>120</v>
      </c>
      <c r="O30" s="211" t="s">
        <v>551</v>
      </c>
      <c r="P30" s="211" t="s">
        <v>551</v>
      </c>
      <c r="Q30" s="211">
        <v>0.36</v>
      </c>
      <c r="R30" s="211">
        <v>0.36</v>
      </c>
      <c r="S30" s="65"/>
      <c r="T30" s="65"/>
      <c r="U30" s="65"/>
      <c r="V30" s="168" t="s">
        <v>554</v>
      </c>
      <c r="W30" s="168" t="s">
        <v>554</v>
      </c>
      <c r="X30" s="155"/>
      <c r="Y30" s="65" t="s">
        <v>469</v>
      </c>
      <c r="Z30" s="65" t="s">
        <v>469</v>
      </c>
      <c r="AA30" s="65" t="s">
        <v>469</v>
      </c>
    </row>
    <row r="31" spans="1:27" ht="31.5" x14ac:dyDescent="0.25">
      <c r="A31" s="65">
        <v>7</v>
      </c>
      <c r="B31" s="209" t="s">
        <v>557</v>
      </c>
      <c r="C31" s="209" t="s">
        <v>557</v>
      </c>
      <c r="D31" s="209" t="s">
        <v>557</v>
      </c>
      <c r="E31" s="209" t="s">
        <v>557</v>
      </c>
      <c r="F31" s="210">
        <v>10</v>
      </c>
      <c r="G31" s="210">
        <v>10</v>
      </c>
      <c r="H31" s="210">
        <v>10</v>
      </c>
      <c r="I31" s="210">
        <v>10</v>
      </c>
      <c r="J31" s="211">
        <v>1988</v>
      </c>
      <c r="K31" s="211">
        <v>1</v>
      </c>
      <c r="L31" s="211">
        <v>1</v>
      </c>
      <c r="M31" s="211">
        <v>120</v>
      </c>
      <c r="N31" s="211">
        <v>120</v>
      </c>
      <c r="O31" s="211" t="s">
        <v>551</v>
      </c>
      <c r="P31" s="211" t="s">
        <v>551</v>
      </c>
      <c r="Q31" s="211">
        <v>0.187</v>
      </c>
      <c r="R31" s="211">
        <v>0.187</v>
      </c>
      <c r="S31" s="65"/>
      <c r="T31" s="65"/>
      <c r="U31" s="65"/>
      <c r="V31" s="168" t="s">
        <v>554</v>
      </c>
      <c r="W31" s="168" t="s">
        <v>554</v>
      </c>
      <c r="X31" s="155"/>
      <c r="Y31" s="65" t="s">
        <v>469</v>
      </c>
      <c r="Z31" s="65" t="s">
        <v>469</v>
      </c>
      <c r="AA31" s="65" t="s">
        <v>469</v>
      </c>
    </row>
    <row r="32" spans="1:27" x14ac:dyDescent="0.25">
      <c r="X32" s="97"/>
      <c r="Y32" s="98"/>
      <c r="Z32" s="54"/>
      <c r="AA32" s="54"/>
    </row>
    <row r="33" spans="1:27" s="59" customFormat="1" ht="12.75" x14ac:dyDescent="0.2">
      <c r="A33" s="60"/>
      <c r="B33" s="60"/>
      <c r="C33" s="60"/>
      <c r="E33" s="60"/>
      <c r="X33" s="99"/>
      <c r="Y33" s="99"/>
      <c r="Z33" s="99"/>
      <c r="AA33" s="99"/>
    </row>
    <row r="34" spans="1:27" s="59" customFormat="1" ht="12.75" x14ac:dyDescent="0.2">
      <c r="A34" s="60"/>
      <c r="B34" s="60"/>
      <c r="C34"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3" sqref="C23"/>
    </sheetView>
  </sheetViews>
  <sheetFormatPr defaultRowHeight="15" x14ac:dyDescent="0.25"/>
  <cols>
    <col min="1" max="1" width="6.140625" style="200" customWidth="1"/>
    <col min="2" max="2" width="53.5703125" style="200" customWidth="1"/>
    <col min="3" max="3" width="95.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76" customFormat="1" ht="18.75" customHeight="1" x14ac:dyDescent="0.2">
      <c r="A1" s="175"/>
      <c r="C1" s="177" t="s">
        <v>69</v>
      </c>
      <c r="E1" s="178"/>
      <c r="F1" s="178"/>
    </row>
    <row r="2" spans="1:29" s="176" customFormat="1" ht="18.75" customHeight="1" x14ac:dyDescent="0.25">
      <c r="A2" s="175"/>
      <c r="C2" s="179" t="s">
        <v>10</v>
      </c>
      <c r="E2" s="178"/>
      <c r="F2" s="178"/>
    </row>
    <row r="3" spans="1:29" s="176" customFormat="1" x14ac:dyDescent="0.25">
      <c r="A3" s="180"/>
      <c r="C3" s="179" t="s">
        <v>68</v>
      </c>
      <c r="E3" s="178"/>
      <c r="F3" s="178"/>
    </row>
    <row r="4" spans="1:29" s="176" customFormat="1" x14ac:dyDescent="0.25">
      <c r="A4" s="180"/>
      <c r="C4" s="179"/>
      <c r="E4" s="178"/>
      <c r="F4" s="178"/>
    </row>
    <row r="5" spans="1:29" s="176" customFormat="1" ht="14.25" x14ac:dyDescent="0.2">
      <c r="A5" s="361" t="str">
        <f>'1. паспорт местоположение'!A5:C5</f>
        <v>Год раскрытия информации: 2026 год</v>
      </c>
      <c r="B5" s="361"/>
      <c r="C5" s="36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76" customFormat="1" x14ac:dyDescent="0.25">
      <c r="A6" s="180"/>
      <c r="E6" s="178"/>
      <c r="F6" s="178"/>
      <c r="G6" s="179"/>
    </row>
    <row r="7" spans="1:29" s="176" customFormat="1" ht="14.25" x14ac:dyDescent="0.2">
      <c r="A7" s="365" t="s">
        <v>9</v>
      </c>
      <c r="B7" s="365"/>
      <c r="C7" s="365"/>
      <c r="D7" s="181"/>
      <c r="E7" s="181"/>
      <c r="F7" s="181"/>
      <c r="G7" s="181"/>
      <c r="H7" s="181"/>
      <c r="I7" s="181"/>
      <c r="J7" s="181"/>
      <c r="K7" s="181"/>
      <c r="L7" s="181"/>
      <c r="M7" s="181"/>
      <c r="N7" s="181"/>
      <c r="O7" s="181"/>
      <c r="P7" s="181"/>
      <c r="Q7" s="181"/>
      <c r="R7" s="181"/>
      <c r="S7" s="181"/>
      <c r="T7" s="181"/>
      <c r="U7" s="181"/>
    </row>
    <row r="8" spans="1:29" s="176" customFormat="1" ht="14.25" x14ac:dyDescent="0.2">
      <c r="A8" s="365"/>
      <c r="B8" s="365"/>
      <c r="C8" s="365"/>
      <c r="D8" s="182"/>
      <c r="E8" s="182"/>
      <c r="F8" s="182"/>
      <c r="G8" s="182"/>
      <c r="H8" s="181"/>
      <c r="I8" s="181"/>
      <c r="J8" s="181"/>
      <c r="K8" s="181"/>
      <c r="L8" s="181"/>
      <c r="M8" s="181"/>
      <c r="N8" s="181"/>
      <c r="O8" s="181"/>
      <c r="P8" s="181"/>
      <c r="Q8" s="181"/>
      <c r="R8" s="181"/>
      <c r="S8" s="181"/>
      <c r="T8" s="181"/>
      <c r="U8" s="181"/>
    </row>
    <row r="9" spans="1:29" s="176" customFormat="1" ht="14.25" x14ac:dyDescent="0.2">
      <c r="A9" s="366" t="str">
        <f>'1. паспорт местоположение'!A9:C9</f>
        <v xml:space="preserve">АО "Россети Тюмень" </v>
      </c>
      <c r="B9" s="366"/>
      <c r="C9" s="366"/>
      <c r="D9" s="183"/>
      <c r="E9" s="183"/>
      <c r="F9" s="183"/>
      <c r="G9" s="183"/>
      <c r="H9" s="181"/>
      <c r="I9" s="181"/>
      <c r="J9" s="181"/>
      <c r="K9" s="181"/>
      <c r="L9" s="181"/>
      <c r="M9" s="181"/>
      <c r="N9" s="181"/>
      <c r="O9" s="181"/>
      <c r="P9" s="181"/>
      <c r="Q9" s="181"/>
      <c r="R9" s="181"/>
      <c r="S9" s="181"/>
      <c r="T9" s="181"/>
      <c r="U9" s="181"/>
    </row>
    <row r="10" spans="1:29" s="176" customFormat="1" x14ac:dyDescent="0.2">
      <c r="A10" s="363" t="s">
        <v>8</v>
      </c>
      <c r="B10" s="363"/>
      <c r="C10" s="363"/>
      <c r="D10" s="184"/>
      <c r="E10" s="184"/>
      <c r="F10" s="184"/>
      <c r="G10" s="184"/>
      <c r="H10" s="181"/>
      <c r="I10" s="181"/>
      <c r="J10" s="181"/>
      <c r="K10" s="181"/>
      <c r="L10" s="181"/>
      <c r="M10" s="181"/>
      <c r="N10" s="181"/>
      <c r="O10" s="181"/>
      <c r="P10" s="181"/>
      <c r="Q10" s="181"/>
      <c r="R10" s="181"/>
      <c r="S10" s="181"/>
      <c r="T10" s="181"/>
      <c r="U10" s="181"/>
    </row>
    <row r="11" spans="1:29" s="176" customFormat="1" ht="14.25" x14ac:dyDescent="0.2">
      <c r="A11" s="365"/>
      <c r="B11" s="365"/>
      <c r="C11" s="365"/>
      <c r="D11" s="182"/>
      <c r="E11" s="182"/>
      <c r="F11" s="182"/>
      <c r="G11" s="182"/>
      <c r="H11" s="181"/>
      <c r="I11" s="181"/>
      <c r="J11" s="181"/>
      <c r="K11" s="181"/>
      <c r="L11" s="181"/>
      <c r="M11" s="181"/>
      <c r="N11" s="181"/>
      <c r="O11" s="181"/>
      <c r="P11" s="181"/>
      <c r="Q11" s="181"/>
      <c r="R11" s="181"/>
      <c r="S11" s="181"/>
      <c r="T11" s="181"/>
      <c r="U11" s="181"/>
    </row>
    <row r="12" spans="1:29" s="176" customFormat="1" ht="14.25" x14ac:dyDescent="0.2">
      <c r="A12" s="367" t="str">
        <f>'1. паспорт местоположение'!A12:C12</f>
        <v>Q_PO1500.0007</v>
      </c>
      <c r="B12" s="367"/>
      <c r="C12" s="367"/>
      <c r="D12" s="183"/>
      <c r="E12" s="183"/>
      <c r="F12" s="183"/>
      <c r="G12" s="183"/>
      <c r="H12" s="181"/>
      <c r="I12" s="181"/>
      <c r="J12" s="181"/>
      <c r="K12" s="181"/>
      <c r="L12" s="181"/>
      <c r="M12" s="181"/>
      <c r="N12" s="181"/>
      <c r="O12" s="181"/>
      <c r="P12" s="181"/>
      <c r="Q12" s="181"/>
      <c r="R12" s="181"/>
      <c r="S12" s="181"/>
      <c r="T12" s="181"/>
      <c r="U12" s="181"/>
    </row>
    <row r="13" spans="1:29" s="176" customFormat="1" x14ac:dyDescent="0.2">
      <c r="A13" s="363" t="s">
        <v>7</v>
      </c>
      <c r="B13" s="363"/>
      <c r="C13" s="363"/>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68"/>
      <c r="B14" s="368"/>
      <c r="C14" s="368"/>
      <c r="D14" s="185"/>
      <c r="E14" s="185"/>
      <c r="F14" s="185"/>
      <c r="G14" s="185"/>
      <c r="H14" s="185"/>
      <c r="I14" s="185"/>
      <c r="J14" s="185"/>
      <c r="K14" s="185"/>
      <c r="L14" s="185"/>
      <c r="M14" s="185"/>
      <c r="N14" s="185"/>
      <c r="O14" s="185"/>
      <c r="P14" s="185"/>
      <c r="Q14" s="185"/>
      <c r="R14" s="185"/>
      <c r="S14" s="185"/>
      <c r="T14" s="185"/>
      <c r="U14" s="185"/>
    </row>
    <row r="15" spans="1:29" s="187" customFormat="1" ht="63.75" customHeight="1" x14ac:dyDescent="0.25">
      <c r="A15" s="362"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5" s="362"/>
      <c r="C15" s="362"/>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363" t="s">
        <v>6</v>
      </c>
      <c r="B16" s="363"/>
      <c r="C16" s="363"/>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63"/>
      <c r="B17" s="363"/>
      <c r="C17" s="363"/>
      <c r="D17" s="188"/>
      <c r="E17" s="188"/>
      <c r="F17" s="188"/>
      <c r="G17" s="188"/>
      <c r="H17" s="188"/>
      <c r="I17" s="188"/>
      <c r="J17" s="188"/>
      <c r="K17" s="188"/>
      <c r="L17" s="188"/>
      <c r="M17" s="188"/>
      <c r="N17" s="188"/>
      <c r="O17" s="188"/>
      <c r="P17" s="188"/>
      <c r="Q17" s="188"/>
      <c r="R17" s="188"/>
    </row>
    <row r="18" spans="1:21" s="187" customFormat="1" ht="27.75" customHeight="1" x14ac:dyDescent="0.25">
      <c r="A18" s="364" t="s">
        <v>419</v>
      </c>
      <c r="B18" s="364"/>
      <c r="C18" s="364"/>
      <c r="D18" s="183"/>
      <c r="E18" s="183"/>
      <c r="F18" s="183"/>
      <c r="G18" s="183"/>
      <c r="H18" s="183"/>
      <c r="I18" s="183"/>
      <c r="J18" s="183"/>
      <c r="K18" s="183"/>
      <c r="L18" s="183"/>
      <c r="M18" s="183"/>
      <c r="N18" s="183"/>
      <c r="O18" s="183"/>
      <c r="P18" s="183"/>
      <c r="Q18" s="183"/>
      <c r="R18" s="183"/>
      <c r="S18" s="183"/>
      <c r="T18" s="183"/>
      <c r="U18" s="183"/>
    </row>
    <row r="19" spans="1:21" s="187" customFormat="1" ht="15" customHeight="1" x14ac:dyDescent="0.25">
      <c r="A19" s="184"/>
      <c r="B19" s="184"/>
      <c r="C19" s="184"/>
      <c r="D19" s="184"/>
      <c r="E19" s="184"/>
      <c r="F19" s="184"/>
      <c r="G19" s="184"/>
      <c r="H19" s="188"/>
      <c r="I19" s="188"/>
      <c r="J19" s="188"/>
      <c r="K19" s="188"/>
      <c r="L19" s="188"/>
      <c r="M19" s="188"/>
      <c r="N19" s="188"/>
      <c r="O19" s="188"/>
      <c r="P19" s="188"/>
      <c r="Q19" s="188"/>
      <c r="R19" s="188"/>
    </row>
    <row r="20" spans="1:21" s="187" customFormat="1" ht="39.75" customHeight="1" x14ac:dyDescent="0.25">
      <c r="A20" s="189" t="s">
        <v>5</v>
      </c>
      <c r="B20" s="190" t="s">
        <v>67</v>
      </c>
      <c r="C20" s="191" t="s">
        <v>66</v>
      </c>
      <c r="D20" s="192"/>
      <c r="E20" s="192"/>
      <c r="F20" s="192"/>
      <c r="G20" s="192"/>
      <c r="H20" s="193"/>
      <c r="I20" s="193"/>
      <c r="J20" s="193"/>
      <c r="K20" s="193"/>
      <c r="L20" s="193"/>
      <c r="M20" s="193"/>
      <c r="N20" s="193"/>
      <c r="O20" s="193"/>
      <c r="P20" s="193"/>
      <c r="Q20" s="193"/>
      <c r="R20" s="193"/>
      <c r="S20" s="194"/>
      <c r="T20" s="194"/>
      <c r="U20" s="194"/>
    </row>
    <row r="21" spans="1:21" s="187" customFormat="1" ht="16.5" customHeight="1" x14ac:dyDescent="0.25">
      <c r="A21" s="191">
        <v>1</v>
      </c>
      <c r="B21" s="190">
        <v>2</v>
      </c>
      <c r="C21" s="191">
        <v>3</v>
      </c>
      <c r="D21" s="192"/>
      <c r="E21" s="192"/>
      <c r="F21" s="192"/>
      <c r="G21" s="192"/>
      <c r="H21" s="193"/>
      <c r="I21" s="193"/>
      <c r="J21" s="193"/>
      <c r="K21" s="193"/>
      <c r="L21" s="193"/>
      <c r="M21" s="193"/>
      <c r="N21" s="193"/>
      <c r="O21" s="193"/>
      <c r="P21" s="193"/>
      <c r="Q21" s="193"/>
      <c r="R21" s="193"/>
      <c r="S21" s="194"/>
      <c r="T21" s="194"/>
      <c r="U21" s="194"/>
    </row>
    <row r="22" spans="1:21" s="187" customFormat="1" ht="106.5" customHeight="1" x14ac:dyDescent="0.25">
      <c r="A22" s="195" t="s">
        <v>65</v>
      </c>
      <c r="B22" s="196" t="s">
        <v>431</v>
      </c>
      <c r="C22" s="197" t="s">
        <v>510</v>
      </c>
      <c r="D22" s="192"/>
      <c r="E22" s="192"/>
      <c r="F22" s="193"/>
      <c r="G22" s="193"/>
      <c r="H22" s="193"/>
      <c r="I22" s="193"/>
      <c r="J22" s="193"/>
      <c r="K22" s="193"/>
      <c r="L22" s="193"/>
      <c r="M22" s="193"/>
      <c r="N22" s="193"/>
      <c r="O22" s="193"/>
      <c r="P22" s="193"/>
      <c r="Q22" s="194"/>
      <c r="R22" s="194"/>
      <c r="S22" s="194"/>
      <c r="T22" s="194"/>
      <c r="U22" s="194"/>
    </row>
    <row r="23" spans="1:21" ht="68.25" customHeight="1" thickBot="1" x14ac:dyDescent="0.3">
      <c r="A23" s="195" t="s">
        <v>63</v>
      </c>
      <c r="B23" s="198" t="s">
        <v>60</v>
      </c>
      <c r="C23" s="212" t="s">
        <v>606</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95" t="s">
        <v>62</v>
      </c>
      <c r="B24" s="198" t="s">
        <v>451</v>
      </c>
      <c r="C24" s="204" t="s">
        <v>559</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95" t="s">
        <v>61</v>
      </c>
      <c r="B25" s="198" t="s">
        <v>452</v>
      </c>
      <c r="C25" s="191">
        <v>3.8140000000000001</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95" t="s">
        <v>59</v>
      </c>
      <c r="B26" s="198" t="s">
        <v>236</v>
      </c>
      <c r="C26" s="191" t="s">
        <v>473</v>
      </c>
      <c r="D26" s="199"/>
      <c r="E26" s="199"/>
      <c r="F26" s="199"/>
      <c r="G26" s="199"/>
      <c r="H26" s="199"/>
      <c r="I26" s="199"/>
      <c r="J26" s="199"/>
      <c r="K26" s="199"/>
      <c r="L26" s="199"/>
      <c r="M26" s="199"/>
      <c r="N26" s="199"/>
      <c r="O26" s="199"/>
      <c r="P26" s="199"/>
      <c r="Q26" s="199"/>
      <c r="R26" s="199"/>
      <c r="S26" s="199"/>
      <c r="T26" s="199"/>
      <c r="U26" s="199"/>
    </row>
    <row r="27" spans="1:21" ht="180" x14ac:dyDescent="0.25">
      <c r="A27" s="195" t="s">
        <v>58</v>
      </c>
      <c r="B27" s="198" t="s">
        <v>432</v>
      </c>
      <c r="C27" s="201" t="s">
        <v>572</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95" t="s">
        <v>56</v>
      </c>
      <c r="B28" s="198" t="s">
        <v>57</v>
      </c>
      <c r="C28" s="191">
        <v>2027</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5" t="s">
        <v>54</v>
      </c>
      <c r="B29" s="189" t="s">
        <v>55</v>
      </c>
      <c r="C29" s="191">
        <v>2027</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5" t="s">
        <v>73</v>
      </c>
      <c r="B30" s="189" t="s">
        <v>53</v>
      </c>
      <c r="C30" s="191" t="s">
        <v>467</v>
      </c>
      <c r="D30" s="199"/>
      <c r="E30" s="199"/>
      <c r="F30" s="199"/>
      <c r="G30" s="199"/>
      <c r="H30" s="199"/>
      <c r="I30" s="199"/>
      <c r="J30" s="199"/>
      <c r="K30" s="199"/>
      <c r="L30" s="199"/>
      <c r="M30" s="199"/>
      <c r="N30" s="199"/>
      <c r="O30" s="199"/>
      <c r="P30" s="199"/>
      <c r="Q30" s="199"/>
      <c r="R30" s="199"/>
      <c r="S30" s="199"/>
      <c r="T30" s="199"/>
      <c r="U30" s="199"/>
    </row>
    <row r="31" spans="1:2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x14ac:dyDescent="0.25">
      <c r="A32" s="199"/>
      <c r="B32" s="199"/>
      <c r="C32" s="199"/>
      <c r="D32" s="199"/>
      <c r="E32" s="199"/>
      <c r="F32" s="199"/>
      <c r="G32" s="199"/>
      <c r="H32" s="199"/>
      <c r="I32" s="199"/>
      <c r="J32" s="199"/>
      <c r="K32" s="199"/>
      <c r="L32" s="199"/>
      <c r="M32" s="199"/>
      <c r="N32" s="199"/>
      <c r="O32" s="199"/>
      <c r="P32" s="199"/>
      <c r="Q32" s="199"/>
      <c r="R32" s="199"/>
      <c r="S32" s="199"/>
      <c r="T32" s="199"/>
      <c r="U32" s="199"/>
    </row>
    <row r="33" spans="1:21" x14ac:dyDescent="0.25">
      <c r="A33" s="199"/>
      <c r="B33" s="199"/>
      <c r="C33" s="199"/>
      <c r="D33" s="199"/>
      <c r="E33" s="199"/>
      <c r="F33" s="199"/>
      <c r="G33" s="199"/>
      <c r="H33" s="199"/>
      <c r="I33" s="199"/>
      <c r="J33" s="199"/>
      <c r="K33" s="199"/>
      <c r="L33" s="199"/>
      <c r="M33" s="199"/>
      <c r="N33" s="199"/>
      <c r="O33" s="199"/>
      <c r="P33" s="199"/>
      <c r="Q33" s="199"/>
      <c r="R33" s="199"/>
      <c r="S33" s="199"/>
      <c r="T33" s="199"/>
      <c r="U33" s="199"/>
    </row>
    <row r="34" spans="1:21" x14ac:dyDescent="0.25">
      <c r="A34" s="199"/>
      <c r="B34" s="199"/>
      <c r="C34" s="199"/>
      <c r="D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D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D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D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D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D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D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D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D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D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D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D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D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D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D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D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D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D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D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D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D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D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D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D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D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D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D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D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D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D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D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D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D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D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D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D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D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D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D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D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D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D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D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D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D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D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D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D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D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D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D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D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D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D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D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D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D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D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D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D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D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D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D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D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D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D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70" zoomScaleNormal="80" zoomScaleSheetLayoutView="7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7"/>
      <c r="AB6" s="147"/>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7"/>
      <c r="AB7" s="147"/>
    </row>
    <row r="8" spans="1:28" ht="15.75" x14ac:dyDescent="0.25">
      <c r="A8" s="327" t="str">
        <f>'1. паспорт местоположение'!A9:C9</f>
        <v xml:space="preserve">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9"/>
      <c r="AB9" s="149"/>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7"/>
      <c r="AB10" s="147"/>
    </row>
    <row r="11" spans="1:28" ht="15.75" x14ac:dyDescent="0.25">
      <c r="A11" s="327" t="str">
        <f>'1. паспорт местоположение'!A12:C12</f>
        <v>Q_PO1500.0007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8"/>
      <c r="AB11" s="148"/>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9"/>
      <c r="AB12" s="14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36.75" customHeight="1" x14ac:dyDescent="0.25">
      <c r="A14" s="341"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8"/>
      <c r="AB14" s="148"/>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9"/>
      <c r="AB15" s="149"/>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8"/>
      <c r="AB16" s="158"/>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8"/>
      <c r="AB17" s="158"/>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8"/>
      <c r="AB18" s="158"/>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8"/>
      <c r="AB19" s="158"/>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9"/>
      <c r="AB20" s="15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9"/>
      <c r="AB21" s="159"/>
    </row>
    <row r="22" spans="1:28" x14ac:dyDescent="0.25">
      <c r="A22" s="371" t="s">
        <v>450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60"/>
      <c r="AB22" s="160"/>
    </row>
    <row r="23" spans="1:28" ht="32.25" customHeight="1" x14ac:dyDescent="0.25">
      <c r="A23" s="373" t="s">
        <v>304</v>
      </c>
      <c r="B23" s="374"/>
      <c r="C23" s="374"/>
      <c r="D23" s="374"/>
      <c r="E23" s="374"/>
      <c r="F23" s="374"/>
      <c r="G23" s="374"/>
      <c r="H23" s="374"/>
      <c r="I23" s="374"/>
      <c r="J23" s="374"/>
      <c r="K23" s="374"/>
      <c r="L23" s="375"/>
      <c r="M23" s="372" t="s">
        <v>305</v>
      </c>
      <c r="N23" s="372"/>
      <c r="O23" s="372"/>
      <c r="P23" s="372"/>
      <c r="Q23" s="372"/>
      <c r="R23" s="372"/>
      <c r="S23" s="372"/>
      <c r="T23" s="372"/>
      <c r="U23" s="372"/>
      <c r="V23" s="372"/>
      <c r="W23" s="372"/>
      <c r="X23" s="372"/>
      <c r="Y23" s="372"/>
      <c r="Z23" s="372"/>
    </row>
    <row r="24" spans="1:28" ht="151.5" customHeight="1" x14ac:dyDescent="0.25">
      <c r="A24" s="92" t="s">
        <v>239</v>
      </c>
      <c r="B24" s="93" t="s">
        <v>246</v>
      </c>
      <c r="C24" s="92" t="s">
        <v>298</v>
      </c>
      <c r="D24" s="92" t="s">
        <v>240</v>
      </c>
      <c r="E24" s="92" t="s">
        <v>299</v>
      </c>
      <c r="F24" s="92" t="s">
        <v>301</v>
      </c>
      <c r="G24" s="92" t="s">
        <v>300</v>
      </c>
      <c r="H24" s="92" t="s">
        <v>241</v>
      </c>
      <c r="I24" s="92" t="s">
        <v>302</v>
      </c>
      <c r="J24" s="92" t="s">
        <v>247</v>
      </c>
      <c r="K24" s="93" t="s">
        <v>245</v>
      </c>
      <c r="L24" s="93" t="s">
        <v>242</v>
      </c>
      <c r="M24" s="94" t="s">
        <v>254</v>
      </c>
      <c r="N24" s="93" t="s">
        <v>461</v>
      </c>
      <c r="O24" s="92" t="s">
        <v>252</v>
      </c>
      <c r="P24" s="92" t="s">
        <v>253</v>
      </c>
      <c r="Q24" s="92" t="s">
        <v>251</v>
      </c>
      <c r="R24" s="92" t="s">
        <v>241</v>
      </c>
      <c r="S24" s="92" t="s">
        <v>250</v>
      </c>
      <c r="T24" s="92" t="s">
        <v>249</v>
      </c>
      <c r="U24" s="92" t="s">
        <v>297</v>
      </c>
      <c r="V24" s="92" t="s">
        <v>251</v>
      </c>
      <c r="W24" s="101" t="s">
        <v>244</v>
      </c>
      <c r="X24" s="101" t="s">
        <v>256</v>
      </c>
      <c r="Y24" s="101" t="s">
        <v>257</v>
      </c>
      <c r="Z24" s="103" t="s">
        <v>255</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120" x14ac:dyDescent="0.25">
      <c r="A26" s="87" t="s">
        <v>574</v>
      </c>
      <c r="B26" s="91" t="s">
        <v>575</v>
      </c>
      <c r="C26" s="88">
        <v>3.65</v>
      </c>
      <c r="D26" s="88">
        <v>1362</v>
      </c>
      <c r="E26" s="88"/>
      <c r="F26" s="235">
        <f>C26*D26</f>
        <v>4971.3</v>
      </c>
      <c r="G26" s="235" t="s">
        <v>508</v>
      </c>
      <c r="H26" s="235">
        <v>226732</v>
      </c>
      <c r="I26" s="235">
        <f>F26/H26</f>
        <v>2.1925886068133303E-2</v>
      </c>
      <c r="J26" s="235">
        <f>D26/H26</f>
        <v>6.0070920734611784E-3</v>
      </c>
      <c r="K26" s="236" t="s">
        <v>576</v>
      </c>
      <c r="L26" s="89"/>
      <c r="M26" s="90"/>
      <c r="N26" s="235">
        <v>4</v>
      </c>
      <c r="O26" s="235">
        <f>P26*D26</f>
        <v>3813.6</v>
      </c>
      <c r="P26" s="235">
        <v>2.8</v>
      </c>
      <c r="Q26" s="235">
        <f>P26/R26</f>
        <v>1.2310343766349675E-5</v>
      </c>
      <c r="R26" s="235">
        <v>227451</v>
      </c>
      <c r="S26" s="235">
        <f>O26/R26</f>
        <v>1.6766688209768257E-2</v>
      </c>
      <c r="T26" s="235">
        <f>D26/R26</f>
        <v>5.9881029320600918E-3</v>
      </c>
      <c r="U26" s="235"/>
      <c r="V26" s="235"/>
      <c r="W26" s="235">
        <f>S26-I26</f>
        <v>-5.1591978583650465E-3</v>
      </c>
      <c r="X26" s="235">
        <f>T26-J26</f>
        <v>-1.8989141401086658E-5</v>
      </c>
      <c r="Y26" s="235"/>
      <c r="Z26" s="237" t="s">
        <v>577</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 xml:space="preserve">АО "Россети Тюмень" </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Q_PO1500.0007</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7"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428</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4" t="s">
        <v>5</v>
      </c>
      <c r="B19" s="334" t="s">
        <v>88</v>
      </c>
      <c r="C19" s="334" t="s">
        <v>87</v>
      </c>
      <c r="D19" s="334" t="s">
        <v>76</v>
      </c>
      <c r="E19" s="377" t="s">
        <v>86</v>
      </c>
      <c r="F19" s="378"/>
      <c r="G19" s="378"/>
      <c r="H19" s="378"/>
      <c r="I19" s="379"/>
      <c r="J19" s="334" t="s">
        <v>85</v>
      </c>
      <c r="K19" s="334"/>
      <c r="L19" s="334"/>
      <c r="M19" s="334"/>
      <c r="N19" s="334"/>
      <c r="O19" s="334"/>
      <c r="P19" s="4"/>
      <c r="Q19" s="4"/>
      <c r="R19" s="4"/>
      <c r="S19" s="4"/>
      <c r="T19" s="4"/>
      <c r="U19" s="4"/>
      <c r="V19" s="4"/>
      <c r="W19" s="4"/>
    </row>
    <row r="20" spans="1:26" s="3" customFormat="1" ht="51" customHeight="1" x14ac:dyDescent="0.2">
      <c r="A20" s="334"/>
      <c r="B20" s="334"/>
      <c r="C20" s="334"/>
      <c r="D20" s="334"/>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9"/>
  <sheetViews>
    <sheetView topLeftCell="A11" zoomScale="60" zoomScaleNormal="60" workbookViewId="0">
      <selection activeCell="B56" sqref="B56"/>
    </sheetView>
  </sheetViews>
  <sheetFormatPr defaultColWidth="9.140625"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19" width="16.7109375" style="240" customWidth="1"/>
    <col min="20" max="20" width="18.85546875" style="240" customWidth="1"/>
    <col min="21" max="21" width="20.5703125" style="240" customWidth="1"/>
    <col min="22" max="52" width="16.7109375" style="240" customWidth="1"/>
    <col min="53" max="16384" width="9.140625" style="240"/>
  </cols>
  <sheetData>
    <row r="1" spans="1:38" s="239" customFormat="1" ht="12.75" hidden="1" customHeight="1" x14ac:dyDescent="0.2">
      <c r="A1" s="387" t="s">
        <v>578</v>
      </c>
      <c r="B1" s="238">
        <v>2023</v>
      </c>
      <c r="C1" s="238">
        <f>B1+1</f>
        <v>2024</v>
      </c>
      <c r="D1" s="238">
        <f t="shared" ref="D1:S2" si="0">C1+1</f>
        <v>2025</v>
      </c>
      <c r="E1" s="238">
        <f t="shared" si="0"/>
        <v>2026</v>
      </c>
      <c r="F1" s="238">
        <f t="shared" si="0"/>
        <v>2027</v>
      </c>
      <c r="G1" s="238">
        <f t="shared" si="0"/>
        <v>2028</v>
      </c>
      <c r="H1" s="238">
        <f t="shared" si="0"/>
        <v>2029</v>
      </c>
      <c r="I1" s="238">
        <f t="shared" si="0"/>
        <v>2030</v>
      </c>
      <c r="J1" s="238">
        <f t="shared" si="0"/>
        <v>2031</v>
      </c>
      <c r="K1" s="238">
        <f t="shared" si="0"/>
        <v>2032</v>
      </c>
      <c r="L1" s="238">
        <f t="shared" si="0"/>
        <v>2033</v>
      </c>
      <c r="M1" s="238">
        <f t="shared" si="0"/>
        <v>2034</v>
      </c>
      <c r="N1" s="238">
        <f t="shared" si="0"/>
        <v>2035</v>
      </c>
      <c r="O1" s="238">
        <f t="shared" si="0"/>
        <v>2036</v>
      </c>
      <c r="P1" s="238">
        <f t="shared" si="0"/>
        <v>2037</v>
      </c>
      <c r="Q1" s="238">
        <f t="shared" si="0"/>
        <v>2038</v>
      </c>
      <c r="R1" s="238">
        <f t="shared" si="0"/>
        <v>2039</v>
      </c>
      <c r="S1" s="238">
        <f t="shared" si="0"/>
        <v>2040</v>
      </c>
      <c r="T1" s="238">
        <f t="shared" ref="T1:V2" si="1">S1+1</f>
        <v>2041</v>
      </c>
      <c r="U1" s="238">
        <f t="shared" si="1"/>
        <v>2042</v>
      </c>
      <c r="V1" s="238">
        <f t="shared" si="1"/>
        <v>2043</v>
      </c>
      <c r="W1" s="238"/>
      <c r="X1" s="238">
        <f t="shared" ref="X1:AL2" si="2">W1+1</f>
        <v>1</v>
      </c>
      <c r="Y1" s="238">
        <f t="shared" si="2"/>
        <v>2</v>
      </c>
      <c r="Z1" s="238">
        <f t="shared" si="2"/>
        <v>3</v>
      </c>
      <c r="AA1" s="238">
        <f t="shared" si="2"/>
        <v>4</v>
      </c>
      <c r="AB1" s="238">
        <f t="shared" si="2"/>
        <v>5</v>
      </c>
      <c r="AC1" s="238">
        <f t="shared" si="2"/>
        <v>6</v>
      </c>
      <c r="AD1" s="238">
        <f t="shared" si="2"/>
        <v>7</v>
      </c>
      <c r="AE1" s="238">
        <f t="shared" si="2"/>
        <v>8</v>
      </c>
      <c r="AF1" s="238">
        <f t="shared" si="2"/>
        <v>9</v>
      </c>
      <c r="AG1" s="238">
        <f t="shared" si="2"/>
        <v>10</v>
      </c>
      <c r="AH1" s="238">
        <f t="shared" si="2"/>
        <v>11</v>
      </c>
      <c r="AI1" s="238">
        <f t="shared" si="2"/>
        <v>12</v>
      </c>
      <c r="AJ1" s="238">
        <f t="shared" si="2"/>
        <v>13</v>
      </c>
      <c r="AK1" s="238">
        <f t="shared" si="2"/>
        <v>14</v>
      </c>
      <c r="AL1" s="238">
        <f t="shared" si="2"/>
        <v>15</v>
      </c>
    </row>
    <row r="2" spans="1:38" s="239" customFormat="1" ht="12.75" hidden="1" customHeight="1" x14ac:dyDescent="0.2">
      <c r="A2" s="387"/>
      <c r="B2" s="238">
        <v>1</v>
      </c>
      <c r="C2" s="238">
        <f>B2+1</f>
        <v>2</v>
      </c>
      <c r="D2" s="238">
        <f t="shared" si="0"/>
        <v>3</v>
      </c>
      <c r="E2" s="238">
        <f t="shared" si="0"/>
        <v>4</v>
      </c>
      <c r="F2" s="238">
        <f t="shared" si="0"/>
        <v>5</v>
      </c>
      <c r="G2" s="238">
        <f t="shared" si="0"/>
        <v>6</v>
      </c>
      <c r="H2" s="238">
        <f t="shared" si="0"/>
        <v>7</v>
      </c>
      <c r="I2" s="238">
        <f t="shared" si="0"/>
        <v>8</v>
      </c>
      <c r="J2" s="238">
        <f t="shared" si="0"/>
        <v>9</v>
      </c>
      <c r="K2" s="238">
        <f t="shared" si="0"/>
        <v>10</v>
      </c>
      <c r="L2" s="238">
        <f t="shared" si="0"/>
        <v>11</v>
      </c>
      <c r="M2" s="238">
        <f t="shared" si="0"/>
        <v>12</v>
      </c>
      <c r="N2" s="238">
        <f t="shared" si="0"/>
        <v>13</v>
      </c>
      <c r="O2" s="238">
        <f t="shared" si="0"/>
        <v>14</v>
      </c>
      <c r="P2" s="238">
        <f t="shared" si="0"/>
        <v>15</v>
      </c>
      <c r="Q2" s="238">
        <f t="shared" si="0"/>
        <v>16</v>
      </c>
      <c r="R2" s="238">
        <f t="shared" si="0"/>
        <v>17</v>
      </c>
      <c r="S2" s="238">
        <f t="shared" si="0"/>
        <v>18</v>
      </c>
      <c r="T2" s="238">
        <f t="shared" si="1"/>
        <v>19</v>
      </c>
      <c r="U2" s="238">
        <f t="shared" si="1"/>
        <v>20</v>
      </c>
      <c r="V2" s="238">
        <f t="shared" si="1"/>
        <v>21</v>
      </c>
      <c r="W2" s="238"/>
      <c r="X2" s="238">
        <f t="shared" si="2"/>
        <v>1</v>
      </c>
      <c r="Y2" s="238">
        <f t="shared" si="2"/>
        <v>2</v>
      </c>
      <c r="Z2" s="238">
        <f t="shared" si="2"/>
        <v>3</v>
      </c>
      <c r="AA2" s="238">
        <f t="shared" si="2"/>
        <v>4</v>
      </c>
      <c r="AB2" s="238">
        <f t="shared" si="2"/>
        <v>5</v>
      </c>
      <c r="AC2" s="238">
        <f t="shared" si="2"/>
        <v>6</v>
      </c>
      <c r="AD2" s="238">
        <f t="shared" si="2"/>
        <v>7</v>
      </c>
      <c r="AE2" s="238">
        <f t="shared" si="2"/>
        <v>8</v>
      </c>
      <c r="AF2" s="238">
        <f t="shared" si="2"/>
        <v>9</v>
      </c>
      <c r="AG2" s="238">
        <f t="shared" si="2"/>
        <v>10</v>
      </c>
      <c r="AH2" s="238">
        <f t="shared" si="2"/>
        <v>11</v>
      </c>
      <c r="AI2" s="238">
        <f t="shared" si="2"/>
        <v>12</v>
      </c>
      <c r="AJ2" s="238">
        <f t="shared" si="2"/>
        <v>13</v>
      </c>
      <c r="AK2" s="238">
        <f t="shared" si="2"/>
        <v>14</v>
      </c>
      <c r="AL2" s="238">
        <f t="shared" si="2"/>
        <v>15</v>
      </c>
    </row>
    <row r="3" spans="1:38" hidden="1" x14ac:dyDescent="0.25">
      <c r="A3" s="387"/>
    </row>
    <row r="4" spans="1:38" s="241" customFormat="1" ht="18.75" customHeight="1" x14ac:dyDescent="0.2">
      <c r="W4" s="242" t="s">
        <v>69</v>
      </c>
    </row>
    <row r="5" spans="1:38" s="241" customFormat="1" ht="18.75" customHeight="1" x14ac:dyDescent="0.3">
      <c r="W5" s="243" t="s">
        <v>10</v>
      </c>
    </row>
    <row r="6" spans="1:38" s="241" customFormat="1" ht="18.75" x14ac:dyDescent="0.3">
      <c r="A6" s="244"/>
      <c r="W6" s="243" t="s">
        <v>68</v>
      </c>
    </row>
    <row r="7" spans="1:38" s="241" customFormat="1" ht="18.75" x14ac:dyDescent="0.3">
      <c r="A7" s="244"/>
      <c r="H7" s="243"/>
    </row>
    <row r="8" spans="1:38" s="241" customFormat="1" x14ac:dyDescent="0.2">
      <c r="A8" s="322" t="s">
        <v>517</v>
      </c>
      <c r="B8" s="322"/>
      <c r="C8" s="322"/>
      <c r="D8" s="322"/>
      <c r="E8" s="322"/>
      <c r="F8" s="322"/>
      <c r="G8" s="322"/>
      <c r="H8" s="322"/>
      <c r="I8" s="322"/>
      <c r="J8" s="322"/>
      <c r="K8" s="322"/>
      <c r="L8" s="322"/>
      <c r="M8" s="322"/>
      <c r="N8" s="322"/>
      <c r="O8" s="322"/>
      <c r="P8" s="322"/>
      <c r="Q8" s="322"/>
      <c r="R8" s="322"/>
      <c r="S8" s="322"/>
      <c r="T8" s="322"/>
      <c r="U8" s="322"/>
      <c r="V8" s="322"/>
      <c r="W8" s="322"/>
    </row>
    <row r="9" spans="1:38" s="241" customFormat="1" x14ac:dyDescent="0.2">
      <c r="F9" s="244"/>
    </row>
    <row r="10" spans="1:38" s="241" customFormat="1" ht="18.75"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row>
    <row r="11" spans="1:38" s="241" customFormat="1" ht="18.75" x14ac:dyDescent="0.2">
      <c r="D11" s="245"/>
      <c r="E11" s="245"/>
      <c r="F11" s="245"/>
      <c r="G11" s="245"/>
      <c r="H11" s="245"/>
      <c r="I11" s="246"/>
      <c r="J11" s="246"/>
      <c r="K11" s="246"/>
      <c r="L11" s="246"/>
      <c r="M11" s="246"/>
      <c r="N11" s="246"/>
      <c r="O11" s="246"/>
      <c r="P11" s="246"/>
      <c r="Q11" s="246"/>
      <c r="R11" s="246"/>
      <c r="S11" s="246"/>
      <c r="T11" s="246"/>
      <c r="U11" s="246"/>
      <c r="V11" s="246"/>
    </row>
    <row r="12" spans="1:38" s="241" customFormat="1" ht="18.75" customHeight="1" x14ac:dyDescent="0.2">
      <c r="A12" s="382" t="s">
        <v>579</v>
      </c>
      <c r="B12" s="382"/>
      <c r="C12" s="382"/>
      <c r="D12" s="382"/>
      <c r="E12" s="382"/>
      <c r="F12" s="382"/>
      <c r="G12" s="382"/>
      <c r="H12" s="382"/>
      <c r="I12" s="382"/>
      <c r="J12" s="382"/>
      <c r="K12" s="382"/>
      <c r="L12" s="382"/>
      <c r="M12" s="382"/>
      <c r="N12" s="382"/>
      <c r="O12" s="382"/>
      <c r="P12" s="382"/>
      <c r="Q12" s="382"/>
      <c r="R12" s="382"/>
      <c r="S12" s="382"/>
      <c r="T12" s="382"/>
      <c r="U12" s="382"/>
      <c r="V12" s="382"/>
      <c r="W12" s="382"/>
    </row>
    <row r="13" spans="1:38" s="241" customFormat="1" ht="18.75" customHeight="1" x14ac:dyDescent="0.2">
      <c r="A13" s="381" t="s">
        <v>8</v>
      </c>
      <c r="B13" s="381"/>
      <c r="C13" s="381"/>
      <c r="D13" s="381"/>
      <c r="E13" s="381"/>
      <c r="F13" s="381"/>
      <c r="G13" s="381"/>
      <c r="H13" s="381"/>
      <c r="I13" s="381"/>
      <c r="J13" s="381"/>
      <c r="K13" s="381"/>
      <c r="L13" s="381"/>
      <c r="M13" s="381"/>
      <c r="N13" s="381"/>
      <c r="O13" s="381"/>
      <c r="P13" s="381"/>
      <c r="Q13" s="381"/>
      <c r="R13" s="381"/>
      <c r="S13" s="381"/>
      <c r="T13" s="381"/>
      <c r="U13" s="381"/>
      <c r="V13" s="381"/>
      <c r="W13" s="381"/>
    </row>
    <row r="14" spans="1:38" s="241" customFormat="1" ht="18.75" x14ac:dyDescent="0.2">
      <c r="D14" s="245"/>
      <c r="E14" s="245"/>
      <c r="F14" s="245"/>
      <c r="G14" s="245"/>
      <c r="H14" s="245"/>
      <c r="I14" s="246"/>
      <c r="J14" s="246"/>
      <c r="K14" s="246"/>
      <c r="L14" s="246"/>
      <c r="M14" s="246"/>
      <c r="N14" s="246"/>
      <c r="O14" s="246"/>
      <c r="P14" s="246"/>
      <c r="Q14" s="246"/>
      <c r="R14" s="246"/>
      <c r="S14" s="246"/>
      <c r="T14" s="246"/>
      <c r="U14" s="246"/>
      <c r="V14" s="246"/>
    </row>
    <row r="15" spans="1:38" s="241" customFormat="1" ht="18.75" customHeight="1" x14ac:dyDescent="0.2">
      <c r="A15" s="382" t="s">
        <v>561</v>
      </c>
      <c r="B15" s="382"/>
      <c r="C15" s="382"/>
      <c r="D15" s="382"/>
      <c r="E15" s="382"/>
      <c r="F15" s="382"/>
      <c r="G15" s="382"/>
      <c r="H15" s="382"/>
      <c r="I15" s="382"/>
      <c r="J15" s="382"/>
      <c r="K15" s="382"/>
      <c r="L15" s="382"/>
      <c r="M15" s="382"/>
      <c r="N15" s="382"/>
      <c r="O15" s="382"/>
      <c r="P15" s="382"/>
      <c r="Q15" s="382"/>
      <c r="R15" s="382"/>
      <c r="S15" s="382"/>
      <c r="T15" s="382"/>
      <c r="U15" s="382"/>
      <c r="V15" s="382"/>
      <c r="W15" s="382"/>
    </row>
    <row r="16" spans="1:38" s="241" customFormat="1" ht="18.75" customHeight="1" x14ac:dyDescent="0.2">
      <c r="A16" s="381" t="s">
        <v>7</v>
      </c>
      <c r="B16" s="381"/>
      <c r="C16" s="381"/>
      <c r="D16" s="381"/>
      <c r="E16" s="381"/>
      <c r="F16" s="381"/>
      <c r="G16" s="381"/>
      <c r="H16" s="381"/>
      <c r="I16" s="381"/>
      <c r="J16" s="381"/>
      <c r="K16" s="381"/>
      <c r="L16" s="381"/>
      <c r="M16" s="381"/>
      <c r="N16" s="381"/>
      <c r="O16" s="381"/>
      <c r="P16" s="381"/>
      <c r="Q16" s="381"/>
      <c r="R16" s="381"/>
      <c r="S16" s="381"/>
      <c r="T16" s="381"/>
      <c r="U16" s="381"/>
      <c r="V16" s="381"/>
      <c r="W16" s="381"/>
    </row>
    <row r="17" spans="1:23" s="247" customFormat="1" ht="15.75" customHeight="1" x14ac:dyDescent="0.2">
      <c r="D17" s="248"/>
      <c r="E17" s="248"/>
      <c r="F17" s="248"/>
      <c r="G17" s="248"/>
      <c r="H17" s="248"/>
      <c r="I17" s="248"/>
      <c r="J17" s="248"/>
      <c r="K17" s="248"/>
      <c r="L17" s="248"/>
      <c r="M17" s="248"/>
      <c r="N17" s="248"/>
      <c r="O17" s="248"/>
      <c r="P17" s="248"/>
      <c r="Q17" s="248"/>
      <c r="R17" s="248"/>
      <c r="S17" s="248"/>
      <c r="T17" s="248"/>
      <c r="U17" s="248"/>
      <c r="V17" s="248"/>
    </row>
    <row r="18" spans="1:23" s="247" customFormat="1" x14ac:dyDescent="0.2">
      <c r="A18" s="383" t="s">
        <v>560</v>
      </c>
      <c r="B18" s="383"/>
      <c r="C18" s="383"/>
      <c r="D18" s="383"/>
      <c r="E18" s="383"/>
      <c r="F18" s="383"/>
      <c r="G18" s="383"/>
      <c r="H18" s="383"/>
      <c r="I18" s="383"/>
      <c r="J18" s="383"/>
      <c r="K18" s="383"/>
      <c r="L18" s="383"/>
      <c r="M18" s="383"/>
      <c r="N18" s="383"/>
      <c r="O18" s="383"/>
      <c r="P18" s="383"/>
      <c r="Q18" s="383"/>
      <c r="R18" s="383"/>
      <c r="S18" s="383"/>
      <c r="T18" s="383"/>
      <c r="U18" s="383"/>
      <c r="V18" s="383"/>
      <c r="W18" s="383"/>
    </row>
    <row r="19" spans="1:23" s="249" customFormat="1" x14ac:dyDescent="0.2">
      <c r="A19" s="384" t="s">
        <v>580</v>
      </c>
      <c r="B19" s="384"/>
      <c r="C19" s="384"/>
      <c r="D19" s="384"/>
      <c r="E19" s="384"/>
      <c r="F19" s="384"/>
      <c r="G19" s="384"/>
      <c r="H19" s="384"/>
      <c r="I19" s="384"/>
      <c r="J19" s="384"/>
      <c r="K19" s="384"/>
      <c r="L19" s="384"/>
      <c r="M19" s="384"/>
      <c r="N19" s="384"/>
      <c r="O19" s="384"/>
      <c r="P19" s="384"/>
      <c r="Q19" s="384"/>
      <c r="R19" s="384"/>
      <c r="S19" s="384"/>
      <c r="T19" s="384"/>
      <c r="U19" s="384"/>
      <c r="V19" s="384"/>
      <c r="W19" s="384"/>
    </row>
    <row r="20" spans="1:23" s="249" customFormat="1" x14ac:dyDescent="0.2">
      <c r="A20" s="250"/>
      <c r="B20" s="250"/>
      <c r="C20" s="250"/>
      <c r="D20" s="250"/>
      <c r="E20" s="250"/>
      <c r="F20" s="250"/>
      <c r="G20" s="250"/>
      <c r="H20" s="250"/>
      <c r="I20" s="250"/>
      <c r="J20" s="250"/>
      <c r="K20" s="250"/>
      <c r="L20" s="250"/>
      <c r="M20" s="250"/>
      <c r="N20" s="250"/>
      <c r="O20" s="250"/>
      <c r="P20" s="250"/>
      <c r="Q20" s="250"/>
      <c r="R20" s="250"/>
      <c r="S20" s="250"/>
      <c r="T20" s="250"/>
      <c r="U20" s="250"/>
      <c r="V20" s="250"/>
      <c r="W20" s="250"/>
    </row>
    <row r="21" spans="1:23" ht="27.75" customHeight="1" thickBot="1" x14ac:dyDescent="0.3">
      <c r="A21" s="234" t="s">
        <v>294</v>
      </c>
      <c r="B21" s="234"/>
      <c r="D21" s="251"/>
      <c r="E21" s="252"/>
      <c r="F21" s="252"/>
      <c r="G21" s="252"/>
      <c r="H21" s="252"/>
    </row>
    <row r="22" spans="1:23" x14ac:dyDescent="0.25">
      <c r="A22" s="253" t="s">
        <v>500</v>
      </c>
      <c r="B22" s="254">
        <v>3814000</v>
      </c>
      <c r="D22" s="171" t="s">
        <v>293</v>
      </c>
      <c r="E22" s="255"/>
      <c r="F22" s="255"/>
    </row>
    <row r="23" spans="1:23" x14ac:dyDescent="0.25">
      <c r="A23" s="256" t="s">
        <v>292</v>
      </c>
      <c r="B23" s="257"/>
      <c r="D23" s="385" t="s">
        <v>291</v>
      </c>
      <c r="E23" s="386"/>
      <c r="F23" s="258">
        <f>SUM(B110:V110)</f>
        <v>2.14457003031163</v>
      </c>
    </row>
    <row r="24" spans="1:23" x14ac:dyDescent="0.25">
      <c r="A24" s="256" t="s">
        <v>290</v>
      </c>
      <c r="B24" s="257">
        <v>20</v>
      </c>
      <c r="D24" s="385" t="s">
        <v>289</v>
      </c>
      <c r="E24" s="386"/>
      <c r="F24" s="258">
        <f>IF(SUM(B111:V111)=0,"не окупается",SUM(B111:V111))</f>
        <v>2.5836143267095597</v>
      </c>
    </row>
    <row r="25" spans="1:23" ht="16.5" thickBot="1" x14ac:dyDescent="0.3">
      <c r="A25" s="259" t="s">
        <v>288</v>
      </c>
      <c r="B25" s="260">
        <v>1</v>
      </c>
      <c r="D25" s="385" t="s">
        <v>501</v>
      </c>
      <c r="E25" s="386"/>
      <c r="F25" s="261">
        <f>V108</f>
        <v>21806925.277156651</v>
      </c>
      <c r="G25" s="262"/>
      <c r="K25" s="263"/>
      <c r="M25" s="264"/>
      <c r="N25" s="264"/>
    </row>
    <row r="26" spans="1:23" x14ac:dyDescent="0.25">
      <c r="A26" s="253" t="s">
        <v>287</v>
      </c>
      <c r="B26" s="254">
        <f>C50*1000/1.2</f>
        <v>0</v>
      </c>
      <c r="D26" s="385" t="s">
        <v>502</v>
      </c>
      <c r="E26" s="386"/>
      <c r="F26" s="265" t="str">
        <f>IF(F25&gt;0,"да","нет")</f>
        <v>да</v>
      </c>
      <c r="K26" s="263"/>
    </row>
    <row r="27" spans="1:23" x14ac:dyDescent="0.25">
      <c r="A27" s="256" t="s">
        <v>503</v>
      </c>
      <c r="B27" s="257">
        <v>1</v>
      </c>
      <c r="K27" s="263"/>
    </row>
    <row r="28" spans="1:23" x14ac:dyDescent="0.25">
      <c r="A28" s="256" t="s">
        <v>286</v>
      </c>
      <c r="B28" s="257">
        <v>1</v>
      </c>
      <c r="K28" s="263"/>
    </row>
    <row r="29" spans="1:23" x14ac:dyDescent="0.25">
      <c r="A29" s="256" t="s">
        <v>271</v>
      </c>
      <c r="B29" s="257"/>
    </row>
    <row r="30" spans="1:23" x14ac:dyDescent="0.25">
      <c r="A30" s="256" t="s">
        <v>285</v>
      </c>
      <c r="B30" s="257">
        <v>1</v>
      </c>
    </row>
    <row r="31" spans="1:23" x14ac:dyDescent="0.25">
      <c r="A31" s="256" t="s">
        <v>284</v>
      </c>
      <c r="B31" s="257">
        <v>1</v>
      </c>
    </row>
    <row r="32" spans="1:23" x14ac:dyDescent="0.25">
      <c r="A32" s="266" t="s">
        <v>581</v>
      </c>
      <c r="B32" s="267">
        <v>2.1999999999999999E-2</v>
      </c>
    </row>
    <row r="33" spans="1:23" ht="16.5" thickBot="1" x14ac:dyDescent="0.3">
      <c r="A33" s="259" t="s">
        <v>264</v>
      </c>
      <c r="B33" s="268">
        <v>0.25</v>
      </c>
    </row>
    <row r="34" spans="1:23" x14ac:dyDescent="0.25">
      <c r="A34" s="253" t="s">
        <v>504</v>
      </c>
      <c r="B34" s="254">
        <v>0</v>
      </c>
    </row>
    <row r="35" spans="1:23" x14ac:dyDescent="0.25">
      <c r="A35" s="256" t="s">
        <v>283</v>
      </c>
      <c r="B35" s="257"/>
    </row>
    <row r="36" spans="1:23" x14ac:dyDescent="0.25">
      <c r="A36" s="266" t="s">
        <v>282</v>
      </c>
      <c r="B36" s="269">
        <v>0</v>
      </c>
    </row>
    <row r="37" spans="1:23" x14ac:dyDescent="0.25">
      <c r="A37" s="266"/>
      <c r="B37" s="269"/>
    </row>
    <row r="38" spans="1:23" x14ac:dyDescent="0.25">
      <c r="A38" s="266" t="s">
        <v>281</v>
      </c>
      <c r="B38" s="270">
        <v>0</v>
      </c>
    </row>
    <row r="39" spans="1:23" x14ac:dyDescent="0.25">
      <c r="A39" s="271" t="s">
        <v>280</v>
      </c>
      <c r="B39" s="270">
        <v>0</v>
      </c>
    </row>
    <row r="40" spans="1:23" x14ac:dyDescent="0.25">
      <c r="A40" s="271" t="s">
        <v>279</v>
      </c>
      <c r="B40" s="270">
        <v>0</v>
      </c>
    </row>
    <row r="41" spans="1:23" x14ac:dyDescent="0.25">
      <c r="A41" s="271" t="s">
        <v>278</v>
      </c>
      <c r="B41" s="270">
        <v>0.1371</v>
      </c>
      <c r="U41" s="272"/>
      <c r="V41" s="272"/>
    </row>
    <row r="42" spans="1:23" x14ac:dyDescent="0.25">
      <c r="A42" s="271" t="s">
        <v>277</v>
      </c>
      <c r="B42" s="270">
        <f>1-B40</f>
        <v>1</v>
      </c>
    </row>
    <row r="43" spans="1:23" ht="16.5" thickBot="1" x14ac:dyDescent="0.3">
      <c r="A43" s="273" t="s">
        <v>582</v>
      </c>
      <c r="B43" s="268">
        <f>B42*B41+B40*B39*(1-B33)</f>
        <v>0.1371</v>
      </c>
    </row>
    <row r="44" spans="1:23" x14ac:dyDescent="0.25">
      <c r="A44" s="274" t="s">
        <v>276</v>
      </c>
      <c r="B44" s="275">
        <v>2026</v>
      </c>
      <c r="C44" s="275">
        <v>2027</v>
      </c>
      <c r="D44" s="275">
        <v>2028</v>
      </c>
      <c r="E44" s="275">
        <v>2029</v>
      </c>
      <c r="F44" s="275">
        <v>2030</v>
      </c>
      <c r="G44" s="275">
        <v>2031</v>
      </c>
      <c r="H44" s="275">
        <v>2032</v>
      </c>
      <c r="I44" s="275">
        <v>2033</v>
      </c>
      <c r="J44" s="275">
        <v>2034</v>
      </c>
      <c r="K44" s="275">
        <v>2035</v>
      </c>
      <c r="L44" s="275">
        <v>2036</v>
      </c>
      <c r="M44" s="275">
        <v>2037</v>
      </c>
      <c r="N44" s="275">
        <v>2038</v>
      </c>
      <c r="O44" s="275">
        <v>2039</v>
      </c>
      <c r="P44" s="275">
        <v>2040</v>
      </c>
      <c r="Q44" s="275">
        <v>2041</v>
      </c>
      <c r="R44" s="275">
        <v>2042</v>
      </c>
      <c r="S44" s="275">
        <v>2043</v>
      </c>
      <c r="T44" s="275">
        <v>2044</v>
      </c>
      <c r="U44" s="275">
        <v>2045</v>
      </c>
      <c r="V44" s="275">
        <v>2046</v>
      </c>
      <c r="W44" s="275">
        <v>2047</v>
      </c>
    </row>
    <row r="45" spans="1:23" outlineLevel="1" x14ac:dyDescent="0.25">
      <c r="A45" s="276" t="s">
        <v>275</v>
      </c>
      <c r="B45" s="277"/>
      <c r="C45" s="277">
        <v>5.0999999999999997E-2</v>
      </c>
      <c r="D45" s="277">
        <v>0.04</v>
      </c>
      <c r="E45" s="277">
        <v>0.04</v>
      </c>
      <c r="F45" s="277">
        <v>0.04</v>
      </c>
      <c r="G45" s="277">
        <v>0.04</v>
      </c>
      <c r="H45" s="277">
        <v>0.04</v>
      </c>
      <c r="I45" s="277">
        <v>0.04</v>
      </c>
      <c r="J45" s="277">
        <v>0.04</v>
      </c>
      <c r="K45" s="277">
        <v>0.04</v>
      </c>
      <c r="L45" s="277">
        <v>0.04</v>
      </c>
      <c r="M45" s="277">
        <v>0.04</v>
      </c>
      <c r="N45" s="277">
        <v>0.04</v>
      </c>
      <c r="O45" s="277">
        <v>0.04</v>
      </c>
      <c r="P45" s="277">
        <v>0.04</v>
      </c>
      <c r="Q45" s="277">
        <v>0.04</v>
      </c>
      <c r="R45" s="277">
        <v>0.04</v>
      </c>
      <c r="S45" s="277">
        <v>0.04</v>
      </c>
      <c r="T45" s="277">
        <v>0.04</v>
      </c>
      <c r="U45" s="277">
        <v>0.04</v>
      </c>
      <c r="V45" s="277">
        <v>0.04</v>
      </c>
      <c r="W45" s="277">
        <v>1.04</v>
      </c>
    </row>
    <row r="46" spans="1:23" outlineLevel="1" x14ac:dyDescent="0.25">
      <c r="A46" s="276" t="s">
        <v>274</v>
      </c>
      <c r="B46" s="277"/>
      <c r="C46" s="277">
        <f t="shared" ref="C46:W46" si="3">(1+B46)*(1+C45)-1</f>
        <v>5.0999999999999934E-2</v>
      </c>
      <c r="D46" s="277">
        <f>(1+C46)*(1+D45)-1</f>
        <v>9.3040000000000012E-2</v>
      </c>
      <c r="E46" s="277">
        <f t="shared" si="3"/>
        <v>0.13676160000000004</v>
      </c>
      <c r="F46" s="277">
        <f t="shared" si="3"/>
        <v>0.18223206400000014</v>
      </c>
      <c r="G46" s="277">
        <f t="shared" si="3"/>
        <v>0.22952134656000012</v>
      </c>
      <c r="H46" s="277">
        <f t="shared" si="3"/>
        <v>0.27870220042240024</v>
      </c>
      <c r="I46" s="277">
        <f t="shared" si="3"/>
        <v>0.3298502884392962</v>
      </c>
      <c r="J46" s="277">
        <f t="shared" si="3"/>
        <v>0.38304429997686817</v>
      </c>
      <c r="K46" s="277">
        <f t="shared" si="3"/>
        <v>0.43836607197594302</v>
      </c>
      <c r="L46" s="277">
        <f t="shared" si="3"/>
        <v>0.49590071485498077</v>
      </c>
      <c r="M46" s="277">
        <f t="shared" si="3"/>
        <v>0.55573674344918</v>
      </c>
      <c r="N46" s="277">
        <f t="shared" si="3"/>
        <v>0.61796621318714728</v>
      </c>
      <c r="O46" s="277">
        <f t="shared" si="3"/>
        <v>0.68268486171463327</v>
      </c>
      <c r="P46" s="277">
        <f t="shared" si="3"/>
        <v>0.74999225618321863</v>
      </c>
      <c r="Q46" s="277">
        <f t="shared" si="3"/>
        <v>0.8199919464305474</v>
      </c>
      <c r="R46" s="277">
        <f t="shared" si="3"/>
        <v>0.89279162428776937</v>
      </c>
      <c r="S46" s="277">
        <f t="shared" si="3"/>
        <v>0.9685032892592802</v>
      </c>
      <c r="T46" s="277">
        <f>(1+S46)*(1+T45)-1</f>
        <v>1.0472434208296515</v>
      </c>
      <c r="U46" s="277">
        <f t="shared" si="3"/>
        <v>1.1291331576628378</v>
      </c>
      <c r="V46" s="277">
        <f t="shared" si="3"/>
        <v>1.2142984839693516</v>
      </c>
      <c r="W46" s="277">
        <f t="shared" si="3"/>
        <v>3.517168907297477</v>
      </c>
    </row>
    <row r="47" spans="1:23" s="171" customFormat="1" ht="33" customHeight="1" thickBot="1" x14ac:dyDescent="0.3">
      <c r="A47" s="278" t="s">
        <v>505</v>
      </c>
      <c r="B47" s="279">
        <f>B48*1000</f>
        <v>0</v>
      </c>
      <c r="C47" s="279">
        <f>C55</f>
        <v>3047327.0067106565</v>
      </c>
      <c r="D47" s="279">
        <f t="shared" ref="D47:W47" si="4">D55</f>
        <v>3453153.3169790837</v>
      </c>
      <c r="E47" s="279">
        <f t="shared" si="4"/>
        <v>4203073.9336853614</v>
      </c>
      <c r="F47" s="279">
        <f t="shared" si="4"/>
        <v>4254469.8567891829</v>
      </c>
      <c r="G47" s="279">
        <f t="shared" si="4"/>
        <v>4632238.6059523933</v>
      </c>
      <c r="H47" s="279">
        <f t="shared" si="4"/>
        <v>4826255.3048067577</v>
      </c>
      <c r="I47" s="279">
        <f t="shared" si="4"/>
        <v>5102597.855547742</v>
      </c>
      <c r="J47" s="279">
        <f t="shared" si="4"/>
        <v>5321578.1033800086</v>
      </c>
      <c r="K47" s="279">
        <f t="shared" si="4"/>
        <v>5602161.19703166</v>
      </c>
      <c r="L47" s="279">
        <f t="shared" si="4"/>
        <v>5813587.2862426471</v>
      </c>
      <c r="M47" s="279">
        <f t="shared" si="4"/>
        <v>6047473.4307596879</v>
      </c>
      <c r="N47" s="279">
        <f t="shared" si="4"/>
        <v>6269746.7422206579</v>
      </c>
      <c r="O47" s="279">
        <f t="shared" si="4"/>
        <v>6504718.3340334557</v>
      </c>
      <c r="P47" s="279">
        <f t="shared" si="4"/>
        <v>6743716.1736363824</v>
      </c>
      <c r="Q47" s="279">
        <f t="shared" si="4"/>
        <v>6993404.9129577065</v>
      </c>
      <c r="R47" s="279">
        <f t="shared" si="4"/>
        <v>7251802.4474950228</v>
      </c>
      <c r="S47" s="279">
        <f t="shared" si="4"/>
        <v>7520964.3245863449</v>
      </c>
      <c r="T47" s="279">
        <f t="shared" si="4"/>
        <v>7800688.5610549077</v>
      </c>
      <c r="U47" s="279">
        <f t="shared" si="4"/>
        <v>8091845.7901022658</v>
      </c>
      <c r="V47" s="279">
        <f t="shared" si="4"/>
        <v>8394727.2852508463</v>
      </c>
      <c r="W47" s="279">
        <f t="shared" si="4"/>
        <v>7301915.1071168678</v>
      </c>
    </row>
    <row r="48" spans="1:23" ht="32.25" hidden="1" customHeight="1" x14ac:dyDescent="0.25">
      <c r="A48" s="280"/>
      <c r="B48" s="281"/>
      <c r="C48" s="281"/>
      <c r="D48" s="281"/>
      <c r="E48" s="281"/>
      <c r="F48" s="281"/>
      <c r="G48" s="281"/>
      <c r="H48" s="281"/>
      <c r="I48" s="281"/>
      <c r="J48" s="281"/>
      <c r="K48" s="281"/>
      <c r="L48" s="281"/>
      <c r="M48" s="281"/>
      <c r="N48" s="281"/>
      <c r="O48" s="281"/>
      <c r="P48" s="281"/>
      <c r="Q48" s="281"/>
      <c r="R48" s="281"/>
      <c r="S48" s="281"/>
      <c r="T48" s="281"/>
      <c r="U48" s="281"/>
      <c r="V48" s="281"/>
    </row>
    <row r="49" spans="1:23" ht="32.25" hidden="1" customHeight="1" x14ac:dyDescent="0.25">
      <c r="A49" s="280"/>
      <c r="B49" s="281"/>
      <c r="C49" s="281"/>
      <c r="D49" s="281"/>
      <c r="E49" s="282"/>
      <c r="F49" s="281"/>
      <c r="G49" s="281"/>
      <c r="H49" s="281"/>
      <c r="I49" s="281"/>
      <c r="J49" s="281"/>
      <c r="K49" s="281"/>
      <c r="L49" s="281"/>
      <c r="M49" s="281"/>
      <c r="N49" s="281"/>
      <c r="O49" s="281"/>
      <c r="P49" s="281"/>
      <c r="Q49" s="281"/>
      <c r="R49" s="281"/>
      <c r="S49" s="281"/>
      <c r="T49" s="281"/>
      <c r="U49" s="281"/>
      <c r="V49" s="281"/>
    </row>
    <row r="50" spans="1:23" hidden="1" x14ac:dyDescent="0.25">
      <c r="A50" s="283"/>
      <c r="B50" s="284"/>
      <c r="C50" s="284"/>
      <c r="D50" s="284"/>
      <c r="E50" s="284"/>
      <c r="F50" s="284"/>
      <c r="G50" s="284"/>
      <c r="H50" s="284"/>
      <c r="I50" s="284"/>
      <c r="J50" s="284"/>
      <c r="K50" s="284"/>
      <c r="L50" s="284"/>
      <c r="M50" s="284"/>
      <c r="N50" s="284"/>
      <c r="O50" s="284"/>
      <c r="P50" s="284"/>
      <c r="Q50" s="284"/>
      <c r="R50" s="284"/>
      <c r="S50" s="284"/>
      <c r="T50" s="284"/>
      <c r="U50" s="284"/>
      <c r="V50" s="284"/>
    </row>
    <row r="51" spans="1:23" hidden="1" x14ac:dyDescent="0.25">
      <c r="A51" s="283"/>
      <c r="B51" s="284"/>
      <c r="C51" s="284"/>
      <c r="D51" s="284"/>
      <c r="E51" s="284"/>
      <c r="F51" s="284"/>
      <c r="G51" s="284"/>
      <c r="H51" s="284"/>
      <c r="I51" s="284"/>
      <c r="J51" s="284"/>
      <c r="K51" s="284"/>
      <c r="L51" s="284"/>
      <c r="M51" s="284"/>
      <c r="N51" s="284"/>
      <c r="O51" s="284"/>
      <c r="P51" s="284"/>
      <c r="Q51" s="284"/>
      <c r="R51" s="284"/>
      <c r="S51" s="284"/>
      <c r="T51" s="284"/>
      <c r="U51" s="284"/>
      <c r="V51" s="284"/>
    </row>
    <row r="52" spans="1:23" hidden="1" x14ac:dyDescent="0.25">
      <c r="A52" s="283" t="s">
        <v>506</v>
      </c>
      <c r="B52" s="283"/>
      <c r="C52" s="283"/>
      <c r="D52" s="283"/>
      <c r="E52" s="283"/>
      <c r="F52" s="283"/>
      <c r="G52" s="283"/>
      <c r="H52" s="283"/>
      <c r="I52" s="283"/>
      <c r="J52" s="283"/>
      <c r="K52" s="283"/>
      <c r="L52" s="283"/>
      <c r="M52" s="283"/>
      <c r="N52" s="283"/>
      <c r="O52" s="283"/>
      <c r="P52" s="283"/>
      <c r="Q52" s="283"/>
      <c r="R52" s="283"/>
      <c r="S52" s="283"/>
      <c r="T52" s="283"/>
      <c r="U52" s="283"/>
      <c r="V52" s="283"/>
    </row>
    <row r="53" spans="1:23" hidden="1" x14ac:dyDescent="0.25"/>
    <row r="55" spans="1:23" x14ac:dyDescent="0.25">
      <c r="A55" s="285" t="s">
        <v>583</v>
      </c>
      <c r="B55" s="283"/>
      <c r="C55" s="286">
        <f>SUM(C56:C63)</f>
        <v>3047327.0067106565</v>
      </c>
      <c r="D55" s="286">
        <f t="shared" ref="D55:W55" si="5">SUM(D56:D63)</f>
        <v>3453153.3169790837</v>
      </c>
      <c r="E55" s="286">
        <f t="shared" si="5"/>
        <v>4203073.9336853614</v>
      </c>
      <c r="F55" s="286">
        <f t="shared" si="5"/>
        <v>4254469.8567891829</v>
      </c>
      <c r="G55" s="286">
        <f t="shared" si="5"/>
        <v>4632238.6059523933</v>
      </c>
      <c r="H55" s="286">
        <f t="shared" si="5"/>
        <v>4826255.3048067577</v>
      </c>
      <c r="I55" s="286">
        <f t="shared" si="5"/>
        <v>5102597.855547742</v>
      </c>
      <c r="J55" s="286">
        <f t="shared" si="5"/>
        <v>5321578.1033800086</v>
      </c>
      <c r="K55" s="287">
        <f t="shared" si="5"/>
        <v>5602161.19703166</v>
      </c>
      <c r="L55" s="287">
        <f t="shared" si="5"/>
        <v>5813587.2862426471</v>
      </c>
      <c r="M55" s="287">
        <f t="shared" si="5"/>
        <v>6047473.4307596879</v>
      </c>
      <c r="N55" s="287">
        <f t="shared" si="5"/>
        <v>6269746.7422206579</v>
      </c>
      <c r="O55" s="287">
        <f t="shared" si="5"/>
        <v>6504718.3340334557</v>
      </c>
      <c r="P55" s="287">
        <f t="shared" si="5"/>
        <v>6743716.1736363824</v>
      </c>
      <c r="Q55" s="287">
        <f t="shared" si="5"/>
        <v>6993404.9129577065</v>
      </c>
      <c r="R55" s="287">
        <f t="shared" si="5"/>
        <v>7251802.4474950228</v>
      </c>
      <c r="S55" s="287">
        <f t="shared" si="5"/>
        <v>7520964.3245863449</v>
      </c>
      <c r="T55" s="287">
        <f t="shared" si="5"/>
        <v>7800688.5610549077</v>
      </c>
      <c r="U55" s="287">
        <f t="shared" si="5"/>
        <v>8091845.7901022658</v>
      </c>
      <c r="V55" s="287">
        <f t="shared" si="5"/>
        <v>8394727.2852508463</v>
      </c>
      <c r="W55" s="287">
        <f t="shared" si="5"/>
        <v>7301915.1071168678</v>
      </c>
    </row>
    <row r="56" spans="1:23" x14ac:dyDescent="0.25">
      <c r="A56" s="288" t="s">
        <v>584</v>
      </c>
      <c r="B56" s="283"/>
      <c r="C56" s="289">
        <v>2638590.4906582227</v>
      </c>
      <c r="D56" s="289">
        <v>2744134.110284552</v>
      </c>
      <c r="E56" s="289">
        <v>2853899.474695934</v>
      </c>
      <c r="F56" s="289">
        <v>2968055.4536837712</v>
      </c>
      <c r="G56" s="289">
        <v>3086777.6718311221</v>
      </c>
      <c r="H56" s="289">
        <v>3210248.7787043671</v>
      </c>
      <c r="I56" s="289">
        <v>3338658.7298525418</v>
      </c>
      <c r="J56" s="289">
        <v>3472205.0790466438</v>
      </c>
      <c r="K56" s="284">
        <v>3611093.2822085097</v>
      </c>
      <c r="L56" s="284">
        <v>3755537.0134968502</v>
      </c>
      <c r="M56" s="284">
        <v>3905758.4940367243</v>
      </c>
      <c r="N56" s="284">
        <v>4061988.8337981934</v>
      </c>
      <c r="O56" s="284">
        <v>4224468.3871501209</v>
      </c>
      <c r="P56" s="284">
        <v>4393447.1226361254</v>
      </c>
      <c r="Q56" s="284">
        <v>4569185.0075415708</v>
      </c>
      <c r="R56" s="284">
        <v>4751952.4078432331</v>
      </c>
      <c r="S56" s="284">
        <v>4942030.504156963</v>
      </c>
      <c r="T56" s="284">
        <v>5139711.724323241</v>
      </c>
      <c r="U56" s="284">
        <v>5345300.1932961717</v>
      </c>
      <c r="V56" s="284">
        <v>5559112.2010280183</v>
      </c>
      <c r="W56" s="284">
        <v>4446848.4415948493</v>
      </c>
    </row>
    <row r="57" spans="1:23" x14ac:dyDescent="0.25">
      <c r="A57" s="288" t="s">
        <v>266</v>
      </c>
      <c r="B57" s="283"/>
      <c r="C57" s="290"/>
      <c r="D57" s="290">
        <v>190700</v>
      </c>
      <c r="E57" s="290">
        <f>D57*2</f>
        <v>381400</v>
      </c>
      <c r="F57" s="290">
        <v>190700</v>
      </c>
      <c r="G57" s="290">
        <v>190700</v>
      </c>
      <c r="H57" s="290">
        <v>190700</v>
      </c>
      <c r="I57" s="290">
        <v>190700</v>
      </c>
      <c r="J57" s="290">
        <v>190700</v>
      </c>
      <c r="K57" s="290">
        <v>190700</v>
      </c>
      <c r="L57" s="290">
        <v>190700</v>
      </c>
      <c r="M57" s="290">
        <v>190700</v>
      </c>
      <c r="N57" s="290">
        <v>190700</v>
      </c>
      <c r="O57" s="290">
        <v>190700</v>
      </c>
      <c r="P57" s="290">
        <v>190700</v>
      </c>
      <c r="Q57" s="290">
        <v>190700</v>
      </c>
      <c r="R57" s="290">
        <v>190700</v>
      </c>
      <c r="S57" s="290">
        <v>190700</v>
      </c>
      <c r="T57" s="290">
        <v>190700</v>
      </c>
      <c r="U57" s="290">
        <v>190700</v>
      </c>
      <c r="V57" s="290">
        <v>190700</v>
      </c>
      <c r="W57" s="290">
        <v>190700</v>
      </c>
    </row>
    <row r="58" spans="1:23" x14ac:dyDescent="0.25">
      <c r="A58" s="288" t="s">
        <v>581</v>
      </c>
      <c r="B58" s="283"/>
      <c r="C58" s="289"/>
      <c r="D58" s="291">
        <f>D68</f>
        <v>79712.600000000006</v>
      </c>
      <c r="E58" s="291">
        <f>E68+C68</f>
        <v>161522.90000000002</v>
      </c>
      <c r="F58" s="291">
        <f>F68</f>
        <v>73419.500000000015</v>
      </c>
      <c r="G58" s="291">
        <f t="shared" ref="G58:W58" si="6">G68</f>
        <v>69224.10000000002</v>
      </c>
      <c r="H58" s="291">
        <f t="shared" si="6"/>
        <v>65028.700000000026</v>
      </c>
      <c r="I58" s="291">
        <f t="shared" si="6"/>
        <v>60833.300000000032</v>
      </c>
      <c r="J58" s="291">
        <f t="shared" si="6"/>
        <v>56637.900000000031</v>
      </c>
      <c r="K58" s="292">
        <f t="shared" si="6"/>
        <v>52442.500000000036</v>
      </c>
      <c r="L58" s="292">
        <f t="shared" si="6"/>
        <v>48247.100000000042</v>
      </c>
      <c r="M58" s="292">
        <f t="shared" si="6"/>
        <v>44051.700000000041</v>
      </c>
      <c r="N58" s="292">
        <f t="shared" si="6"/>
        <v>39856.300000000032</v>
      </c>
      <c r="O58" s="292">
        <f t="shared" si="6"/>
        <v>35660.900000000038</v>
      </c>
      <c r="P58" s="292">
        <f t="shared" si="6"/>
        <v>31465.500000000033</v>
      </c>
      <c r="Q58" s="292">
        <f t="shared" si="6"/>
        <v>27270.100000000039</v>
      </c>
      <c r="R58" s="292">
        <f t="shared" si="6"/>
        <v>23074.700000000033</v>
      </c>
      <c r="S58" s="292">
        <f t="shared" si="6"/>
        <v>18879.300000000032</v>
      </c>
      <c r="T58" s="292">
        <f t="shared" si="6"/>
        <v>14683.900000000031</v>
      </c>
      <c r="U58" s="292">
        <f t="shared" si="6"/>
        <v>10488.500000000029</v>
      </c>
      <c r="V58" s="292">
        <f t="shared" si="6"/>
        <v>6293.1000000000276</v>
      </c>
      <c r="W58" s="292">
        <f t="shared" si="6"/>
        <v>0</v>
      </c>
    </row>
    <row r="59" spans="1:23" ht="15.6" customHeight="1" x14ac:dyDescent="0.25">
      <c r="A59" s="288" t="s">
        <v>264</v>
      </c>
      <c r="B59" s="283"/>
      <c r="C59" s="289">
        <v>0</v>
      </c>
      <c r="D59" s="289">
        <v>0</v>
      </c>
      <c r="E59" s="289">
        <f>C92</f>
        <v>320967.61735915707</v>
      </c>
      <c r="F59" s="289">
        <f>D92</f>
        <v>523158.03401200642</v>
      </c>
      <c r="G59" s="289">
        <f>E92</f>
        <v>756549.25431690854</v>
      </c>
      <c r="H59" s="289">
        <f t="shared" ref="H59:V59" si="7">F92</f>
        <v>809715.1643146018</v>
      </c>
      <c r="I59" s="289">
        <f t="shared" si="7"/>
        <v>935854.35560024797</v>
      </c>
      <c r="J59" s="289">
        <f t="shared" si="7"/>
        <v>1001713.1985960251</v>
      </c>
      <c r="K59" s="284">
        <f t="shared" si="7"/>
        <v>1120365.8516031534</v>
      </c>
      <c r="L59" s="284">
        <f t="shared" si="7"/>
        <v>1167044.101219394</v>
      </c>
      <c r="M59" s="284">
        <f t="shared" si="7"/>
        <v>1228757.8664751551</v>
      </c>
      <c r="N59" s="284">
        <f t="shared" si="7"/>
        <v>1272802.5769728115</v>
      </c>
      <c r="O59" s="284">
        <f t="shared" si="7"/>
        <v>1322067.3055031253</v>
      </c>
      <c r="P59" s="284">
        <f t="shared" si="7"/>
        <v>1368018.0301438111</v>
      </c>
      <c r="Q59" s="284">
        <f t="shared" si="7"/>
        <v>1416716.0974218191</v>
      </c>
      <c r="R59" s="284">
        <f t="shared" si="7"/>
        <v>1465976.4100986994</v>
      </c>
      <c r="S59" s="284">
        <f t="shared" si="7"/>
        <v>1517447.3584945721</v>
      </c>
      <c r="T59" s="284">
        <f t="shared" si="7"/>
        <v>1570614.9329154124</v>
      </c>
      <c r="U59" s="284">
        <f t="shared" si="7"/>
        <v>1625973.7972845617</v>
      </c>
      <c r="V59" s="284">
        <f t="shared" si="7"/>
        <v>1683453.4639802219</v>
      </c>
      <c r="W59" s="284">
        <f>U92</f>
        <v>1743250.7998020691</v>
      </c>
    </row>
    <row r="60" spans="1:23" x14ac:dyDescent="0.25">
      <c r="A60" s="288" t="s">
        <v>585</v>
      </c>
      <c r="B60" s="283"/>
      <c r="C60" s="289">
        <f>(C56+C57+C58+C59+C61+C62+C63)*5%</f>
        <v>145110.80984336461</v>
      </c>
      <c r="D60" s="289">
        <f t="shared" ref="D60:W60" si="8">(D56+D57+D58+D59+D62+D63)*5%</f>
        <v>164435.87223709922</v>
      </c>
      <c r="E60" s="289">
        <f t="shared" si="8"/>
        <v>200146.37779454104</v>
      </c>
      <c r="F60" s="289">
        <f t="shared" si="8"/>
        <v>202593.80270424683</v>
      </c>
      <c r="G60" s="289">
        <f t="shared" si="8"/>
        <v>220582.79075963778</v>
      </c>
      <c r="H60" s="289">
        <f t="shared" si="8"/>
        <v>229821.68118127418</v>
      </c>
      <c r="I60" s="289">
        <f t="shared" si="8"/>
        <v>242980.85026417818</v>
      </c>
      <c r="J60" s="289">
        <f t="shared" si="8"/>
        <v>253408.48111333372</v>
      </c>
      <c r="K60" s="284">
        <f t="shared" si="8"/>
        <v>266769.58081103145</v>
      </c>
      <c r="L60" s="284">
        <f t="shared" si="8"/>
        <v>276837.48982107843</v>
      </c>
      <c r="M60" s="284">
        <f t="shared" si="8"/>
        <v>287974.92527427088</v>
      </c>
      <c r="N60" s="284">
        <f t="shared" si="8"/>
        <v>298559.36867717421</v>
      </c>
      <c r="O60" s="284">
        <f t="shared" si="8"/>
        <v>309748.49209683127</v>
      </c>
      <c r="P60" s="284">
        <f t="shared" si="8"/>
        <v>321129.34160173254</v>
      </c>
      <c r="Q60" s="284">
        <f t="shared" si="8"/>
        <v>333019.2815694146</v>
      </c>
      <c r="R60" s="284">
        <f t="shared" si="8"/>
        <v>345323.92607119161</v>
      </c>
      <c r="S60" s="284">
        <f t="shared" si="8"/>
        <v>358141.1583136355</v>
      </c>
      <c r="T60" s="284">
        <f t="shared" si="8"/>
        <v>371461.36005023372</v>
      </c>
      <c r="U60" s="284">
        <f t="shared" si="8"/>
        <v>385325.99000486982</v>
      </c>
      <c r="V60" s="284">
        <f t="shared" si="8"/>
        <v>399748.91834527842</v>
      </c>
      <c r="W60" s="284">
        <f t="shared" si="8"/>
        <v>347710.24319604132</v>
      </c>
    </row>
    <row r="61" spans="1:23" hidden="1" x14ac:dyDescent="0.25">
      <c r="A61" s="288"/>
      <c r="B61" s="283"/>
      <c r="C61" s="289"/>
      <c r="D61" s="289"/>
      <c r="E61" s="289"/>
      <c r="F61" s="289"/>
      <c r="G61" s="289"/>
      <c r="H61" s="289"/>
      <c r="I61" s="289"/>
      <c r="J61" s="289"/>
      <c r="K61" s="284"/>
      <c r="L61" s="284"/>
      <c r="M61" s="284"/>
      <c r="N61" s="284"/>
      <c r="O61" s="284"/>
      <c r="P61" s="284"/>
      <c r="Q61" s="284"/>
      <c r="R61" s="284"/>
      <c r="S61" s="284"/>
      <c r="T61" s="284"/>
      <c r="U61" s="284"/>
      <c r="V61" s="284"/>
    </row>
    <row r="62" spans="1:23" x14ac:dyDescent="0.25">
      <c r="A62" s="288" t="s">
        <v>586</v>
      </c>
      <c r="B62" s="283"/>
      <c r="C62" s="289">
        <f>C70</f>
        <v>213423.21073002936</v>
      </c>
      <c r="D62" s="289">
        <f t="shared" ref="D62:W62" si="9">D70</f>
        <v>221960.13915923052</v>
      </c>
      <c r="E62" s="289">
        <f t="shared" si="9"/>
        <v>230838.54472559976</v>
      </c>
      <c r="F62" s="289">
        <f t="shared" si="9"/>
        <v>240072.08651462375</v>
      </c>
      <c r="G62" s="289">
        <f t="shared" si="9"/>
        <v>249674.96997520872</v>
      </c>
      <c r="H62" s="289">
        <f t="shared" si="9"/>
        <v>259661.96877421709</v>
      </c>
      <c r="I62" s="289">
        <f t="shared" si="9"/>
        <v>270048.44752518577</v>
      </c>
      <c r="J62" s="289">
        <f t="shared" si="9"/>
        <v>280850.38542619318</v>
      </c>
      <c r="K62" s="284">
        <f t="shared" si="9"/>
        <v>292084.4008432409</v>
      </c>
      <c r="L62" s="284">
        <f t="shared" si="9"/>
        <v>303767.77687697054</v>
      </c>
      <c r="M62" s="284">
        <f t="shared" si="9"/>
        <v>315918.48795204941</v>
      </c>
      <c r="N62" s="284">
        <f t="shared" si="9"/>
        <v>328555.22747013142</v>
      </c>
      <c r="O62" s="284">
        <f t="shared" si="9"/>
        <v>341697.43656893668</v>
      </c>
      <c r="P62" s="284">
        <f t="shared" si="9"/>
        <v>355365.33403169416</v>
      </c>
      <c r="Q62" s="284">
        <f t="shared" si="9"/>
        <v>369579.94739296194</v>
      </c>
      <c r="R62" s="284">
        <f t="shared" si="9"/>
        <v>384363.14528868039</v>
      </c>
      <c r="S62" s="284">
        <f t="shared" si="9"/>
        <v>399737.67110022769</v>
      </c>
      <c r="T62" s="284">
        <f t="shared" si="9"/>
        <v>415727.17794423678</v>
      </c>
      <c r="U62" s="284">
        <f t="shared" si="9"/>
        <v>432356.26506200625</v>
      </c>
      <c r="V62" s="284">
        <f t="shared" si="9"/>
        <v>449650.51566448651</v>
      </c>
      <c r="W62" s="284">
        <f t="shared" si="9"/>
        <v>467636.53629106603</v>
      </c>
    </row>
    <row r="63" spans="1:23" x14ac:dyDescent="0.25">
      <c r="A63" s="288" t="s">
        <v>587</v>
      </c>
      <c r="B63" s="283"/>
      <c r="C63" s="289">
        <f>C69</f>
        <v>50202.495479040001</v>
      </c>
      <c r="D63" s="289">
        <f t="shared" ref="D63:W63" si="10">D69</f>
        <v>52210.595298201602</v>
      </c>
      <c r="E63" s="289">
        <f t="shared" si="10"/>
        <v>54299.019110129673</v>
      </c>
      <c r="F63" s="289">
        <f t="shared" si="10"/>
        <v>56470.97987453486</v>
      </c>
      <c r="G63" s="289">
        <f t="shared" si="10"/>
        <v>58729.819069516263</v>
      </c>
      <c r="H63" s="289">
        <f t="shared" si="10"/>
        <v>61079.011832296914</v>
      </c>
      <c r="I63" s="289">
        <f t="shared" si="10"/>
        <v>63522.172305588792</v>
      </c>
      <c r="J63" s="289">
        <f t="shared" si="10"/>
        <v>66063.059197812341</v>
      </c>
      <c r="K63" s="284">
        <f t="shared" si="10"/>
        <v>68705.581565724831</v>
      </c>
      <c r="L63" s="284">
        <f t="shared" si="10"/>
        <v>71453.804828353823</v>
      </c>
      <c r="M63" s="284">
        <f t="shared" si="10"/>
        <v>74311.957021487979</v>
      </c>
      <c r="N63" s="284">
        <f t="shared" si="10"/>
        <v>77284.435302347498</v>
      </c>
      <c r="O63" s="284">
        <f t="shared" si="10"/>
        <v>80375.812714441403</v>
      </c>
      <c r="P63" s="284">
        <f t="shared" si="10"/>
        <v>83590.845223019074</v>
      </c>
      <c r="Q63" s="284">
        <f t="shared" si="10"/>
        <v>86934.479031939845</v>
      </c>
      <c r="R63" s="284">
        <f t="shared" si="10"/>
        <v>90411.858193217442</v>
      </c>
      <c r="S63" s="284">
        <f t="shared" si="10"/>
        <v>94028.332520946133</v>
      </c>
      <c r="T63" s="284">
        <f t="shared" si="10"/>
        <v>97789.46582178399</v>
      </c>
      <c r="U63" s="284">
        <f t="shared" si="10"/>
        <v>101701.04445465536</v>
      </c>
      <c r="V63" s="284">
        <f t="shared" si="10"/>
        <v>105769.08623284157</v>
      </c>
      <c r="W63" s="284">
        <f t="shared" si="10"/>
        <v>105769.08623284157</v>
      </c>
    </row>
    <row r="64" spans="1:23" ht="20.25" customHeight="1" x14ac:dyDescent="0.25">
      <c r="A64" s="285" t="s">
        <v>588</v>
      </c>
      <c r="B64" s="283"/>
      <c r="C64" s="286">
        <f t="shared" ref="C64:V64" si="11">SUM(C65:C71)</f>
        <v>806595.53727402817</v>
      </c>
      <c r="D64" s="286">
        <f t="shared" si="11"/>
        <v>831205.16086754308</v>
      </c>
      <c r="E64" s="286">
        <f t="shared" si="11"/>
        <v>859066.96269140858</v>
      </c>
      <c r="F64" s="286">
        <f t="shared" si="11"/>
        <v>886031.72187483835</v>
      </c>
      <c r="G64" s="286">
        <f t="shared" si="11"/>
        <v>914245.16471221542</v>
      </c>
      <c r="H64" s="286">
        <f t="shared" si="11"/>
        <v>943757.23854969745</v>
      </c>
      <c r="I64" s="286">
        <f t="shared" si="11"/>
        <v>974619.88862728875</v>
      </c>
      <c r="J64" s="286">
        <f t="shared" si="11"/>
        <v>1006887.1379945935</v>
      </c>
      <c r="K64" s="287">
        <f t="shared" si="11"/>
        <v>1040615.1706232002</v>
      </c>
      <c r="L64" s="287">
        <f t="shared" si="11"/>
        <v>1075862.4178435612</v>
      </c>
      <c r="M64" s="287">
        <f t="shared" si="11"/>
        <v>1112689.6482393469</v>
      </c>
      <c r="N64" s="287">
        <f t="shared" si="11"/>
        <v>1151160.0611375736</v>
      </c>
      <c r="O64" s="287">
        <f t="shared" si="11"/>
        <v>1191339.3838383395</v>
      </c>
      <c r="P64" s="287">
        <f t="shared" si="11"/>
        <v>1233295.9727337458</v>
      </c>
      <c r="Q64" s="287">
        <f t="shared" si="11"/>
        <v>1277100.9184715783</v>
      </c>
      <c r="R64" s="287">
        <f t="shared" si="11"/>
        <v>1322828.1553255341</v>
      </c>
      <c r="S64" s="287">
        <f t="shared" si="11"/>
        <v>1370554.5749402582</v>
      </c>
      <c r="T64" s="287">
        <f t="shared" si="11"/>
        <v>1420360.1446261806</v>
      </c>
      <c r="U64" s="287">
        <f t="shared" si="11"/>
        <v>1472328.0303861503</v>
      </c>
      <c r="V64" s="287">
        <f t="shared" si="11"/>
        <v>1526544.7248631283</v>
      </c>
      <c r="W64" s="287">
        <f t="shared" ref="W64" si="12">SUM(W65:W71)</f>
        <v>1313586.6006549266</v>
      </c>
    </row>
    <row r="65" spans="1:23" ht="17.25" customHeight="1" x14ac:dyDescent="0.25">
      <c r="A65" s="288" t="s">
        <v>589</v>
      </c>
      <c r="B65" s="283"/>
      <c r="C65" s="290">
        <v>457923.18776</v>
      </c>
      <c r="D65" s="290">
        <v>476240.11527040007</v>
      </c>
      <c r="E65" s="290">
        <v>495289.71988121606</v>
      </c>
      <c r="F65" s="290">
        <v>515101.30867646466</v>
      </c>
      <c r="G65" s="290">
        <v>535705.36102352338</v>
      </c>
      <c r="H65" s="290">
        <v>557133.57546446426</v>
      </c>
      <c r="I65" s="290">
        <v>579418.91848304286</v>
      </c>
      <c r="J65" s="290">
        <v>602595.6752223646</v>
      </c>
      <c r="K65" s="293">
        <v>626699.50223125925</v>
      </c>
      <c r="L65" s="293">
        <v>651767.4823205095</v>
      </c>
      <c r="M65" s="293">
        <v>677838.18161333003</v>
      </c>
      <c r="N65" s="293">
        <v>704951.70887786325</v>
      </c>
      <c r="O65" s="293">
        <v>733149.77723297768</v>
      </c>
      <c r="P65" s="293">
        <v>762475.76832229691</v>
      </c>
      <c r="Q65" s="293">
        <v>792974.79905518878</v>
      </c>
      <c r="R65" s="293">
        <v>824693.79101739638</v>
      </c>
      <c r="S65" s="293">
        <v>857681.54265809234</v>
      </c>
      <c r="T65" s="293">
        <v>891988.80436441605</v>
      </c>
      <c r="U65" s="293">
        <v>927668.35653899272</v>
      </c>
      <c r="V65" s="293">
        <v>964775.0908005524</v>
      </c>
      <c r="W65" s="293">
        <v>740176.73557869089</v>
      </c>
    </row>
    <row r="66" spans="1:23" ht="17.25" customHeight="1" x14ac:dyDescent="0.25">
      <c r="A66" s="288" t="s">
        <v>590</v>
      </c>
      <c r="B66" s="283"/>
      <c r="C66" s="290"/>
      <c r="D66" s="290"/>
      <c r="E66" s="290"/>
      <c r="F66" s="290"/>
      <c r="G66" s="290"/>
      <c r="H66" s="290"/>
      <c r="I66" s="290"/>
      <c r="J66" s="290"/>
      <c r="K66" s="293"/>
      <c r="L66" s="293"/>
      <c r="M66" s="293"/>
      <c r="N66" s="293"/>
      <c r="O66" s="293"/>
      <c r="P66" s="293"/>
      <c r="Q66" s="293"/>
      <c r="R66" s="293"/>
      <c r="S66" s="293"/>
      <c r="T66" s="293"/>
      <c r="U66" s="293"/>
      <c r="V66" s="293"/>
      <c r="W66" s="293"/>
    </row>
    <row r="67" spans="1:23" ht="17.25" customHeight="1" x14ac:dyDescent="0.25">
      <c r="A67" s="288" t="s">
        <v>591</v>
      </c>
      <c r="B67" s="283"/>
      <c r="C67" s="290"/>
      <c r="D67" s="290"/>
      <c r="E67" s="290"/>
      <c r="F67" s="290"/>
      <c r="G67" s="290"/>
      <c r="H67" s="289"/>
      <c r="I67" s="289"/>
      <c r="J67" s="289"/>
      <c r="K67" s="284"/>
      <c r="L67" s="284"/>
      <c r="M67" s="284"/>
      <c r="N67" s="284"/>
      <c r="O67" s="284"/>
      <c r="P67" s="284"/>
      <c r="Q67" s="284"/>
      <c r="R67" s="284"/>
      <c r="S67" s="284"/>
      <c r="T67" s="284"/>
      <c r="U67" s="284"/>
      <c r="V67" s="284"/>
      <c r="W67" s="283"/>
    </row>
    <row r="68" spans="1:23" ht="17.25" customHeight="1" x14ac:dyDescent="0.25">
      <c r="A68" s="288" t="s">
        <v>581</v>
      </c>
      <c r="B68" s="283"/>
      <c r="C68" s="289">
        <v>83908</v>
      </c>
      <c r="D68" s="289">
        <v>79712.600000000006</v>
      </c>
      <c r="E68" s="289">
        <v>77614.900000000023</v>
      </c>
      <c r="F68" s="289">
        <v>73419.500000000015</v>
      </c>
      <c r="G68" s="289">
        <v>69224.10000000002</v>
      </c>
      <c r="H68" s="289">
        <v>65028.700000000026</v>
      </c>
      <c r="I68" s="289">
        <v>60833.300000000032</v>
      </c>
      <c r="J68" s="289">
        <v>56637.900000000031</v>
      </c>
      <c r="K68" s="284">
        <v>52442.500000000036</v>
      </c>
      <c r="L68" s="284">
        <v>48247.100000000042</v>
      </c>
      <c r="M68" s="284">
        <v>44051.700000000041</v>
      </c>
      <c r="N68" s="284">
        <v>39856.300000000032</v>
      </c>
      <c r="O68" s="284">
        <v>35660.900000000038</v>
      </c>
      <c r="P68" s="284">
        <v>31465.500000000033</v>
      </c>
      <c r="Q68" s="284">
        <v>27270.100000000039</v>
      </c>
      <c r="R68" s="284">
        <v>23074.700000000033</v>
      </c>
      <c r="S68" s="284">
        <v>18879.300000000032</v>
      </c>
      <c r="T68" s="284">
        <v>14683.900000000031</v>
      </c>
      <c r="U68" s="284">
        <v>10488.500000000029</v>
      </c>
      <c r="V68" s="284">
        <v>6293.1000000000276</v>
      </c>
      <c r="W68" s="283">
        <v>0</v>
      </c>
    </row>
    <row r="69" spans="1:23" ht="17.25" customHeight="1" x14ac:dyDescent="0.25">
      <c r="A69" s="288" t="s">
        <v>587</v>
      </c>
      <c r="B69" s="283"/>
      <c r="C69" s="290">
        <v>50202.495479040001</v>
      </c>
      <c r="D69" s="290">
        <v>52210.595298201602</v>
      </c>
      <c r="E69" s="290">
        <v>54299.019110129673</v>
      </c>
      <c r="F69" s="290">
        <v>56470.97987453486</v>
      </c>
      <c r="G69" s="290">
        <v>58729.819069516263</v>
      </c>
      <c r="H69" s="289">
        <v>61079.011832296914</v>
      </c>
      <c r="I69" s="289">
        <v>63522.172305588792</v>
      </c>
      <c r="J69" s="289">
        <v>66063.059197812341</v>
      </c>
      <c r="K69" s="284">
        <v>68705.581565724831</v>
      </c>
      <c r="L69" s="284">
        <v>71453.804828353823</v>
      </c>
      <c r="M69" s="284">
        <v>74311.957021487979</v>
      </c>
      <c r="N69" s="284">
        <v>77284.435302347498</v>
      </c>
      <c r="O69" s="284">
        <v>80375.812714441403</v>
      </c>
      <c r="P69" s="284">
        <v>83590.845223019074</v>
      </c>
      <c r="Q69" s="284">
        <v>86934.479031939845</v>
      </c>
      <c r="R69" s="284">
        <v>90411.858193217442</v>
      </c>
      <c r="S69" s="284">
        <v>94028.332520946133</v>
      </c>
      <c r="T69" s="284">
        <v>97789.46582178399</v>
      </c>
      <c r="U69" s="284">
        <v>101701.04445465536</v>
      </c>
      <c r="V69" s="284">
        <v>105769.08623284157</v>
      </c>
      <c r="W69" s="284">
        <v>105769.08623284157</v>
      </c>
    </row>
    <row r="70" spans="1:23" ht="17.25" customHeight="1" x14ac:dyDescent="0.25">
      <c r="A70" s="288" t="s">
        <v>592</v>
      </c>
      <c r="B70" s="283"/>
      <c r="C70" s="290">
        <v>213423.21073002936</v>
      </c>
      <c r="D70" s="290">
        <v>221960.13915923052</v>
      </c>
      <c r="E70" s="290">
        <v>230838.54472559976</v>
      </c>
      <c r="F70" s="290">
        <v>240072.08651462375</v>
      </c>
      <c r="G70" s="290">
        <v>249674.96997520872</v>
      </c>
      <c r="H70" s="289">
        <v>259661.96877421709</v>
      </c>
      <c r="I70" s="289">
        <v>270048.44752518577</v>
      </c>
      <c r="J70" s="289">
        <v>280850.38542619318</v>
      </c>
      <c r="K70" s="284">
        <v>292084.4008432409</v>
      </c>
      <c r="L70" s="284">
        <v>303767.77687697054</v>
      </c>
      <c r="M70" s="284">
        <v>315918.48795204941</v>
      </c>
      <c r="N70" s="284">
        <v>328555.22747013142</v>
      </c>
      <c r="O70" s="284">
        <v>341697.43656893668</v>
      </c>
      <c r="P70" s="284">
        <v>355365.33403169416</v>
      </c>
      <c r="Q70" s="284">
        <v>369579.94739296194</v>
      </c>
      <c r="R70" s="284">
        <v>384363.14528868039</v>
      </c>
      <c r="S70" s="284">
        <v>399737.67110022769</v>
      </c>
      <c r="T70" s="284">
        <v>415727.17794423678</v>
      </c>
      <c r="U70" s="284">
        <v>432356.26506200625</v>
      </c>
      <c r="V70" s="284">
        <v>449650.51566448651</v>
      </c>
      <c r="W70" s="284">
        <f>467.636536291066*1000</f>
        <v>467636.53629106603</v>
      </c>
    </row>
    <row r="71" spans="1:23" ht="17.25" customHeight="1" x14ac:dyDescent="0.25">
      <c r="A71" s="288" t="s">
        <v>593</v>
      </c>
      <c r="B71" s="283"/>
      <c r="C71" s="290">
        <v>1138.6433049588568</v>
      </c>
      <c r="D71" s="290">
        <v>1081.7111397109138</v>
      </c>
      <c r="E71" s="290">
        <v>1024.7789744629708</v>
      </c>
      <c r="F71" s="290">
        <v>967.84680921502843</v>
      </c>
      <c r="G71" s="290">
        <v>910.91464396708557</v>
      </c>
      <c r="H71" s="289">
        <v>853.98247871914282</v>
      </c>
      <c r="I71" s="289">
        <v>797.05031347120007</v>
      </c>
      <c r="J71" s="289">
        <v>740.11814822325721</v>
      </c>
      <c r="K71" s="284">
        <v>683.18598297531446</v>
      </c>
      <c r="L71" s="284">
        <v>626.2538177273716</v>
      </c>
      <c r="M71" s="284">
        <v>569.32165247942874</v>
      </c>
      <c r="N71" s="284">
        <v>512.38948723148587</v>
      </c>
      <c r="O71" s="284">
        <v>455.45732198354312</v>
      </c>
      <c r="P71" s="284">
        <v>398.52515673560032</v>
      </c>
      <c r="Q71" s="284">
        <v>341.5929914876574</v>
      </c>
      <c r="R71" s="284">
        <v>284.66082623971454</v>
      </c>
      <c r="S71" s="284">
        <v>227.72866099177173</v>
      </c>
      <c r="T71" s="284">
        <v>170.79649574382884</v>
      </c>
      <c r="U71" s="284">
        <v>113.86433049588602</v>
      </c>
      <c r="V71" s="284">
        <v>56.932165247943196</v>
      </c>
      <c r="W71" s="284">
        <v>4.2425523280565702</v>
      </c>
    </row>
    <row r="72" spans="1:23" ht="19.5" customHeight="1" x14ac:dyDescent="0.25">
      <c r="A72" s="288" t="s">
        <v>594</v>
      </c>
      <c r="B72" s="283"/>
      <c r="C72" s="290">
        <f>C92</f>
        <v>320967.61735915707</v>
      </c>
      <c r="D72" s="290">
        <f>D92</f>
        <v>523158.03401200642</v>
      </c>
      <c r="E72" s="290">
        <f>E92</f>
        <v>756549.25431690854</v>
      </c>
      <c r="F72" s="290">
        <f t="shared" ref="F72:W72" si="13">F92</f>
        <v>809715.1643146018</v>
      </c>
      <c r="G72" s="290">
        <f t="shared" si="13"/>
        <v>935854.35560024797</v>
      </c>
      <c r="H72" s="290">
        <f t="shared" si="13"/>
        <v>1001713.1985960251</v>
      </c>
      <c r="I72" s="290">
        <f t="shared" si="13"/>
        <v>1120365.8516031534</v>
      </c>
      <c r="J72" s="290">
        <f t="shared" si="13"/>
        <v>1167044.101219394</v>
      </c>
      <c r="K72" s="293">
        <f t="shared" si="13"/>
        <v>1228757.8664751551</v>
      </c>
      <c r="L72" s="293">
        <f t="shared" si="13"/>
        <v>1272802.5769728115</v>
      </c>
      <c r="M72" s="293">
        <f t="shared" si="13"/>
        <v>1322067.3055031253</v>
      </c>
      <c r="N72" s="293">
        <f t="shared" si="13"/>
        <v>1368018.0301438111</v>
      </c>
      <c r="O72" s="293">
        <f t="shared" si="13"/>
        <v>1416716.0974218191</v>
      </c>
      <c r="P72" s="293">
        <f t="shared" si="13"/>
        <v>1465976.4100986994</v>
      </c>
      <c r="Q72" s="293">
        <f t="shared" si="13"/>
        <v>1517447.3584945721</v>
      </c>
      <c r="R72" s="293">
        <f t="shared" si="13"/>
        <v>1570614.9329154124</v>
      </c>
      <c r="S72" s="293">
        <f t="shared" si="13"/>
        <v>1625973.7972845617</v>
      </c>
      <c r="T72" s="293">
        <f t="shared" si="13"/>
        <v>1683453.4639802219</v>
      </c>
      <c r="U72" s="293">
        <f t="shared" si="13"/>
        <v>1743250.7998020691</v>
      </c>
      <c r="V72" s="293">
        <f t="shared" si="13"/>
        <v>1805416.9999699695</v>
      </c>
      <c r="W72" s="293">
        <f t="shared" si="13"/>
        <v>0</v>
      </c>
    </row>
    <row r="73" spans="1:23" hidden="1" x14ac:dyDescent="0.25">
      <c r="C73" s="291"/>
      <c r="D73" s="291"/>
      <c r="E73" s="291"/>
      <c r="F73" s="291"/>
      <c r="G73" s="291"/>
      <c r="H73" s="291"/>
      <c r="I73" s="291"/>
      <c r="J73" s="291"/>
    </row>
    <row r="74" spans="1:23" hidden="1" x14ac:dyDescent="0.25">
      <c r="C74" s="291"/>
      <c r="D74" s="291"/>
      <c r="E74" s="291"/>
      <c r="F74" s="291"/>
      <c r="G74" s="291"/>
      <c r="H74" s="291"/>
      <c r="I74" s="291"/>
      <c r="J74" s="291"/>
    </row>
    <row r="75" spans="1:23" ht="21.75" hidden="1" customHeight="1" x14ac:dyDescent="0.25">
      <c r="C75" s="291"/>
      <c r="D75" s="291"/>
      <c r="E75" s="291"/>
      <c r="F75" s="291"/>
      <c r="G75" s="291"/>
      <c r="H75" s="291"/>
      <c r="I75" s="291"/>
      <c r="J75" s="291"/>
    </row>
    <row r="76" spans="1:23" s="295" customFormat="1" x14ac:dyDescent="0.25">
      <c r="A76" s="294" t="s">
        <v>595</v>
      </c>
      <c r="C76" s="296">
        <v>766161</v>
      </c>
      <c r="D76" s="296">
        <v>338616.02006351453</v>
      </c>
      <c r="E76" s="296">
        <v>127109.95372631848</v>
      </c>
      <c r="F76" s="296">
        <v>-61122.522344062512</v>
      </c>
      <c r="G76" s="296">
        <v>-216123.98116081397</v>
      </c>
      <c r="H76" s="296">
        <v>-315054.72812704014</v>
      </c>
      <c r="I76" s="296">
        <v>-544185.43949216022</v>
      </c>
      <c r="J76" s="296">
        <v>-544185.43949216022</v>
      </c>
      <c r="K76" s="297">
        <v>-544185.43949216022</v>
      </c>
      <c r="L76" s="298">
        <v>-544185.43949216022</v>
      </c>
      <c r="M76" s="298">
        <v>-544185.43949216022</v>
      </c>
      <c r="N76" s="298">
        <v>-544185.43949216022</v>
      </c>
      <c r="O76" s="299">
        <v>-544185.43949216022</v>
      </c>
      <c r="P76" s="299">
        <v>-544185.43949216022</v>
      </c>
      <c r="Q76" s="299">
        <v>-544185.43949216022</v>
      </c>
      <c r="R76" s="299">
        <v>-544185.43949216022</v>
      </c>
      <c r="S76" s="299">
        <v>-544185.43949216022</v>
      </c>
      <c r="T76" s="299">
        <v>-544185.43949216022</v>
      </c>
      <c r="U76" s="299">
        <v>-544185.43949216022</v>
      </c>
      <c r="V76" s="299">
        <v>-544185.43949216022</v>
      </c>
      <c r="W76" s="300">
        <v>0</v>
      </c>
    </row>
    <row r="77" spans="1:23" ht="16.5" thickBot="1" x14ac:dyDescent="0.3">
      <c r="A77" s="263"/>
      <c r="B77" s="301"/>
      <c r="C77" s="301"/>
      <c r="D77" s="301"/>
      <c r="E77" s="301"/>
      <c r="F77" s="301"/>
      <c r="G77" s="301"/>
      <c r="H77" s="301"/>
      <c r="I77" s="301"/>
      <c r="J77" s="301"/>
      <c r="K77" s="301"/>
      <c r="L77" s="292"/>
      <c r="M77" s="292"/>
      <c r="N77" s="292"/>
      <c r="O77" s="292"/>
      <c r="P77" s="292"/>
      <c r="Q77" s="292"/>
      <c r="R77" s="292"/>
      <c r="S77" s="292"/>
      <c r="T77" s="292"/>
      <c r="U77" s="292"/>
      <c r="V77" s="292"/>
    </row>
    <row r="78" spans="1:23" s="263" customFormat="1" x14ac:dyDescent="0.25">
      <c r="A78" s="302" t="s">
        <v>596</v>
      </c>
      <c r="B78" s="303">
        <f t="shared" ref="B78:W78" si="14">B44</f>
        <v>2026</v>
      </c>
      <c r="C78" s="303">
        <f t="shared" si="14"/>
        <v>2027</v>
      </c>
      <c r="D78" s="303">
        <f t="shared" si="14"/>
        <v>2028</v>
      </c>
      <c r="E78" s="303">
        <f t="shared" si="14"/>
        <v>2029</v>
      </c>
      <c r="F78" s="303">
        <f t="shared" si="14"/>
        <v>2030</v>
      </c>
      <c r="G78" s="303">
        <f t="shared" si="14"/>
        <v>2031</v>
      </c>
      <c r="H78" s="303">
        <f t="shared" si="14"/>
        <v>2032</v>
      </c>
      <c r="I78" s="303">
        <f t="shared" si="14"/>
        <v>2033</v>
      </c>
      <c r="J78" s="303">
        <f t="shared" si="14"/>
        <v>2034</v>
      </c>
      <c r="K78" s="303">
        <f t="shared" si="14"/>
        <v>2035</v>
      </c>
      <c r="L78" s="303">
        <f t="shared" si="14"/>
        <v>2036</v>
      </c>
      <c r="M78" s="303">
        <f t="shared" si="14"/>
        <v>2037</v>
      </c>
      <c r="N78" s="303">
        <f t="shared" si="14"/>
        <v>2038</v>
      </c>
      <c r="O78" s="303">
        <f t="shared" si="14"/>
        <v>2039</v>
      </c>
      <c r="P78" s="303">
        <f t="shared" si="14"/>
        <v>2040</v>
      </c>
      <c r="Q78" s="303">
        <f t="shared" si="14"/>
        <v>2041</v>
      </c>
      <c r="R78" s="303">
        <f t="shared" si="14"/>
        <v>2042</v>
      </c>
      <c r="S78" s="303">
        <f t="shared" si="14"/>
        <v>2043</v>
      </c>
      <c r="T78" s="303">
        <f t="shared" si="14"/>
        <v>2044</v>
      </c>
      <c r="U78" s="303">
        <f t="shared" si="14"/>
        <v>2045</v>
      </c>
      <c r="V78" s="303">
        <f t="shared" si="14"/>
        <v>2046</v>
      </c>
      <c r="W78" s="303">
        <f t="shared" si="14"/>
        <v>2047</v>
      </c>
    </row>
    <row r="79" spans="1:23" s="171" customFormat="1" ht="19.5" customHeight="1" x14ac:dyDescent="0.25">
      <c r="A79" s="304" t="s">
        <v>597</v>
      </c>
      <c r="B79" s="305">
        <f>B47*$B$25</f>
        <v>0</v>
      </c>
      <c r="C79" s="305">
        <f t="shared" ref="C79:W79" si="15">C47</f>
        <v>3047327.0067106565</v>
      </c>
      <c r="D79" s="305">
        <f t="shared" si="15"/>
        <v>3453153.3169790837</v>
      </c>
      <c r="E79" s="305">
        <f t="shared" si="15"/>
        <v>4203073.9336853614</v>
      </c>
      <c r="F79" s="305">
        <f t="shared" si="15"/>
        <v>4254469.8567891829</v>
      </c>
      <c r="G79" s="305">
        <f t="shared" si="15"/>
        <v>4632238.6059523933</v>
      </c>
      <c r="H79" s="305">
        <f t="shared" si="15"/>
        <v>4826255.3048067577</v>
      </c>
      <c r="I79" s="305">
        <f t="shared" si="15"/>
        <v>5102597.855547742</v>
      </c>
      <c r="J79" s="305">
        <f t="shared" si="15"/>
        <v>5321578.1033800086</v>
      </c>
      <c r="K79" s="305">
        <f t="shared" si="15"/>
        <v>5602161.19703166</v>
      </c>
      <c r="L79" s="305">
        <f t="shared" si="15"/>
        <v>5813587.2862426471</v>
      </c>
      <c r="M79" s="305">
        <f t="shared" si="15"/>
        <v>6047473.4307596879</v>
      </c>
      <c r="N79" s="305">
        <f t="shared" si="15"/>
        <v>6269746.7422206579</v>
      </c>
      <c r="O79" s="305">
        <f t="shared" si="15"/>
        <v>6504718.3340334557</v>
      </c>
      <c r="P79" s="305">
        <f t="shared" si="15"/>
        <v>6743716.1736363824</v>
      </c>
      <c r="Q79" s="305">
        <f t="shared" si="15"/>
        <v>6993404.9129577065</v>
      </c>
      <c r="R79" s="305">
        <f t="shared" si="15"/>
        <v>7251802.4474950228</v>
      </c>
      <c r="S79" s="305">
        <f t="shared" si="15"/>
        <v>7520964.3245863449</v>
      </c>
      <c r="T79" s="305">
        <f t="shared" si="15"/>
        <v>7800688.5610549077</v>
      </c>
      <c r="U79" s="305">
        <f t="shared" si="15"/>
        <v>8091845.7901022658</v>
      </c>
      <c r="V79" s="305">
        <f t="shared" si="15"/>
        <v>8394727.2852508463</v>
      </c>
      <c r="W79" s="305">
        <f t="shared" si="15"/>
        <v>7301915.1071168678</v>
      </c>
    </row>
    <row r="80" spans="1:23" x14ac:dyDescent="0.25">
      <c r="A80" s="276" t="s">
        <v>273</v>
      </c>
      <c r="B80" s="306">
        <f t="shared" ref="B80" si="16">SUM(B81:B86)</f>
        <v>0</v>
      </c>
      <c r="C80" s="306">
        <f>SUM(C81:C86)</f>
        <v>-806595.53727402817</v>
      </c>
      <c r="D80" s="306">
        <f t="shared" ref="D80:V80" si="17">SUM(D81:D86)</f>
        <v>-831205.16086754319</v>
      </c>
      <c r="E80" s="306">
        <f t="shared" si="17"/>
        <v>-859066.96269140847</v>
      </c>
      <c r="F80" s="306">
        <f t="shared" si="17"/>
        <v>-886031.72187483823</v>
      </c>
      <c r="G80" s="306">
        <f t="shared" si="17"/>
        <v>-914245.16471221542</v>
      </c>
      <c r="H80" s="306">
        <f t="shared" si="17"/>
        <v>-943757.23854969745</v>
      </c>
      <c r="I80" s="306">
        <f t="shared" si="17"/>
        <v>-974619.88862728875</v>
      </c>
      <c r="J80" s="306">
        <f t="shared" si="17"/>
        <v>-1006887.1379945934</v>
      </c>
      <c r="K80" s="306">
        <f t="shared" si="17"/>
        <v>-1040615.1706232002</v>
      </c>
      <c r="L80" s="306">
        <f t="shared" si="17"/>
        <v>-1075862.4178435612</v>
      </c>
      <c r="M80" s="306">
        <f t="shared" si="17"/>
        <v>-1112689.6482393469</v>
      </c>
      <c r="N80" s="306">
        <f t="shared" si="17"/>
        <v>-1151160.0611375736</v>
      </c>
      <c r="O80" s="306">
        <f t="shared" si="17"/>
        <v>-1191339.3838383395</v>
      </c>
      <c r="P80" s="306">
        <f t="shared" si="17"/>
        <v>-1233295.9727337458</v>
      </c>
      <c r="Q80" s="306">
        <f t="shared" si="17"/>
        <v>-1277100.9184715783</v>
      </c>
      <c r="R80" s="306">
        <f t="shared" si="17"/>
        <v>-1322828.1553255338</v>
      </c>
      <c r="S80" s="306">
        <f t="shared" si="17"/>
        <v>-1370554.5749402582</v>
      </c>
      <c r="T80" s="306">
        <f t="shared" si="17"/>
        <v>-1420360.1446261806</v>
      </c>
      <c r="U80" s="306">
        <f t="shared" si="17"/>
        <v>-1472328.0303861503</v>
      </c>
      <c r="V80" s="306">
        <f t="shared" si="17"/>
        <v>-1526544.7248631283</v>
      </c>
      <c r="W80" s="306">
        <f>SUM(W81:W87)</f>
        <v>-1313586.6006549266</v>
      </c>
    </row>
    <row r="81" spans="1:23" x14ac:dyDescent="0.25">
      <c r="A81" s="307" t="s">
        <v>272</v>
      </c>
      <c r="B81" s="306">
        <f>-B50*1000/1.22</f>
        <v>0</v>
      </c>
      <c r="C81" s="306">
        <f t="shared" ref="C81:W81" si="18">-C67</f>
        <v>0</v>
      </c>
      <c r="D81" s="306">
        <f t="shared" si="18"/>
        <v>0</v>
      </c>
      <c r="E81" s="306">
        <f t="shared" si="18"/>
        <v>0</v>
      </c>
      <c r="F81" s="306">
        <f t="shared" si="18"/>
        <v>0</v>
      </c>
      <c r="G81" s="306">
        <f t="shared" si="18"/>
        <v>0</v>
      </c>
      <c r="H81" s="306">
        <f t="shared" si="18"/>
        <v>0</v>
      </c>
      <c r="I81" s="306">
        <f t="shared" si="18"/>
        <v>0</v>
      </c>
      <c r="J81" s="306">
        <f t="shared" si="18"/>
        <v>0</v>
      </c>
      <c r="K81" s="306">
        <f t="shared" si="18"/>
        <v>0</v>
      </c>
      <c r="L81" s="306">
        <f t="shared" si="18"/>
        <v>0</v>
      </c>
      <c r="M81" s="306">
        <f t="shared" si="18"/>
        <v>0</v>
      </c>
      <c r="N81" s="306">
        <f t="shared" si="18"/>
        <v>0</v>
      </c>
      <c r="O81" s="306">
        <f t="shared" si="18"/>
        <v>0</v>
      </c>
      <c r="P81" s="306">
        <f t="shared" si="18"/>
        <v>0</v>
      </c>
      <c r="Q81" s="306">
        <f t="shared" si="18"/>
        <v>0</v>
      </c>
      <c r="R81" s="306">
        <f t="shared" si="18"/>
        <v>0</v>
      </c>
      <c r="S81" s="306">
        <f t="shared" si="18"/>
        <v>0</v>
      </c>
      <c r="T81" s="306">
        <f t="shared" si="18"/>
        <v>0</v>
      </c>
      <c r="U81" s="306">
        <f t="shared" si="18"/>
        <v>0</v>
      </c>
      <c r="V81" s="306">
        <f t="shared" si="18"/>
        <v>0</v>
      </c>
      <c r="W81" s="306">
        <f t="shared" si="18"/>
        <v>0</v>
      </c>
    </row>
    <row r="82" spans="1:23" x14ac:dyDescent="0.25">
      <c r="A82" s="307" t="str">
        <f>A29</f>
        <v>Прочие расходы при эксплуатации объекта, руб. без НДС</v>
      </c>
      <c r="B82" s="306">
        <f>-B51*1000/1.22</f>
        <v>0</v>
      </c>
      <c r="C82" s="306">
        <f>-(C65+C69+C70+C71)</f>
        <v>-722687.53727402817</v>
      </c>
      <c r="D82" s="306">
        <f t="shared" ref="D82:W82" si="19">-(D65+D69+D70+D71)</f>
        <v>-751492.56086754322</v>
      </c>
      <c r="E82" s="306">
        <f t="shared" si="19"/>
        <v>-781452.06269140844</v>
      </c>
      <c r="F82" s="306">
        <f t="shared" si="19"/>
        <v>-812612.22187483823</v>
      </c>
      <c r="G82" s="306">
        <f t="shared" si="19"/>
        <v>-845021.06471221545</v>
      </c>
      <c r="H82" s="306">
        <f t="shared" si="19"/>
        <v>-878728.53854969738</v>
      </c>
      <c r="I82" s="306">
        <f t="shared" si="19"/>
        <v>-913786.5886272887</v>
      </c>
      <c r="J82" s="306">
        <f t="shared" si="19"/>
        <v>-950249.23799459334</v>
      </c>
      <c r="K82" s="306">
        <f t="shared" si="19"/>
        <v>-988172.67062320025</v>
      </c>
      <c r="L82" s="306">
        <f t="shared" si="19"/>
        <v>-1027615.3178435612</v>
      </c>
      <c r="M82" s="306">
        <f t="shared" si="19"/>
        <v>-1068637.948239347</v>
      </c>
      <c r="N82" s="306">
        <f t="shared" si="19"/>
        <v>-1111303.7611375735</v>
      </c>
      <c r="O82" s="306">
        <f t="shared" si="19"/>
        <v>-1155678.4838383393</v>
      </c>
      <c r="P82" s="306">
        <f t="shared" si="19"/>
        <v>-1201830.4727337458</v>
      </c>
      <c r="Q82" s="306">
        <f t="shared" si="19"/>
        <v>-1249830.8184715782</v>
      </c>
      <c r="R82" s="306">
        <f t="shared" si="19"/>
        <v>-1299753.4553255339</v>
      </c>
      <c r="S82" s="306">
        <f t="shared" si="19"/>
        <v>-1351675.2749402581</v>
      </c>
      <c r="T82" s="306">
        <f t="shared" si="19"/>
        <v>-1405676.2446261805</v>
      </c>
      <c r="U82" s="306">
        <f t="shared" si="19"/>
        <v>-1461839.5303861503</v>
      </c>
      <c r="V82" s="306">
        <f t="shared" si="19"/>
        <v>-1520251.6248631282</v>
      </c>
      <c r="W82" s="306">
        <f t="shared" si="19"/>
        <v>-1313586.6006549266</v>
      </c>
    </row>
    <row r="83" spans="1:23" x14ac:dyDescent="0.25">
      <c r="A83" s="307" t="s">
        <v>504</v>
      </c>
      <c r="B83" s="306"/>
      <c r="C83" s="306"/>
      <c r="D83" s="306"/>
      <c r="E83" s="306"/>
      <c r="F83" s="306"/>
      <c r="G83" s="306"/>
      <c r="H83" s="306"/>
      <c r="I83" s="306"/>
      <c r="J83" s="306"/>
      <c r="K83" s="306"/>
      <c r="L83" s="306"/>
      <c r="M83" s="306"/>
      <c r="N83" s="306"/>
      <c r="O83" s="306"/>
      <c r="P83" s="306"/>
      <c r="Q83" s="306"/>
      <c r="R83" s="306"/>
      <c r="S83" s="306"/>
      <c r="T83" s="306"/>
      <c r="U83" s="306"/>
      <c r="V83" s="306"/>
      <c r="W83" s="306"/>
    </row>
    <row r="84" spans="1:23" x14ac:dyDescent="0.25">
      <c r="A84" s="307" t="s">
        <v>504</v>
      </c>
      <c r="B84" s="306">
        <f t="shared" ref="B84" si="20">-$B$34*(1+B$46)*$B$25*365</f>
        <v>0</v>
      </c>
      <c r="C84" s="306">
        <v>0</v>
      </c>
      <c r="D84" s="306">
        <v>0</v>
      </c>
      <c r="E84" s="306">
        <v>0</v>
      </c>
      <c r="F84" s="306">
        <v>0</v>
      </c>
      <c r="G84" s="306">
        <v>0</v>
      </c>
      <c r="H84" s="306">
        <v>0</v>
      </c>
      <c r="I84" s="306">
        <v>0</v>
      </c>
      <c r="J84" s="306">
        <v>0</v>
      </c>
      <c r="K84" s="306">
        <v>0</v>
      </c>
      <c r="L84" s="306">
        <v>0</v>
      </c>
      <c r="M84" s="306">
        <v>0</v>
      </c>
      <c r="N84" s="306">
        <v>0</v>
      </c>
      <c r="O84" s="306">
        <v>0</v>
      </c>
      <c r="P84" s="306">
        <v>0</v>
      </c>
      <c r="Q84" s="306">
        <v>0</v>
      </c>
      <c r="R84" s="306">
        <v>0</v>
      </c>
      <c r="S84" s="306">
        <v>0</v>
      </c>
      <c r="T84" s="306">
        <v>0</v>
      </c>
      <c r="U84" s="306">
        <v>0</v>
      </c>
      <c r="V84" s="306">
        <v>0</v>
      </c>
      <c r="W84" s="306">
        <v>0</v>
      </c>
    </row>
    <row r="85" spans="1:23" x14ac:dyDescent="0.25">
      <c r="A85" s="307" t="s">
        <v>504</v>
      </c>
      <c r="B85" s="306"/>
      <c r="C85" s="306">
        <v>0</v>
      </c>
      <c r="D85" s="306">
        <v>0</v>
      </c>
      <c r="E85" s="306">
        <v>0</v>
      </c>
      <c r="F85" s="306">
        <v>0</v>
      </c>
      <c r="G85" s="306">
        <v>0</v>
      </c>
      <c r="H85" s="306">
        <v>0</v>
      </c>
      <c r="I85" s="306">
        <v>0</v>
      </c>
      <c r="J85" s="306">
        <v>0</v>
      </c>
      <c r="K85" s="306">
        <v>0</v>
      </c>
      <c r="L85" s="306">
        <v>0</v>
      </c>
      <c r="M85" s="306">
        <v>0</v>
      </c>
      <c r="N85" s="306">
        <v>0</v>
      </c>
      <c r="O85" s="306">
        <v>0</v>
      </c>
      <c r="P85" s="306">
        <v>0</v>
      </c>
      <c r="Q85" s="306">
        <v>0</v>
      </c>
      <c r="R85" s="306">
        <v>0</v>
      </c>
      <c r="S85" s="306">
        <v>0</v>
      </c>
      <c r="T85" s="306">
        <v>0</v>
      </c>
      <c r="U85" s="306">
        <v>0</v>
      </c>
      <c r="V85" s="306">
        <v>0</v>
      </c>
      <c r="W85" s="306">
        <v>0</v>
      </c>
    </row>
    <row r="86" spans="1:23" x14ac:dyDescent="0.25">
      <c r="A86" s="307" t="s">
        <v>270</v>
      </c>
      <c r="B86" s="306"/>
      <c r="C86" s="306">
        <f t="shared" ref="C86:W86" si="21">-C68</f>
        <v>-83908</v>
      </c>
      <c r="D86" s="306">
        <f t="shared" si="21"/>
        <v>-79712.600000000006</v>
      </c>
      <c r="E86" s="306">
        <f t="shared" si="21"/>
        <v>-77614.900000000023</v>
      </c>
      <c r="F86" s="306">
        <f t="shared" si="21"/>
        <v>-73419.500000000015</v>
      </c>
      <c r="G86" s="306">
        <f t="shared" si="21"/>
        <v>-69224.10000000002</v>
      </c>
      <c r="H86" s="306">
        <f t="shared" si="21"/>
        <v>-65028.700000000026</v>
      </c>
      <c r="I86" s="306">
        <f t="shared" si="21"/>
        <v>-60833.300000000032</v>
      </c>
      <c r="J86" s="306">
        <f t="shared" si="21"/>
        <v>-56637.900000000031</v>
      </c>
      <c r="K86" s="306">
        <f t="shared" si="21"/>
        <v>-52442.500000000036</v>
      </c>
      <c r="L86" s="306">
        <f t="shared" si="21"/>
        <v>-48247.100000000042</v>
      </c>
      <c r="M86" s="306">
        <f t="shared" si="21"/>
        <v>-44051.700000000041</v>
      </c>
      <c r="N86" s="306">
        <f t="shared" si="21"/>
        <v>-39856.300000000032</v>
      </c>
      <c r="O86" s="306">
        <f t="shared" si="21"/>
        <v>-35660.900000000038</v>
      </c>
      <c r="P86" s="306">
        <f t="shared" si="21"/>
        <v>-31465.500000000033</v>
      </c>
      <c r="Q86" s="306">
        <f t="shared" si="21"/>
        <v>-27270.100000000039</v>
      </c>
      <c r="R86" s="306">
        <f t="shared" si="21"/>
        <v>-23074.700000000033</v>
      </c>
      <c r="S86" s="306">
        <f t="shared" si="21"/>
        <v>-18879.300000000032</v>
      </c>
      <c r="T86" s="306">
        <f t="shared" si="21"/>
        <v>-14683.900000000031</v>
      </c>
      <c r="U86" s="306">
        <f t="shared" si="21"/>
        <v>-10488.500000000029</v>
      </c>
      <c r="V86" s="306">
        <f t="shared" si="21"/>
        <v>-6293.1000000000276</v>
      </c>
      <c r="W86" s="306">
        <f t="shared" si="21"/>
        <v>0</v>
      </c>
    </row>
    <row r="87" spans="1:23" s="171" customFormat="1" ht="17.25" customHeight="1" x14ac:dyDescent="0.25">
      <c r="A87" s="308" t="s">
        <v>598</v>
      </c>
      <c r="B87" s="305">
        <f t="shared" ref="B87" si="22">B79+B80</f>
        <v>0</v>
      </c>
      <c r="C87" s="305">
        <f>C79+C80</f>
        <v>2240731.4694366283</v>
      </c>
      <c r="D87" s="305">
        <f t="shared" ref="D87:V87" si="23">D79+D80</f>
        <v>2621948.1561115403</v>
      </c>
      <c r="E87" s="305">
        <f t="shared" si="23"/>
        <v>3344006.9709939528</v>
      </c>
      <c r="F87" s="305">
        <f t="shared" si="23"/>
        <v>3368438.1349143446</v>
      </c>
      <c r="G87" s="305">
        <f t="shared" si="23"/>
        <v>3717993.441240178</v>
      </c>
      <c r="H87" s="305">
        <f t="shared" si="23"/>
        <v>3882498.0662570605</v>
      </c>
      <c r="I87" s="305">
        <f t="shared" si="23"/>
        <v>4127977.9669204531</v>
      </c>
      <c r="J87" s="305">
        <f t="shared" si="23"/>
        <v>4314690.9653854156</v>
      </c>
      <c r="K87" s="305">
        <f t="shared" si="23"/>
        <v>4561546.02640846</v>
      </c>
      <c r="L87" s="305">
        <f t="shared" si="23"/>
        <v>4737724.8683990855</v>
      </c>
      <c r="M87" s="305">
        <f t="shared" si="23"/>
        <v>4934783.7825203408</v>
      </c>
      <c r="N87" s="305">
        <f t="shared" si="23"/>
        <v>5118586.6810830841</v>
      </c>
      <c r="O87" s="305">
        <f t="shared" si="23"/>
        <v>5313378.950195116</v>
      </c>
      <c r="P87" s="305">
        <f t="shared" si="23"/>
        <v>5510420.2009026371</v>
      </c>
      <c r="Q87" s="305">
        <f t="shared" si="23"/>
        <v>5716303.994486128</v>
      </c>
      <c r="R87" s="305">
        <f t="shared" si="23"/>
        <v>5928974.292169489</v>
      </c>
      <c r="S87" s="305">
        <f t="shared" si="23"/>
        <v>6150409.7496460862</v>
      </c>
      <c r="T87" s="305">
        <f t="shared" si="23"/>
        <v>6380328.4164287271</v>
      </c>
      <c r="U87" s="305">
        <f t="shared" si="23"/>
        <v>6619517.7597161159</v>
      </c>
      <c r="V87" s="305">
        <f t="shared" si="23"/>
        <v>6868182.5603877176</v>
      </c>
      <c r="W87" s="305"/>
    </row>
    <row r="88" spans="1:23" x14ac:dyDescent="0.25">
      <c r="A88" s="307" t="s">
        <v>266</v>
      </c>
      <c r="B88" s="306">
        <v>0</v>
      </c>
      <c r="C88" s="306">
        <f>-B22/20</f>
        <v>-190700</v>
      </c>
      <c r="D88" s="306">
        <f>C88</f>
        <v>-190700</v>
      </c>
      <c r="E88" s="306">
        <f t="shared" ref="E88:W88" si="24">D88</f>
        <v>-190700</v>
      </c>
      <c r="F88" s="306">
        <f t="shared" si="24"/>
        <v>-190700</v>
      </c>
      <c r="G88" s="306">
        <f t="shared" si="24"/>
        <v>-190700</v>
      </c>
      <c r="H88" s="306">
        <f t="shared" si="24"/>
        <v>-190700</v>
      </c>
      <c r="I88" s="306">
        <f t="shared" si="24"/>
        <v>-190700</v>
      </c>
      <c r="J88" s="306">
        <f t="shared" si="24"/>
        <v>-190700</v>
      </c>
      <c r="K88" s="306">
        <f t="shared" si="24"/>
        <v>-190700</v>
      </c>
      <c r="L88" s="306">
        <f t="shared" si="24"/>
        <v>-190700</v>
      </c>
      <c r="M88" s="306">
        <f t="shared" si="24"/>
        <v>-190700</v>
      </c>
      <c r="N88" s="306">
        <f t="shared" si="24"/>
        <v>-190700</v>
      </c>
      <c r="O88" s="306">
        <f t="shared" si="24"/>
        <v>-190700</v>
      </c>
      <c r="P88" s="306">
        <f t="shared" si="24"/>
        <v>-190700</v>
      </c>
      <c r="Q88" s="306">
        <f t="shared" si="24"/>
        <v>-190700</v>
      </c>
      <c r="R88" s="306">
        <f t="shared" si="24"/>
        <v>-190700</v>
      </c>
      <c r="S88" s="306">
        <f t="shared" si="24"/>
        <v>-190700</v>
      </c>
      <c r="T88" s="306">
        <f t="shared" si="24"/>
        <v>-190700</v>
      </c>
      <c r="U88" s="306">
        <f t="shared" si="24"/>
        <v>-190700</v>
      </c>
      <c r="V88" s="306">
        <f t="shared" si="24"/>
        <v>-190700</v>
      </c>
      <c r="W88" s="306">
        <f t="shared" si="24"/>
        <v>-190700</v>
      </c>
    </row>
    <row r="89" spans="1:23" s="171" customFormat="1" ht="14.25" x14ac:dyDescent="0.25">
      <c r="A89" s="308" t="s">
        <v>599</v>
      </c>
      <c r="B89" s="305">
        <f t="shared" ref="B89" si="25">B87+B88</f>
        <v>0</v>
      </c>
      <c r="C89" s="305">
        <f>C87+C88</f>
        <v>2050031.4694366283</v>
      </c>
      <c r="D89" s="305">
        <f t="shared" ref="D89:W89" si="26">D87+D88</f>
        <v>2431248.1561115403</v>
      </c>
      <c r="E89" s="305">
        <f t="shared" si="26"/>
        <v>3153306.9709939528</v>
      </c>
      <c r="F89" s="305">
        <f t="shared" si="26"/>
        <v>3177738.1349143446</v>
      </c>
      <c r="G89" s="305">
        <f t="shared" si="26"/>
        <v>3527293.441240178</v>
      </c>
      <c r="H89" s="305">
        <f t="shared" si="26"/>
        <v>3691798.0662570605</v>
      </c>
      <c r="I89" s="305">
        <f t="shared" si="26"/>
        <v>3937277.9669204531</v>
      </c>
      <c r="J89" s="305">
        <f t="shared" si="26"/>
        <v>4123990.9653854156</v>
      </c>
      <c r="K89" s="305">
        <f t="shared" si="26"/>
        <v>4370846.02640846</v>
      </c>
      <c r="L89" s="305">
        <f t="shared" si="26"/>
        <v>4547024.8683990855</v>
      </c>
      <c r="M89" s="305">
        <f t="shared" si="26"/>
        <v>4744083.7825203408</v>
      </c>
      <c r="N89" s="305">
        <f t="shared" si="26"/>
        <v>4927886.6810830841</v>
      </c>
      <c r="O89" s="305">
        <f t="shared" si="26"/>
        <v>5122678.950195116</v>
      </c>
      <c r="P89" s="305">
        <f t="shared" si="26"/>
        <v>5319720.2009026371</v>
      </c>
      <c r="Q89" s="305">
        <f t="shared" si="26"/>
        <v>5525603.994486128</v>
      </c>
      <c r="R89" s="305">
        <f t="shared" si="26"/>
        <v>5738274.292169489</v>
      </c>
      <c r="S89" s="305">
        <f t="shared" si="26"/>
        <v>5959709.7496460862</v>
      </c>
      <c r="T89" s="305">
        <f t="shared" si="26"/>
        <v>6189628.4164287271</v>
      </c>
      <c r="U89" s="305">
        <f t="shared" si="26"/>
        <v>6428817.7597161159</v>
      </c>
      <c r="V89" s="305">
        <f t="shared" si="26"/>
        <v>6677482.5603877176</v>
      </c>
      <c r="W89" s="305">
        <f t="shared" si="26"/>
        <v>-190700</v>
      </c>
    </row>
    <row r="90" spans="1:23" x14ac:dyDescent="0.25">
      <c r="A90" s="307" t="s">
        <v>265</v>
      </c>
      <c r="B90" s="306">
        <f t="shared" ref="B90:W90" si="27">-B76</f>
        <v>0</v>
      </c>
      <c r="C90" s="306">
        <f t="shared" si="27"/>
        <v>-766161</v>
      </c>
      <c r="D90" s="306">
        <f t="shared" si="27"/>
        <v>-338616.02006351453</v>
      </c>
      <c r="E90" s="306">
        <f t="shared" si="27"/>
        <v>-127109.95372631848</v>
      </c>
      <c r="F90" s="306">
        <f t="shared" si="27"/>
        <v>61122.522344062512</v>
      </c>
      <c r="G90" s="306">
        <f t="shared" si="27"/>
        <v>216123.98116081397</v>
      </c>
      <c r="H90" s="306">
        <f t="shared" si="27"/>
        <v>315054.72812704014</v>
      </c>
      <c r="I90" s="306">
        <f t="shared" si="27"/>
        <v>544185.43949216022</v>
      </c>
      <c r="J90" s="306">
        <f t="shared" si="27"/>
        <v>544185.43949216022</v>
      </c>
      <c r="K90" s="306">
        <f t="shared" si="27"/>
        <v>544185.43949216022</v>
      </c>
      <c r="L90" s="306">
        <f t="shared" si="27"/>
        <v>544185.43949216022</v>
      </c>
      <c r="M90" s="306">
        <f t="shared" si="27"/>
        <v>544185.43949216022</v>
      </c>
      <c r="N90" s="306">
        <f t="shared" si="27"/>
        <v>544185.43949216022</v>
      </c>
      <c r="O90" s="306">
        <f t="shared" si="27"/>
        <v>544185.43949216022</v>
      </c>
      <c r="P90" s="306">
        <f t="shared" si="27"/>
        <v>544185.43949216022</v>
      </c>
      <c r="Q90" s="306">
        <f t="shared" si="27"/>
        <v>544185.43949216022</v>
      </c>
      <c r="R90" s="306">
        <f t="shared" si="27"/>
        <v>544185.43949216022</v>
      </c>
      <c r="S90" s="306">
        <f t="shared" si="27"/>
        <v>544185.43949216022</v>
      </c>
      <c r="T90" s="306">
        <f t="shared" si="27"/>
        <v>544185.43949216022</v>
      </c>
      <c r="U90" s="306">
        <f t="shared" si="27"/>
        <v>544185.43949216022</v>
      </c>
      <c r="V90" s="306">
        <f t="shared" si="27"/>
        <v>544185.43949216022</v>
      </c>
      <c r="W90" s="306">
        <f t="shared" si="27"/>
        <v>0</v>
      </c>
    </row>
    <row r="91" spans="1:23" s="171" customFormat="1" ht="14.25" x14ac:dyDescent="0.25">
      <c r="A91" s="308" t="s">
        <v>269</v>
      </c>
      <c r="B91" s="305">
        <v>0</v>
      </c>
      <c r="C91" s="305">
        <f>C89+C90</f>
        <v>1283870.4694366283</v>
      </c>
      <c r="D91" s="305">
        <f t="shared" ref="D91:W91" si="28">D89+D90</f>
        <v>2092632.1360480257</v>
      </c>
      <c r="E91" s="305">
        <f t="shared" si="28"/>
        <v>3026197.0172676342</v>
      </c>
      <c r="F91" s="305">
        <f t="shared" si="28"/>
        <v>3238860.6572584072</v>
      </c>
      <c r="G91" s="305">
        <f t="shared" si="28"/>
        <v>3743417.4224009919</v>
      </c>
      <c r="H91" s="305">
        <f t="shared" si="28"/>
        <v>4006852.7943841005</v>
      </c>
      <c r="I91" s="305">
        <f t="shared" si="28"/>
        <v>4481463.4064126136</v>
      </c>
      <c r="J91" s="305">
        <f t="shared" si="28"/>
        <v>4668176.404877576</v>
      </c>
      <c r="K91" s="305">
        <f t="shared" si="28"/>
        <v>4915031.4659006204</v>
      </c>
      <c r="L91" s="305">
        <f t="shared" si="28"/>
        <v>5091210.3078912459</v>
      </c>
      <c r="M91" s="305">
        <f t="shared" si="28"/>
        <v>5288269.2220125012</v>
      </c>
      <c r="N91" s="305">
        <f t="shared" si="28"/>
        <v>5472072.1205752445</v>
      </c>
      <c r="O91" s="305">
        <f t="shared" si="28"/>
        <v>5666864.3896872764</v>
      </c>
      <c r="P91" s="305">
        <f t="shared" si="28"/>
        <v>5863905.6403947975</v>
      </c>
      <c r="Q91" s="305">
        <f t="shared" si="28"/>
        <v>6069789.4339782884</v>
      </c>
      <c r="R91" s="305">
        <f t="shared" si="28"/>
        <v>6282459.7316616494</v>
      </c>
      <c r="S91" s="305">
        <f t="shared" si="28"/>
        <v>6503895.1891382467</v>
      </c>
      <c r="T91" s="305">
        <f t="shared" si="28"/>
        <v>6733813.8559208876</v>
      </c>
      <c r="U91" s="305">
        <f t="shared" si="28"/>
        <v>6973003.1992082763</v>
      </c>
      <c r="V91" s="305">
        <f t="shared" si="28"/>
        <v>7221667.999879878</v>
      </c>
      <c r="W91" s="305">
        <f t="shared" si="28"/>
        <v>-190700</v>
      </c>
    </row>
    <row r="92" spans="1:23" x14ac:dyDescent="0.25">
      <c r="A92" s="307" t="s">
        <v>264</v>
      </c>
      <c r="B92" s="306">
        <v>0</v>
      </c>
      <c r="C92" s="306">
        <f>IF(C91&gt;=0,(C91*25%),0)</f>
        <v>320967.61735915707</v>
      </c>
      <c r="D92" s="306">
        <f t="shared" ref="D92:W92" si="29">IF(D91&gt;=0,(D91*25%),0)</f>
        <v>523158.03401200642</v>
      </c>
      <c r="E92" s="306">
        <f t="shared" si="29"/>
        <v>756549.25431690854</v>
      </c>
      <c r="F92" s="306">
        <f t="shared" si="29"/>
        <v>809715.1643146018</v>
      </c>
      <c r="G92" s="306">
        <f t="shared" si="29"/>
        <v>935854.35560024797</v>
      </c>
      <c r="H92" s="306">
        <f t="shared" si="29"/>
        <v>1001713.1985960251</v>
      </c>
      <c r="I92" s="306">
        <f t="shared" si="29"/>
        <v>1120365.8516031534</v>
      </c>
      <c r="J92" s="306">
        <f t="shared" si="29"/>
        <v>1167044.101219394</v>
      </c>
      <c r="K92" s="306">
        <f t="shared" si="29"/>
        <v>1228757.8664751551</v>
      </c>
      <c r="L92" s="306">
        <f t="shared" si="29"/>
        <v>1272802.5769728115</v>
      </c>
      <c r="M92" s="306">
        <f t="shared" si="29"/>
        <v>1322067.3055031253</v>
      </c>
      <c r="N92" s="306">
        <f t="shared" si="29"/>
        <v>1368018.0301438111</v>
      </c>
      <c r="O92" s="306">
        <f t="shared" si="29"/>
        <v>1416716.0974218191</v>
      </c>
      <c r="P92" s="306">
        <f t="shared" si="29"/>
        <v>1465976.4100986994</v>
      </c>
      <c r="Q92" s="306">
        <f t="shared" si="29"/>
        <v>1517447.3584945721</v>
      </c>
      <c r="R92" s="306">
        <f t="shared" si="29"/>
        <v>1570614.9329154124</v>
      </c>
      <c r="S92" s="306">
        <f t="shared" si="29"/>
        <v>1625973.7972845617</v>
      </c>
      <c r="T92" s="306">
        <f t="shared" si="29"/>
        <v>1683453.4639802219</v>
      </c>
      <c r="U92" s="306">
        <f t="shared" si="29"/>
        <v>1743250.7998020691</v>
      </c>
      <c r="V92" s="306">
        <f t="shared" si="29"/>
        <v>1805416.9999699695</v>
      </c>
      <c r="W92" s="306">
        <f t="shared" si="29"/>
        <v>0</v>
      </c>
    </row>
    <row r="93" spans="1:23" ht="16.5" thickBot="1" x14ac:dyDescent="0.3">
      <c r="A93" s="309" t="s">
        <v>268</v>
      </c>
      <c r="B93" s="310">
        <f t="shared" ref="B93" si="30">B91+B92</f>
        <v>0</v>
      </c>
      <c r="C93" s="310">
        <f>C91+C92</f>
        <v>1604838.0867957855</v>
      </c>
      <c r="D93" s="310">
        <f t="shared" ref="D93" si="31">D91+D92</f>
        <v>2615790.170060032</v>
      </c>
      <c r="E93" s="310">
        <f>E91-E92</f>
        <v>2269647.7629507259</v>
      </c>
      <c r="F93" s="310">
        <f t="shared" ref="F93:W93" si="32">F91-F92</f>
        <v>2429145.4929438056</v>
      </c>
      <c r="G93" s="310">
        <f t="shared" si="32"/>
        <v>2807563.0668007438</v>
      </c>
      <c r="H93" s="310">
        <f t="shared" si="32"/>
        <v>3005139.5957880756</v>
      </c>
      <c r="I93" s="310">
        <f t="shared" si="32"/>
        <v>3361097.5548094604</v>
      </c>
      <c r="J93" s="310">
        <f t="shared" si="32"/>
        <v>3501132.3036581818</v>
      </c>
      <c r="K93" s="310">
        <f t="shared" si="32"/>
        <v>3686273.5994254653</v>
      </c>
      <c r="L93" s="310">
        <f t="shared" si="32"/>
        <v>3818407.7309184344</v>
      </c>
      <c r="M93" s="310">
        <f t="shared" si="32"/>
        <v>3966201.9165093759</v>
      </c>
      <c r="N93" s="310">
        <f t="shared" si="32"/>
        <v>4104054.0904314332</v>
      </c>
      <c r="O93" s="310">
        <f t="shared" si="32"/>
        <v>4250148.2922654571</v>
      </c>
      <c r="P93" s="310">
        <f t="shared" si="32"/>
        <v>4397929.2302960977</v>
      </c>
      <c r="Q93" s="310">
        <f t="shared" si="32"/>
        <v>4552342.0754837161</v>
      </c>
      <c r="R93" s="310">
        <f t="shared" si="32"/>
        <v>4711844.7987462375</v>
      </c>
      <c r="S93" s="310">
        <f t="shared" si="32"/>
        <v>4877921.3918536846</v>
      </c>
      <c r="T93" s="310">
        <f t="shared" si="32"/>
        <v>5050360.3919406654</v>
      </c>
      <c r="U93" s="310">
        <f t="shared" si="32"/>
        <v>5229752.3994062077</v>
      </c>
      <c r="V93" s="310">
        <f t="shared" si="32"/>
        <v>5416250.9999099085</v>
      </c>
      <c r="W93" s="310">
        <f t="shared" si="32"/>
        <v>-190700</v>
      </c>
    </row>
    <row r="94" spans="1:23" ht="12.75" customHeight="1" thickBot="1" x14ac:dyDescent="0.3">
      <c r="A94" s="263"/>
      <c r="B94" s="311">
        <v>0</v>
      </c>
      <c r="C94" s="311">
        <v>1</v>
      </c>
      <c r="D94" s="311">
        <f>C94+1</f>
        <v>2</v>
      </c>
      <c r="E94" s="311">
        <f t="shared" ref="E94:W94" si="33">D94+1</f>
        <v>3</v>
      </c>
      <c r="F94" s="311">
        <f t="shared" si="33"/>
        <v>4</v>
      </c>
      <c r="G94" s="311">
        <f t="shared" si="33"/>
        <v>5</v>
      </c>
      <c r="H94" s="311">
        <f t="shared" si="33"/>
        <v>6</v>
      </c>
      <c r="I94" s="311">
        <f t="shared" si="33"/>
        <v>7</v>
      </c>
      <c r="J94" s="311">
        <f t="shared" si="33"/>
        <v>8</v>
      </c>
      <c r="K94" s="311">
        <f t="shared" si="33"/>
        <v>9</v>
      </c>
      <c r="L94" s="311">
        <f t="shared" si="33"/>
        <v>10</v>
      </c>
      <c r="M94" s="311">
        <f t="shared" si="33"/>
        <v>11</v>
      </c>
      <c r="N94" s="311">
        <f t="shared" si="33"/>
        <v>12</v>
      </c>
      <c r="O94" s="311">
        <f t="shared" si="33"/>
        <v>13</v>
      </c>
      <c r="P94" s="311">
        <f t="shared" si="33"/>
        <v>14</v>
      </c>
      <c r="Q94" s="311">
        <f t="shared" si="33"/>
        <v>15</v>
      </c>
      <c r="R94" s="311">
        <f t="shared" si="33"/>
        <v>16</v>
      </c>
      <c r="S94" s="311">
        <f t="shared" si="33"/>
        <v>17</v>
      </c>
      <c r="T94" s="311">
        <f t="shared" si="33"/>
        <v>18</v>
      </c>
      <c r="U94" s="311">
        <f t="shared" si="33"/>
        <v>19</v>
      </c>
      <c r="V94" s="311">
        <f t="shared" si="33"/>
        <v>20</v>
      </c>
      <c r="W94" s="311">
        <f t="shared" si="33"/>
        <v>21</v>
      </c>
    </row>
    <row r="95" spans="1:23" x14ac:dyDescent="0.25">
      <c r="A95" s="302" t="s">
        <v>267</v>
      </c>
      <c r="B95" s="303">
        <f t="shared" ref="B95:W95" si="34">B44</f>
        <v>2026</v>
      </c>
      <c r="C95" s="303">
        <f t="shared" si="34"/>
        <v>2027</v>
      </c>
      <c r="D95" s="303">
        <f t="shared" si="34"/>
        <v>2028</v>
      </c>
      <c r="E95" s="303">
        <f t="shared" si="34"/>
        <v>2029</v>
      </c>
      <c r="F95" s="303">
        <f t="shared" si="34"/>
        <v>2030</v>
      </c>
      <c r="G95" s="303">
        <f t="shared" si="34"/>
        <v>2031</v>
      </c>
      <c r="H95" s="303">
        <f t="shared" si="34"/>
        <v>2032</v>
      </c>
      <c r="I95" s="303">
        <f t="shared" si="34"/>
        <v>2033</v>
      </c>
      <c r="J95" s="303">
        <f t="shared" si="34"/>
        <v>2034</v>
      </c>
      <c r="K95" s="303">
        <f t="shared" si="34"/>
        <v>2035</v>
      </c>
      <c r="L95" s="303">
        <f t="shared" si="34"/>
        <v>2036</v>
      </c>
      <c r="M95" s="303">
        <f t="shared" si="34"/>
        <v>2037</v>
      </c>
      <c r="N95" s="303">
        <f t="shared" si="34"/>
        <v>2038</v>
      </c>
      <c r="O95" s="303">
        <f t="shared" si="34"/>
        <v>2039</v>
      </c>
      <c r="P95" s="303">
        <f t="shared" si="34"/>
        <v>2040</v>
      </c>
      <c r="Q95" s="303">
        <f t="shared" si="34"/>
        <v>2041</v>
      </c>
      <c r="R95" s="303">
        <f t="shared" si="34"/>
        <v>2042</v>
      </c>
      <c r="S95" s="303">
        <f t="shared" si="34"/>
        <v>2043</v>
      </c>
      <c r="T95" s="303">
        <f t="shared" si="34"/>
        <v>2044</v>
      </c>
      <c r="U95" s="303">
        <f t="shared" si="34"/>
        <v>2045</v>
      </c>
      <c r="V95" s="303">
        <f t="shared" si="34"/>
        <v>2046</v>
      </c>
      <c r="W95" s="303">
        <f t="shared" si="34"/>
        <v>2047</v>
      </c>
    </row>
    <row r="96" spans="1:23" s="171" customFormat="1" ht="14.25" x14ac:dyDescent="0.25">
      <c r="A96" s="304" t="s">
        <v>599</v>
      </c>
      <c r="B96" s="305">
        <f t="shared" ref="B96:W96" si="35">B89</f>
        <v>0</v>
      </c>
      <c r="C96" s="305">
        <f t="shared" si="35"/>
        <v>2050031.4694366283</v>
      </c>
      <c r="D96" s="305">
        <f t="shared" si="35"/>
        <v>2431248.1561115403</v>
      </c>
      <c r="E96" s="305">
        <f t="shared" si="35"/>
        <v>3153306.9709939528</v>
      </c>
      <c r="F96" s="305">
        <f t="shared" si="35"/>
        <v>3177738.1349143446</v>
      </c>
      <c r="G96" s="305">
        <f t="shared" si="35"/>
        <v>3527293.441240178</v>
      </c>
      <c r="H96" s="305">
        <f t="shared" si="35"/>
        <v>3691798.0662570605</v>
      </c>
      <c r="I96" s="305">
        <f t="shared" si="35"/>
        <v>3937277.9669204531</v>
      </c>
      <c r="J96" s="305">
        <f t="shared" si="35"/>
        <v>4123990.9653854156</v>
      </c>
      <c r="K96" s="305">
        <f t="shared" si="35"/>
        <v>4370846.02640846</v>
      </c>
      <c r="L96" s="305">
        <f t="shared" si="35"/>
        <v>4547024.8683990855</v>
      </c>
      <c r="M96" s="305">
        <f t="shared" si="35"/>
        <v>4744083.7825203408</v>
      </c>
      <c r="N96" s="305">
        <f t="shared" si="35"/>
        <v>4927886.6810830841</v>
      </c>
      <c r="O96" s="305">
        <f t="shared" si="35"/>
        <v>5122678.950195116</v>
      </c>
      <c r="P96" s="305">
        <f t="shared" si="35"/>
        <v>5319720.2009026371</v>
      </c>
      <c r="Q96" s="305">
        <f t="shared" si="35"/>
        <v>5525603.994486128</v>
      </c>
      <c r="R96" s="305">
        <f t="shared" si="35"/>
        <v>5738274.292169489</v>
      </c>
      <c r="S96" s="305">
        <f t="shared" si="35"/>
        <v>5959709.7496460862</v>
      </c>
      <c r="T96" s="305">
        <f t="shared" si="35"/>
        <v>6189628.4164287271</v>
      </c>
      <c r="U96" s="305">
        <f t="shared" si="35"/>
        <v>6428817.7597161159</v>
      </c>
      <c r="V96" s="305">
        <f t="shared" si="35"/>
        <v>6677482.5603877176</v>
      </c>
      <c r="W96" s="305">
        <f t="shared" si="35"/>
        <v>-190700</v>
      </c>
    </row>
    <row r="97" spans="1:23" x14ac:dyDescent="0.25">
      <c r="A97" s="307" t="s">
        <v>266</v>
      </c>
      <c r="B97" s="306">
        <f>-B88</f>
        <v>0</v>
      </c>
      <c r="C97" s="306"/>
      <c r="D97" s="306"/>
      <c r="E97" s="306"/>
      <c r="F97" s="306"/>
      <c r="G97" s="306"/>
      <c r="H97" s="306"/>
      <c r="I97" s="306"/>
      <c r="J97" s="306"/>
      <c r="K97" s="306"/>
      <c r="L97" s="306"/>
      <c r="M97" s="306"/>
      <c r="N97" s="306"/>
      <c r="O97" s="306"/>
      <c r="P97" s="306"/>
      <c r="Q97" s="306"/>
      <c r="R97" s="306"/>
      <c r="S97" s="306"/>
      <c r="T97" s="306"/>
      <c r="U97" s="306"/>
      <c r="V97" s="306"/>
      <c r="W97" s="306"/>
    </row>
    <row r="98" spans="1:23" x14ac:dyDescent="0.25">
      <c r="A98" s="307" t="s">
        <v>265</v>
      </c>
      <c r="B98" s="306">
        <f t="shared" ref="B98:W98" si="36">B90</f>
        <v>0</v>
      </c>
      <c r="C98" s="306">
        <f t="shared" si="36"/>
        <v>-766161</v>
      </c>
      <c r="D98" s="306">
        <f t="shared" si="36"/>
        <v>-338616.02006351453</v>
      </c>
      <c r="E98" s="306">
        <f t="shared" si="36"/>
        <v>-127109.95372631848</v>
      </c>
      <c r="F98" s="306">
        <f t="shared" si="36"/>
        <v>61122.522344062512</v>
      </c>
      <c r="G98" s="306">
        <f t="shared" si="36"/>
        <v>216123.98116081397</v>
      </c>
      <c r="H98" s="306">
        <f t="shared" si="36"/>
        <v>315054.72812704014</v>
      </c>
      <c r="I98" s="306">
        <f t="shared" si="36"/>
        <v>544185.43949216022</v>
      </c>
      <c r="J98" s="306">
        <f t="shared" si="36"/>
        <v>544185.43949216022</v>
      </c>
      <c r="K98" s="306">
        <f t="shared" si="36"/>
        <v>544185.43949216022</v>
      </c>
      <c r="L98" s="306">
        <f t="shared" si="36"/>
        <v>544185.43949216022</v>
      </c>
      <c r="M98" s="306">
        <f t="shared" si="36"/>
        <v>544185.43949216022</v>
      </c>
      <c r="N98" s="306">
        <f t="shared" si="36"/>
        <v>544185.43949216022</v>
      </c>
      <c r="O98" s="306">
        <f t="shared" si="36"/>
        <v>544185.43949216022</v>
      </c>
      <c r="P98" s="306">
        <f t="shared" si="36"/>
        <v>544185.43949216022</v>
      </c>
      <c r="Q98" s="306">
        <f t="shared" si="36"/>
        <v>544185.43949216022</v>
      </c>
      <c r="R98" s="306">
        <f t="shared" si="36"/>
        <v>544185.43949216022</v>
      </c>
      <c r="S98" s="306">
        <f t="shared" si="36"/>
        <v>544185.43949216022</v>
      </c>
      <c r="T98" s="306">
        <f t="shared" si="36"/>
        <v>544185.43949216022</v>
      </c>
      <c r="U98" s="306">
        <f t="shared" si="36"/>
        <v>544185.43949216022</v>
      </c>
      <c r="V98" s="306">
        <f t="shared" si="36"/>
        <v>544185.43949216022</v>
      </c>
      <c r="W98" s="306">
        <f t="shared" si="36"/>
        <v>0</v>
      </c>
    </row>
    <row r="99" spans="1:23" x14ac:dyDescent="0.25">
      <c r="A99" s="307" t="s">
        <v>264</v>
      </c>
      <c r="B99" s="306">
        <f>IF(SUM($B$92:B92)+SUM($A$99:A99)&gt;0,0,SUM($B$92:B92)-SUM($A$99:A99))</f>
        <v>0</v>
      </c>
      <c r="C99" s="306">
        <f>IF(SUM($B$92:C92)+SUM($A$99:B99)&gt;0,0,SUM($B$92:C92)-SUM($A$99:B99))</f>
        <v>0</v>
      </c>
      <c r="D99" s="306">
        <f>IF(SUM($B$92:D92)+SUM($A$99:C99)&gt;0,0,SUM($B$92:D92)-SUM($A$99:C99))</f>
        <v>0</v>
      </c>
      <c r="E99" s="306">
        <f>IF(SUM($B$92:E92)+SUM($A$99:D99)&gt;0,0,SUM($B$92:E92)-SUM($A$99:D99))</f>
        <v>0</v>
      </c>
      <c r="F99" s="306">
        <f>IF(SUM($B$92:F92)+SUM($A$99:E99)&gt;0,0,SUM($B$92:F92)-SUM($A$99:E99))</f>
        <v>0</v>
      </c>
      <c r="G99" s="306">
        <f>IF(SUM($B$92:G92)+SUM($A$99:F99)&gt;0,0,SUM($B$92:G92)-SUM($A$99:F99))</f>
        <v>0</v>
      </c>
      <c r="H99" s="306">
        <f>IF(SUM($B$92:H92)+SUM($A$99:G99)&gt;0,0,SUM($B$92:H92)-SUM($A$99:G99))</f>
        <v>0</v>
      </c>
      <c r="I99" s="306">
        <f>IF(SUM($B$92:I92)+SUM($A$99:H99)&gt;0,0,SUM($B$92:I92)-SUM($A$99:H99))</f>
        <v>0</v>
      </c>
      <c r="J99" s="306">
        <f>IF(SUM($B$92:J92)+SUM($A$99:I99)&gt;0,0,SUM($B$92:J92)-SUM($A$99:I99))</f>
        <v>0</v>
      </c>
      <c r="K99" s="306">
        <f>IF(SUM($B$92:K92)+SUM($A$99:J99)&gt;0,0,SUM($B$92:K92)-SUM($A$99:J99))</f>
        <v>0</v>
      </c>
      <c r="L99" s="306">
        <f>IF(SUM($B$92:L92)+SUM($A$99:K99)&gt;0,0,SUM($B$92:L92)-SUM($A$99:K99))</f>
        <v>0</v>
      </c>
      <c r="M99" s="306">
        <f>IF(SUM($B$92:M92)+SUM($A$99:L99)&gt;0,0,SUM($B$92:M92)-SUM($A$99:L99))</f>
        <v>0</v>
      </c>
      <c r="N99" s="306">
        <f>IF(SUM($B$92:N92)+SUM($A$99:M99)&gt;0,0,SUM($B$92:N92)-SUM($A$99:M99))</f>
        <v>0</v>
      </c>
      <c r="O99" s="306">
        <f>IF(SUM($B$92:O92)+SUM($A$99:N99)&gt;0,0,SUM($B$92:O92)-SUM($A$99:N99))</f>
        <v>0</v>
      </c>
      <c r="P99" s="306">
        <f>IF(SUM($B$92:P92)+SUM($A$99:O99)&gt;0,0,SUM($B$92:P92)-SUM($A$99:O99))</f>
        <v>0</v>
      </c>
      <c r="Q99" s="306">
        <f>IF(SUM($B$92:Q92)+SUM($A$99:P99)&gt;0,0,SUM($B$92:Q92)-SUM($A$99:P99))</f>
        <v>0</v>
      </c>
      <c r="R99" s="306">
        <f>IF(SUM($B$92:R92)+SUM($A$99:Q99)&gt;0,0,SUM($B$92:R92)-SUM($A$99:Q99))</f>
        <v>0</v>
      </c>
      <c r="S99" s="306">
        <f>IF(SUM($B$92:S92)+SUM($A$99:R99)&gt;0,0,SUM($B$92:S92)-SUM($A$99:R99))</f>
        <v>0</v>
      </c>
      <c r="T99" s="306">
        <f>IF(SUM($B$92:T92)+SUM($A$99:S99)&gt;0,0,SUM($B$92:T92)-SUM($A$99:S99))</f>
        <v>0</v>
      </c>
      <c r="U99" s="306">
        <f>IF(SUM($B$92:U92)+SUM($A$99:T99)&gt;0,0,SUM($B$92:U92)-SUM($A$99:T99))</f>
        <v>0</v>
      </c>
      <c r="V99" s="306">
        <f>IF(SUM($B$92:V92)+SUM($A$99:U99)&gt;0,0,SUM($B$92:V92)-SUM($A$99:U99))</f>
        <v>0</v>
      </c>
      <c r="W99" s="306">
        <f>IF(SUM($B$92:W92)+SUM($A$99:V99)&gt;0,0,SUM($B$92:W92)-SUM($A$99:V99))</f>
        <v>0</v>
      </c>
    </row>
    <row r="100" spans="1:23" x14ac:dyDescent="0.25">
      <c r="A100" s="307" t="s">
        <v>263</v>
      </c>
      <c r="B100" s="306">
        <f>-(B22-44000)*22%</f>
        <v>-829400</v>
      </c>
      <c r="C100" s="306">
        <f>IF(((SUM($B$79:C79)+SUM($B$81:C85))+SUM($B$102:C102))&lt;0,((SUM($B$79:C79)+SUM($B$81:C85))+SUM($B$102:C102))*0.22-SUM($A$100:B100),IF(SUM($A$100:B100)&lt;0,0-SUM($A$100:B100),0))</f>
        <v>501740.68327605823</v>
      </c>
      <c r="D100" s="306">
        <f>IF(((SUM($B$79:D79)+SUM($B$81:D85))+SUM($B$102:D102))&lt;0,((SUM($B$79:D79)+SUM($B$81:D85))+SUM($B$102:D102))*0.22-SUM($A$100:C100),IF(SUM($A$100:C100)&lt;0,0-SUM($A$100:C100),0))</f>
        <v>327659.31672394177</v>
      </c>
      <c r="E100" s="306">
        <f>IF(((SUM($B$79:E79)+SUM($B$81:E85))+SUM($B$102:E102))&lt;0,((SUM($B$79:E79)+SUM($B$81:E85))+SUM($B$102:E102))*0.2-SUM($A$100:D100),IF(SUM($A$100:D100)&lt;0,0-SUM($A$100:D100),0))</f>
        <v>0</v>
      </c>
      <c r="F100" s="306">
        <f>IF(((SUM($B$79:F79)+SUM($B$81:F85))+SUM($B$102:F102))&lt;0,((SUM($B$79:F79)+SUM($B$81:F85))+SUM($B$102:F102))*0.2-SUM($A$100:E100),IF(SUM($A$100:E100)&lt;0,0-SUM($A$100:E100),0))</f>
        <v>0</v>
      </c>
      <c r="G100" s="306">
        <f>IF(((SUM($B$79:G79)+SUM($B$81:G85))+SUM($B$102:G102))&lt;0,((SUM($B$79:G79)+SUM($B$81:G85))+SUM($B$102:G102))*0.2-SUM($A$100:F100),IF(SUM($A$100:F100)&lt;0,0-SUM($A$100:F100),0))</f>
        <v>0</v>
      </c>
      <c r="H100" s="306">
        <f>IF(((SUM($B$79:H79)+SUM($B$81:H85))+SUM($B$102:H102))&lt;0,((SUM($B$79:H79)+SUM($B$81:H85))+SUM($B$102:H102))*0.2-SUM($A$100:G100),IF(SUM($A$100:G100)&lt;0,0-SUM($A$100:G100),0))</f>
        <v>0</v>
      </c>
      <c r="I100" s="306">
        <f>IF(((SUM($B$79:I79)+SUM($B$81:I85))+SUM($B$102:I102))&lt;0,((SUM($B$79:I79)+SUM($B$81:I85))+SUM($B$102:I102))*0.2-SUM($A$100:H100),IF(SUM($A$100:H100)&lt;0,0-SUM($A$100:H100),0))</f>
        <v>0</v>
      </c>
      <c r="J100" s="306">
        <f>IF(((SUM($B$79:J79)+SUM($B$81:J85))+SUM($B$102:J102))&lt;0,((SUM($B$79:J79)+SUM($B$81:J85))+SUM($B$102:J102))*0.2-SUM($A$100:I100),IF(SUM($A$100:I100)&lt;0,0-SUM($A$100:I100),0))</f>
        <v>0</v>
      </c>
      <c r="K100" s="306">
        <f>IF(((SUM($B$79:K79)+SUM($B$81:K85))+SUM($B$102:K102))&lt;0,((SUM($B$79:K79)+SUM($B$81:K85))+SUM($B$102:K102))*0.2-SUM($A$100:J100),IF(SUM($A$100:J100)&lt;0,0-SUM($A$100:J100),0))</f>
        <v>0</v>
      </c>
      <c r="L100" s="306">
        <f>IF(((SUM($B$79:L79)+SUM($B$81:L85))+SUM($B$102:L102))&lt;0,((SUM($B$79:L79)+SUM($B$81:L85))+SUM($B$102:L102))*0.2-SUM($A$100:K100),IF(SUM($A$100:K100)&lt;0,0-SUM($A$100:K100),0))</f>
        <v>0</v>
      </c>
      <c r="M100" s="306">
        <f>IF(((SUM($B$79:M79)+SUM($B$81:M85))+SUM($B$102:M102))&lt;0,((SUM($B$79:M79)+SUM($B$81:M85))+SUM($B$102:M102))*0.2-SUM($A$100:L100),IF(SUM($A$100:L100)&lt;0,0-SUM($A$100:L100),0))</f>
        <v>0</v>
      </c>
      <c r="N100" s="306">
        <f>IF(((SUM($B$79:N79)+SUM($B$81:N85))+SUM($B$102:N102))&lt;0,((SUM($B$79:N79)+SUM($B$81:N85))+SUM($B$102:N102))*0.2-SUM($A$100:M100),IF(SUM($A$100:M100)&lt;0,0-SUM($A$100:M100),0))</f>
        <v>0</v>
      </c>
      <c r="O100" s="306">
        <f>IF(((SUM($B$79:O79)+SUM($B$81:O85))+SUM($B$102:O102))&lt;0,((SUM($B$79:O79)+SUM($B$81:O85))+SUM($B$102:O102))*0.2-SUM($A$100:N100),IF(SUM($A$100:N100)&lt;0,0-SUM($A$100:N100),0))</f>
        <v>0</v>
      </c>
      <c r="P100" s="306">
        <f>IF(((SUM($B$79:P79)+SUM($B$81:P85))+SUM($B$102:P102))&lt;0,((SUM($B$79:P79)+SUM($B$81:P85))+SUM($B$102:P102))*0.2-SUM($A$100:O100),IF(SUM($A$100:O100)&lt;0,0-SUM($A$100:O100),0))</f>
        <v>0</v>
      </c>
      <c r="Q100" s="306">
        <f>IF(((SUM($B$79:Q79)+SUM($B$81:Q85))+SUM($B$102:Q102))&lt;0,((SUM($B$79:Q79)+SUM($B$81:Q85))+SUM($B$102:Q102))*0.2-SUM($A$100:P100),IF(SUM($A$100:P100)&lt;0,0-SUM($A$100:P100),0))</f>
        <v>0</v>
      </c>
      <c r="R100" s="306">
        <f>IF(((SUM($B$79:R79)+SUM($B$81:R85))+SUM($B$102:R102))&lt;0,((SUM($B$79:R79)+SUM($B$81:R85))+SUM($B$102:R102))*0.2-SUM($A$100:Q100),IF(SUM($A$100:Q100)&lt;0,0-SUM($A$100:Q100),0))</f>
        <v>0</v>
      </c>
      <c r="S100" s="306">
        <f>IF(((SUM($B$79:S79)+SUM($B$81:S85))+SUM($B$102:S102))&lt;0,((SUM($B$79:S79)+SUM($B$81:S85))+SUM($B$102:S102))*0.2-SUM($A$100:R100),IF(SUM($A$100:R100)&lt;0,0-SUM($A$100:R100),0))</f>
        <v>0</v>
      </c>
      <c r="T100" s="306">
        <f>IF(((SUM($B$79:T79)+SUM($B$81:T85))+SUM($B$102:T102))&lt;0,((SUM($B$79:T79)+SUM($B$81:T85))+SUM($B$102:T102))*0.2-SUM($A$100:S100),IF(SUM($A$100:S100)&lt;0,0-SUM($A$100:S100),0))</f>
        <v>0</v>
      </c>
      <c r="U100" s="306">
        <f>IF(((SUM($B$79:U79)+SUM($B$81:U85))+SUM($B$102:U102))&lt;0,((SUM($B$79:U79)+SUM($B$81:U85))+SUM($B$102:U102))*0.2-SUM($A$100:T100),IF(SUM($A$100:T100)&lt;0,0-SUM($A$100:T100),0))</f>
        <v>0</v>
      </c>
      <c r="V100" s="306">
        <f>IF(((SUM($B$79:V79)+SUM($B$81:V85))+SUM($B$102:V102))&lt;0,((SUM($B$79:V79)+SUM($B$81:V85))+SUM($B$102:V102))*0.2-SUM($A$100:U100),IF(SUM($A$100:U100)&lt;0,0-SUM($A$100:U100),0))</f>
        <v>0</v>
      </c>
      <c r="W100" s="306">
        <f>IF(((SUM($B$79:W79)+SUM($B$81:W85))+SUM($B$102:W102))&lt;0,((SUM($B$79:W79)+SUM($B$81:W85))+SUM($B$102:W102))*0.2-SUM($A$100:V100),IF(SUM($A$100:V100)&lt;0,0-SUM($A$100:V100),0))</f>
        <v>0</v>
      </c>
    </row>
    <row r="101" spans="1:23" x14ac:dyDescent="0.25">
      <c r="A101" s="307" t="s">
        <v>262</v>
      </c>
      <c r="B101" s="306">
        <f>-B79*(B36)</f>
        <v>0</v>
      </c>
      <c r="C101" s="306">
        <v>0</v>
      </c>
      <c r="D101" s="306">
        <v>0</v>
      </c>
      <c r="E101" s="306">
        <v>0</v>
      </c>
      <c r="F101" s="306">
        <v>0</v>
      </c>
      <c r="G101" s="306">
        <v>0</v>
      </c>
      <c r="H101" s="306">
        <v>0</v>
      </c>
      <c r="I101" s="306">
        <v>0</v>
      </c>
      <c r="J101" s="306">
        <v>0</v>
      </c>
      <c r="K101" s="306">
        <v>0</v>
      </c>
      <c r="L101" s="306">
        <v>0</v>
      </c>
      <c r="M101" s="306">
        <v>0</v>
      </c>
      <c r="N101" s="306">
        <v>0</v>
      </c>
      <c r="O101" s="306">
        <v>0</v>
      </c>
      <c r="P101" s="306">
        <v>0</v>
      </c>
      <c r="Q101" s="306">
        <v>0</v>
      </c>
      <c r="R101" s="306">
        <v>0</v>
      </c>
      <c r="S101" s="306">
        <v>0</v>
      </c>
      <c r="T101" s="306">
        <v>0</v>
      </c>
      <c r="U101" s="306">
        <v>0</v>
      </c>
      <c r="V101" s="306">
        <v>0</v>
      </c>
      <c r="W101" s="306">
        <v>0</v>
      </c>
    </row>
    <row r="102" spans="1:23" x14ac:dyDescent="0.25">
      <c r="A102" s="307" t="s">
        <v>261</v>
      </c>
      <c r="B102" s="306">
        <f>-($B$22+$B$23)*$B$25</f>
        <v>-3814000</v>
      </c>
      <c r="C102" s="306">
        <v>0</v>
      </c>
      <c r="D102" s="306">
        <v>0</v>
      </c>
      <c r="E102" s="306">
        <v>0</v>
      </c>
      <c r="F102" s="306">
        <v>0</v>
      </c>
      <c r="G102" s="306">
        <v>0</v>
      </c>
      <c r="H102" s="306">
        <v>0</v>
      </c>
      <c r="I102" s="306">
        <v>0</v>
      </c>
      <c r="J102" s="306">
        <v>0</v>
      </c>
      <c r="K102" s="306">
        <v>0</v>
      </c>
      <c r="L102" s="306">
        <v>0</v>
      </c>
      <c r="M102" s="306">
        <v>0</v>
      </c>
      <c r="N102" s="306">
        <v>0</v>
      </c>
      <c r="O102" s="306">
        <v>0</v>
      </c>
      <c r="P102" s="306">
        <v>0</v>
      </c>
      <c r="Q102" s="306">
        <v>0</v>
      </c>
      <c r="R102" s="306">
        <v>0</v>
      </c>
      <c r="S102" s="306">
        <v>0</v>
      </c>
      <c r="T102" s="306">
        <v>0</v>
      </c>
      <c r="U102" s="306">
        <v>0</v>
      </c>
      <c r="V102" s="306">
        <v>1</v>
      </c>
      <c r="W102" s="306">
        <v>1</v>
      </c>
    </row>
    <row r="103" spans="1:23" x14ac:dyDescent="0.25">
      <c r="A103" s="307" t="s">
        <v>260</v>
      </c>
      <c r="B103" s="306">
        <f t="shared" ref="B103:W103" si="37">B74-B75</f>
        <v>0</v>
      </c>
      <c r="C103" s="306">
        <v>0</v>
      </c>
      <c r="D103" s="306">
        <f t="shared" si="37"/>
        <v>0</v>
      </c>
      <c r="E103" s="306">
        <f t="shared" si="37"/>
        <v>0</v>
      </c>
      <c r="F103" s="306">
        <f t="shared" si="37"/>
        <v>0</v>
      </c>
      <c r="G103" s="306">
        <f t="shared" si="37"/>
        <v>0</v>
      </c>
      <c r="H103" s="306">
        <f t="shared" si="37"/>
        <v>0</v>
      </c>
      <c r="I103" s="306">
        <f t="shared" si="37"/>
        <v>0</v>
      </c>
      <c r="J103" s="306">
        <f t="shared" si="37"/>
        <v>0</v>
      </c>
      <c r="K103" s="306">
        <f t="shared" si="37"/>
        <v>0</v>
      </c>
      <c r="L103" s="306">
        <f t="shared" si="37"/>
        <v>0</v>
      </c>
      <c r="M103" s="306">
        <f t="shared" si="37"/>
        <v>0</v>
      </c>
      <c r="N103" s="306">
        <f t="shared" si="37"/>
        <v>0</v>
      </c>
      <c r="O103" s="306">
        <f t="shared" si="37"/>
        <v>0</v>
      </c>
      <c r="P103" s="306">
        <f t="shared" si="37"/>
        <v>0</v>
      </c>
      <c r="Q103" s="306">
        <f t="shared" si="37"/>
        <v>0</v>
      </c>
      <c r="R103" s="306">
        <f t="shared" si="37"/>
        <v>0</v>
      </c>
      <c r="S103" s="306">
        <f t="shared" si="37"/>
        <v>0</v>
      </c>
      <c r="T103" s="306">
        <f t="shared" si="37"/>
        <v>0</v>
      </c>
      <c r="U103" s="306">
        <f t="shared" si="37"/>
        <v>0</v>
      </c>
      <c r="V103" s="306">
        <f t="shared" si="37"/>
        <v>0</v>
      </c>
      <c r="W103" s="306">
        <f t="shared" si="37"/>
        <v>0</v>
      </c>
    </row>
    <row r="104" spans="1:23" s="171" customFormat="1" ht="14.25" x14ac:dyDescent="0.25">
      <c r="A104" s="308" t="s">
        <v>259</v>
      </c>
      <c r="B104" s="305">
        <f>SUM(B96:B103)</f>
        <v>-4643400</v>
      </c>
      <c r="C104" s="305">
        <f>SUM(C96:C103)</f>
        <v>1785611.1527126865</v>
      </c>
      <c r="D104" s="305">
        <f t="shared" ref="D104:W104" si="38">SUM(D96:D103)</f>
        <v>2420291.4527719673</v>
      </c>
      <c r="E104" s="305">
        <f t="shared" si="38"/>
        <v>3026197.0172676342</v>
      </c>
      <c r="F104" s="305">
        <f t="shared" si="38"/>
        <v>3238860.6572584072</v>
      </c>
      <c r="G104" s="305">
        <f t="shared" si="38"/>
        <v>3743417.4224009919</v>
      </c>
      <c r="H104" s="305">
        <f t="shared" si="38"/>
        <v>4006852.7943841005</v>
      </c>
      <c r="I104" s="305">
        <f t="shared" si="38"/>
        <v>4481463.4064126136</v>
      </c>
      <c r="J104" s="305">
        <f t="shared" si="38"/>
        <v>4668176.404877576</v>
      </c>
      <c r="K104" s="305">
        <f t="shared" si="38"/>
        <v>4915031.4659006204</v>
      </c>
      <c r="L104" s="305">
        <f t="shared" si="38"/>
        <v>5091210.3078912459</v>
      </c>
      <c r="M104" s="305">
        <f t="shared" si="38"/>
        <v>5288269.2220125012</v>
      </c>
      <c r="N104" s="305">
        <f t="shared" si="38"/>
        <v>5472072.1205752445</v>
      </c>
      <c r="O104" s="305">
        <f t="shared" si="38"/>
        <v>5666864.3896872764</v>
      </c>
      <c r="P104" s="305">
        <f t="shared" si="38"/>
        <v>5863905.6403947975</v>
      </c>
      <c r="Q104" s="305">
        <f t="shared" si="38"/>
        <v>6069789.4339782884</v>
      </c>
      <c r="R104" s="305">
        <f t="shared" si="38"/>
        <v>6282459.7316616494</v>
      </c>
      <c r="S104" s="305">
        <f t="shared" si="38"/>
        <v>6503895.1891382467</v>
      </c>
      <c r="T104" s="305">
        <f t="shared" si="38"/>
        <v>6733813.8559208876</v>
      </c>
      <c r="U104" s="305">
        <f t="shared" si="38"/>
        <v>6973003.1992082763</v>
      </c>
      <c r="V104" s="305">
        <f t="shared" si="38"/>
        <v>7221668.999879878</v>
      </c>
      <c r="W104" s="305">
        <f t="shared" si="38"/>
        <v>-190699</v>
      </c>
    </row>
    <row r="105" spans="1:23" s="171" customFormat="1" ht="14.25" x14ac:dyDescent="0.25">
      <c r="A105" s="308" t="s">
        <v>600</v>
      </c>
      <c r="B105" s="305">
        <f>SUM($B$104:B104)</f>
        <v>-4643400</v>
      </c>
      <c r="C105" s="305">
        <f>SUM($B$104:C104)</f>
        <v>-2857788.8472873135</v>
      </c>
      <c r="D105" s="305">
        <f>SUM($B$104:D104)</f>
        <v>-437497.39451534627</v>
      </c>
      <c r="E105" s="305">
        <f>SUM($B$104:E104)</f>
        <v>2588699.6227522879</v>
      </c>
      <c r="F105" s="305">
        <f>SUM($B$104:F104)</f>
        <v>5827560.2800106946</v>
      </c>
      <c r="G105" s="305">
        <f>SUM($B$104:G104)</f>
        <v>9570977.702411687</v>
      </c>
      <c r="H105" s="305">
        <f>SUM($B$104:H104)</f>
        <v>13577830.496795788</v>
      </c>
      <c r="I105" s="305">
        <f>SUM($B$104:I104)</f>
        <v>18059293.903208401</v>
      </c>
      <c r="J105" s="305">
        <f>SUM($B$104:J104)</f>
        <v>22727470.308085978</v>
      </c>
      <c r="K105" s="305">
        <f>SUM($B$104:K104)</f>
        <v>27642501.7739866</v>
      </c>
      <c r="L105" s="305">
        <f>SUM($B$104:L104)</f>
        <v>32733712.081877846</v>
      </c>
      <c r="M105" s="305">
        <f>SUM($B$104:M104)</f>
        <v>38021981.303890347</v>
      </c>
      <c r="N105" s="305">
        <f>SUM($B$104:N104)</f>
        <v>43494053.424465589</v>
      </c>
      <c r="O105" s="305">
        <f>SUM($B$104:O104)</f>
        <v>49160917.814152867</v>
      </c>
      <c r="P105" s="305">
        <f>SUM($B$104:P104)</f>
        <v>55024823.454547666</v>
      </c>
      <c r="Q105" s="305">
        <f>SUM($B$104:Q104)</f>
        <v>61094612.888525955</v>
      </c>
      <c r="R105" s="305">
        <f>SUM($B$104:R104)</f>
        <v>67377072.62018761</v>
      </c>
      <c r="S105" s="305">
        <f>SUM($B$104:S104)</f>
        <v>73880967.809325859</v>
      </c>
      <c r="T105" s="305">
        <f>SUM($B$104:T104)</f>
        <v>80614781.66524674</v>
      </c>
      <c r="U105" s="305">
        <f>SUM($B$104:U104)</f>
        <v>87587784.864455014</v>
      </c>
      <c r="V105" s="305">
        <f>SUM($B$104:V104)</f>
        <v>94809453.864334896</v>
      </c>
      <c r="W105" s="305">
        <f>SUM($B$104:W104)</f>
        <v>94618754.864334896</v>
      </c>
    </row>
    <row r="106" spans="1:23" x14ac:dyDescent="0.25">
      <c r="A106" s="307" t="s">
        <v>258</v>
      </c>
      <c r="B106" s="312">
        <f t="shared" ref="B106" si="39">1/POWER((1+$B$41),B94)</f>
        <v>1</v>
      </c>
      <c r="C106" s="312">
        <f>(1/POWER((1+$B$43),C94))</f>
        <v>0.87943012927622899</v>
      </c>
      <c r="D106" s="312">
        <f t="shared" ref="D106:W106" si="40">(1/POWER((1+$B$43),D94))</f>
        <v>0.77339735227880491</v>
      </c>
      <c r="E106" s="312">
        <f t="shared" si="40"/>
        <v>0.68014893349644256</v>
      </c>
      <c r="F106" s="312">
        <f t="shared" si="40"/>
        <v>0.59814346451186584</v>
      </c>
      <c r="G106" s="312">
        <f t="shared" si="40"/>
        <v>0.52602538432140167</v>
      </c>
      <c r="H106" s="312">
        <f t="shared" si="40"/>
        <v>0.46260257173634828</v>
      </c>
      <c r="I106" s="312">
        <f t="shared" si="40"/>
        <v>0.40682663946561276</v>
      </c>
      <c r="J106" s="312">
        <f t="shared" si="40"/>
        <v>0.35777560413825771</v>
      </c>
      <c r="K106" s="312">
        <f t="shared" si="40"/>
        <v>0.31463864579918893</v>
      </c>
      <c r="L106" s="312">
        <f t="shared" si="40"/>
        <v>0.27670270495047833</v>
      </c>
      <c r="M106" s="312">
        <f t="shared" si="40"/>
        <v>0.24334069558568142</v>
      </c>
      <c r="N106" s="312">
        <f t="shared" si="40"/>
        <v>0.21400113937708332</v>
      </c>
      <c r="O106" s="312">
        <f t="shared" si="40"/>
        <v>0.18819904966764867</v>
      </c>
      <c r="P106" s="312">
        <f t="shared" si="40"/>
        <v>0.1655079145788837</v>
      </c>
      <c r="Q106" s="312">
        <f t="shared" si="40"/>
        <v>0.14555264671434676</v>
      </c>
      <c r="R106" s="312">
        <f t="shared" si="40"/>
        <v>0.1280033829164953</v>
      </c>
      <c r="S106" s="312">
        <f t="shared" si="40"/>
        <v>0.11257003158604809</v>
      </c>
      <c r="T106" s="312">
        <f t="shared" si="40"/>
        <v>9.8997477430347466E-2</v>
      </c>
      <c r="U106" s="312">
        <f t="shared" si="40"/>
        <v>8.7061364374591027E-2</v>
      </c>
      <c r="V106" s="312">
        <f t="shared" si="40"/>
        <v>7.6564386926911476E-2</v>
      </c>
      <c r="W106" s="312">
        <f t="shared" si="40"/>
        <v>6.7333028693088964E-2</v>
      </c>
    </row>
    <row r="107" spans="1:23" s="171" customFormat="1" ht="14.25" x14ac:dyDescent="0.25">
      <c r="A107" s="304" t="s">
        <v>601</v>
      </c>
      <c r="B107" s="305">
        <f>B104*B106</f>
        <v>-4643400</v>
      </c>
      <c r="C107" s="305">
        <f t="shared" ref="C107:W107" si="41">C104*C106</f>
        <v>1570320.2468671941</v>
      </c>
      <c r="D107" s="305">
        <f t="shared" si="41"/>
        <v>1871847.0013168617</v>
      </c>
      <c r="E107" s="305">
        <f t="shared" si="41"/>
        <v>2058264.673844697</v>
      </c>
      <c r="F107" s="305">
        <f t="shared" si="41"/>
        <v>1937303.3346037227</v>
      </c>
      <c r="G107" s="305">
        <f t="shared" si="41"/>
        <v>1969132.5882939126</v>
      </c>
      <c r="H107" s="305">
        <f t="shared" si="41"/>
        <v>1853580.4072510584</v>
      </c>
      <c r="I107" s="305">
        <f t="shared" si="41"/>
        <v>1823178.6975189613</v>
      </c>
      <c r="J107" s="305">
        <f t="shared" si="41"/>
        <v>1670159.6334790348</v>
      </c>
      <c r="K107" s="305">
        <f t="shared" si="41"/>
        <v>1546458.8444913737</v>
      </c>
      <c r="L107" s="305">
        <f t="shared" si="41"/>
        <v>1408751.6636652653</v>
      </c>
      <c r="M107" s="305">
        <f t="shared" si="41"/>
        <v>1286851.1109288724</v>
      </c>
      <c r="N107" s="305">
        <f t="shared" si="41"/>
        <v>1171029.6685566748</v>
      </c>
      <c r="O107" s="305">
        <f t="shared" si="41"/>
        <v>1066498.4927345852</v>
      </c>
      <c r="P107" s="305">
        <f t="shared" si="41"/>
        <v>970522.79382909648</v>
      </c>
      <c r="Q107" s="305">
        <f t="shared" si="41"/>
        <v>883473.9171143166</v>
      </c>
      <c r="R107" s="305">
        <f t="shared" si="41"/>
        <v>804176.09868934844</v>
      </c>
      <c r="S107" s="305">
        <f t="shared" si="41"/>
        <v>732143.68687363865</v>
      </c>
      <c r="T107" s="305">
        <f t="shared" si="41"/>
        <v>666630.58522168908</v>
      </c>
      <c r="U107" s="305">
        <f t="shared" si="41"/>
        <v>607079.17231146072</v>
      </c>
      <c r="V107" s="305">
        <f t="shared" si="41"/>
        <v>552922.65956488485</v>
      </c>
      <c r="W107" s="305">
        <f t="shared" si="41"/>
        <v>-12840.341238743373</v>
      </c>
    </row>
    <row r="108" spans="1:23" s="171" customFormat="1" ht="14.25" x14ac:dyDescent="0.25">
      <c r="A108" s="304" t="s">
        <v>602</v>
      </c>
      <c r="B108" s="305">
        <f>SUM($B$107:B107)</f>
        <v>-4643400</v>
      </c>
      <c r="C108" s="305">
        <f>SUM($B$107:C107)</f>
        <v>-3073079.7531328062</v>
      </c>
      <c r="D108" s="305">
        <f>SUM($B$107:D107)</f>
        <v>-1201232.7518159444</v>
      </c>
      <c r="E108" s="305">
        <f>SUM($B$107:E107)</f>
        <v>857031.92202875251</v>
      </c>
      <c r="F108" s="305">
        <f>SUM($B$107:F107)</f>
        <v>2794335.2566324752</v>
      </c>
      <c r="G108" s="305">
        <f>SUM($B$107:G107)</f>
        <v>4763467.844926388</v>
      </c>
      <c r="H108" s="305">
        <f>SUM($B$107:H107)</f>
        <v>6617048.2521774461</v>
      </c>
      <c r="I108" s="305">
        <f>SUM($B$107:I107)</f>
        <v>8440226.9496964067</v>
      </c>
      <c r="J108" s="305">
        <f>SUM($B$107:J107)</f>
        <v>10110386.583175441</v>
      </c>
      <c r="K108" s="305">
        <f>SUM($B$107:K107)</f>
        <v>11656845.427666815</v>
      </c>
      <c r="L108" s="305">
        <f>SUM($B$107:L107)</f>
        <v>13065597.09133208</v>
      </c>
      <c r="M108" s="305">
        <f>SUM($B$107:M107)</f>
        <v>14352448.202260952</v>
      </c>
      <c r="N108" s="305">
        <f>SUM($B$107:N107)</f>
        <v>15523477.870817628</v>
      </c>
      <c r="O108" s="305">
        <f>SUM($B$107:O107)</f>
        <v>16589976.363552213</v>
      </c>
      <c r="P108" s="305">
        <f>SUM($B$107:P107)</f>
        <v>17560499.157381311</v>
      </c>
      <c r="Q108" s="305">
        <f>SUM($B$107:Q107)</f>
        <v>18443973.074495628</v>
      </c>
      <c r="R108" s="305">
        <f>SUM($B$107:R107)</f>
        <v>19248149.173184976</v>
      </c>
      <c r="S108" s="305">
        <f>SUM($B$107:S107)</f>
        <v>19980292.860058613</v>
      </c>
      <c r="T108" s="305">
        <f>SUM($B$107:T107)</f>
        <v>20646923.445280302</v>
      </c>
      <c r="U108" s="305">
        <f>SUM($B$107:U107)</f>
        <v>21254002.617591765</v>
      </c>
      <c r="V108" s="305">
        <f>SUM($B$107:V107)</f>
        <v>21806925.277156651</v>
      </c>
      <c r="W108" s="305">
        <f>SUM($B$107:W107)</f>
        <v>21794084.935917906</v>
      </c>
    </row>
    <row r="109" spans="1:23" s="171" customFormat="1" ht="14.25" x14ac:dyDescent="0.25">
      <c r="A109" s="304" t="s">
        <v>603</v>
      </c>
      <c r="B109" s="313">
        <f>IF((ISERR(IRR($B$104:B104))),0,IF(IRR($B$104:B104)&lt;0,0,IRR($B$104:B104)))</f>
        <v>0</v>
      </c>
      <c r="C109" s="313">
        <f>IF((ISERR(IRR($B$104:C104))),0,IF(IRR($B$104:C104)&lt;0,0,IRR($B$104:C104)))</f>
        <v>0</v>
      </c>
      <c r="D109" s="313">
        <f>IF((ISERR(IRR($B$104:D104))),0,IF(IRR($B$104:D104)&lt;0,0,IRR($B$104:D104)))</f>
        <v>0</v>
      </c>
      <c r="E109" s="313">
        <f>IF((ISERR(IRR($B$104:E104))),0,IF(IRR($B$104:E104)&lt;0,0,IRR($B$104:E104)))</f>
        <v>0.23445597780745797</v>
      </c>
      <c r="F109" s="313">
        <f>IF((ISERR(IRR($B$104:F104))),0,IF(IRR($B$104:F104)&lt;0,0,IRR($B$104:F104)))</f>
        <v>0.37570078947140972</v>
      </c>
      <c r="G109" s="313">
        <f>IF((ISERR(IRR($B$104:G104))),0,IF(IRR($B$104:G104)&lt;0,0,IRR($B$104:G104)))</f>
        <v>0.45574433146535775</v>
      </c>
      <c r="H109" s="313">
        <f>IF((ISERR(IRR($B$104:H104))),0,IF(IRR($B$104:H104)&lt;0,0,IRR($B$104:H104)))</f>
        <v>0.50043850802910073</v>
      </c>
      <c r="I109" s="313">
        <f>IF((ISERR(IRR($B$104:I104))),0,IF(IRR($B$104:I104)&lt;0,0,IRR($B$104:I104)))</f>
        <v>0.52787987579371021</v>
      </c>
      <c r="J109" s="313">
        <f>IF((ISERR(IRR($B$104:J104))),0,IF(IRR($B$104:J104)&lt;0,0,IRR($B$104:J104)))</f>
        <v>0.54416225563238552</v>
      </c>
      <c r="K109" s="313">
        <f>IF((ISERR(IRR($B$104:K104))),0,IF(IRR($B$104:K104)&lt;0,0,IRR($B$104:K104)))</f>
        <v>0.55423179158031699</v>
      </c>
      <c r="L109" s="313">
        <f>IF((ISERR(IRR($B$104:L104))),0,IF(IRR($B$104:L104)&lt;0,0,IRR($B$104:L104)))</f>
        <v>0.560493016358659</v>
      </c>
      <c r="M109" s="313">
        <f>IF((ISERR(IRR($B$104:M104))),0,IF(IRR($B$104:M104)&lt;0,0,IRR($B$104:M104)))</f>
        <v>0.56446046024380769</v>
      </c>
      <c r="N109" s="313">
        <f>IF((ISERR(IRR($B$104:N104))),0,IF(IRR($B$104:N104)&lt;0,0,IRR($B$104:N104)))</f>
        <v>0.56699421144162687</v>
      </c>
      <c r="O109" s="313">
        <f>IF((ISERR(IRR($B$104:O104))),0,IF(IRR($B$104:O104)&lt;0,0,IRR($B$104:O104)))</f>
        <v>0.5686274983346522</v>
      </c>
      <c r="P109" s="313">
        <f>IF((ISERR(IRR($B$104:P104))),0,IF(IRR($B$104:P104)&lt;0,0,IRR($B$104:P104)))</f>
        <v>0.56968600151035997</v>
      </c>
      <c r="Q109" s="313">
        <f>IF((ISERR(IRR($B$104:Q104))),0,IF(IRR($B$104:Q104)&lt;0,0,IRR($B$104:Q104)))</f>
        <v>0.57037530090555522</v>
      </c>
      <c r="R109" s="313">
        <f>IF((ISERR(IRR($B$104:R104))),0,IF(IRR($B$104:R104)&lt;0,0,IRR($B$104:R104)))</f>
        <v>0.57082559622148699</v>
      </c>
      <c r="S109" s="313">
        <f>IF((ISERR(IRR($B$104:S104))),0,IF(IRR($B$104:S104)&lt;0,0,IRR($B$104:S104)))</f>
        <v>0.57112050417298743</v>
      </c>
      <c r="T109" s="313">
        <f>IF((ISERR(IRR($B$104:T104))),0,IF(IRR($B$104:T104)&lt;0,0,IRR($B$104:T104)))</f>
        <v>0.57131398820814527</v>
      </c>
      <c r="U109" s="313">
        <f>IF((ISERR(IRR($B$104:U104))),0,IF(IRR($B$104:U104)&lt;0,0,IRR($B$104:U104)))</f>
        <v>0.57144110228357281</v>
      </c>
      <c r="V109" s="313">
        <f>IF((ISERR(IRR($B$104:V104))),0,IF(IRR($B$104:V104)&lt;0,0,IRR($B$104:V104)))</f>
        <v>0.5715246953371198</v>
      </c>
      <c r="W109" s="313">
        <f>IF((ISERR(IRR($B$104:W104))),0,IF(IRR($B$104:W104)&lt;0,0,IRR($B$104:W104)))</f>
        <v>0.57152329194565166</v>
      </c>
    </row>
    <row r="110" spans="1:23" s="171" customFormat="1" ht="14.25" x14ac:dyDescent="0.25">
      <c r="A110" s="304" t="s">
        <v>604</v>
      </c>
      <c r="B110" s="314">
        <f>IF(AND(B105&gt;0,A105&lt;0),(B94-(B105/(B105-A105))),0)</f>
        <v>0</v>
      </c>
      <c r="C110" s="314">
        <f t="shared" ref="C110:W110" si="42">IF(AND(C105&gt;0,B105&lt;0),(C94-(C105/(C105-B105))),0)</f>
        <v>0</v>
      </c>
      <c r="D110" s="314">
        <f t="shared" si="42"/>
        <v>0</v>
      </c>
      <c r="E110" s="314">
        <f t="shared" si="42"/>
        <v>2.14457003031163</v>
      </c>
      <c r="F110" s="314">
        <f t="shared" si="42"/>
        <v>0</v>
      </c>
      <c r="G110" s="314">
        <f t="shared" si="42"/>
        <v>0</v>
      </c>
      <c r="H110" s="314">
        <f t="shared" si="42"/>
        <v>0</v>
      </c>
      <c r="I110" s="314">
        <f t="shared" si="42"/>
        <v>0</v>
      </c>
      <c r="J110" s="314">
        <f t="shared" si="42"/>
        <v>0</v>
      </c>
      <c r="K110" s="314">
        <f t="shared" si="42"/>
        <v>0</v>
      </c>
      <c r="L110" s="314">
        <f t="shared" si="42"/>
        <v>0</v>
      </c>
      <c r="M110" s="314">
        <f t="shared" si="42"/>
        <v>0</v>
      </c>
      <c r="N110" s="314">
        <f t="shared" si="42"/>
        <v>0</v>
      </c>
      <c r="O110" s="314">
        <f t="shared" si="42"/>
        <v>0</v>
      </c>
      <c r="P110" s="314">
        <f t="shared" si="42"/>
        <v>0</v>
      </c>
      <c r="Q110" s="314">
        <f t="shared" si="42"/>
        <v>0</v>
      </c>
      <c r="R110" s="314">
        <f t="shared" si="42"/>
        <v>0</v>
      </c>
      <c r="S110" s="314">
        <f t="shared" si="42"/>
        <v>0</v>
      </c>
      <c r="T110" s="314">
        <f t="shared" si="42"/>
        <v>0</v>
      </c>
      <c r="U110" s="314">
        <f t="shared" si="42"/>
        <v>0</v>
      </c>
      <c r="V110" s="314">
        <f t="shared" si="42"/>
        <v>0</v>
      </c>
      <c r="W110" s="314">
        <f t="shared" si="42"/>
        <v>0</v>
      </c>
    </row>
    <row r="111" spans="1:23" s="171" customFormat="1" ht="15" thickBot="1" x14ac:dyDescent="0.3">
      <c r="A111" s="315" t="s">
        <v>605</v>
      </c>
      <c r="B111" s="316">
        <f>IF(AND(B108&gt;0,A108&lt;0),(B94-(B108/(B108-A108))),0)</f>
        <v>0</v>
      </c>
      <c r="C111" s="316">
        <f t="shared" ref="C111:W111" si="43">IF(AND(C108&gt;0,B108&lt;0),(C94-(C108/(C108-B108))),0)</f>
        <v>0</v>
      </c>
      <c r="D111" s="316">
        <f t="shared" si="43"/>
        <v>0</v>
      </c>
      <c r="E111" s="316">
        <f t="shared" si="43"/>
        <v>2.5836143267095597</v>
      </c>
      <c r="F111" s="316">
        <f t="shared" si="43"/>
        <v>0</v>
      </c>
      <c r="G111" s="316">
        <f t="shared" si="43"/>
        <v>0</v>
      </c>
      <c r="H111" s="316">
        <f t="shared" si="43"/>
        <v>0</v>
      </c>
      <c r="I111" s="316">
        <f t="shared" si="43"/>
        <v>0</v>
      </c>
      <c r="J111" s="316">
        <f t="shared" si="43"/>
        <v>0</v>
      </c>
      <c r="K111" s="316">
        <f t="shared" si="43"/>
        <v>0</v>
      </c>
      <c r="L111" s="316">
        <f t="shared" si="43"/>
        <v>0</v>
      </c>
      <c r="M111" s="316">
        <f t="shared" si="43"/>
        <v>0</v>
      </c>
      <c r="N111" s="316">
        <f t="shared" si="43"/>
        <v>0</v>
      </c>
      <c r="O111" s="316">
        <f t="shared" si="43"/>
        <v>0</v>
      </c>
      <c r="P111" s="316">
        <f t="shared" si="43"/>
        <v>0</v>
      </c>
      <c r="Q111" s="316">
        <f t="shared" si="43"/>
        <v>0</v>
      </c>
      <c r="R111" s="316">
        <f t="shared" si="43"/>
        <v>0</v>
      </c>
      <c r="S111" s="316">
        <f t="shared" si="43"/>
        <v>0</v>
      </c>
      <c r="T111" s="316">
        <f t="shared" si="43"/>
        <v>0</v>
      </c>
      <c r="U111" s="316">
        <f t="shared" si="43"/>
        <v>0</v>
      </c>
      <c r="V111" s="316">
        <f t="shared" si="43"/>
        <v>0</v>
      </c>
      <c r="W111" s="316">
        <f t="shared" si="43"/>
        <v>0</v>
      </c>
    </row>
    <row r="112" spans="1:23" x14ac:dyDescent="0.25">
      <c r="C112" s="317"/>
      <c r="D112" s="317"/>
      <c r="E112" s="317"/>
      <c r="F112" s="317"/>
      <c r="G112" s="317"/>
      <c r="H112" s="317"/>
      <c r="I112" s="317"/>
      <c r="J112" s="317"/>
    </row>
    <row r="113" spans="1:11" x14ac:dyDescent="0.25">
      <c r="A113" s="380"/>
      <c r="B113" s="380"/>
      <c r="C113" s="380"/>
      <c r="D113" s="380"/>
      <c r="E113" s="380"/>
      <c r="F113" s="380"/>
      <c r="G113" s="380"/>
      <c r="H113" s="380"/>
      <c r="I113" s="380"/>
      <c r="J113" s="380"/>
      <c r="K113" s="380"/>
    </row>
    <row r="115" spans="1:11" x14ac:dyDescent="0.25">
      <c r="C115" s="317"/>
    </row>
    <row r="117" spans="1:11" x14ac:dyDescent="0.25">
      <c r="C117" s="240" t="s">
        <v>504</v>
      </c>
    </row>
    <row r="118" spans="1:11" ht="27.75" x14ac:dyDescent="0.25">
      <c r="B118" s="318"/>
    </row>
    <row r="119" spans="1:11" ht="27.75" x14ac:dyDescent="0.25">
      <c r="B119" s="318"/>
    </row>
  </sheetData>
  <mergeCells count="14">
    <mergeCell ref="A1:A3"/>
    <mergeCell ref="A8:W8"/>
    <mergeCell ref="A10:W10"/>
    <mergeCell ref="A12:W12"/>
    <mergeCell ref="A113:K113"/>
    <mergeCell ref="A13:W13"/>
    <mergeCell ref="A15:W15"/>
    <mergeCell ref="A16:W16"/>
    <mergeCell ref="A18:W18"/>
    <mergeCell ref="A19:W19"/>
    <mergeCell ref="D23:E23"/>
    <mergeCell ref="D24:E24"/>
    <mergeCell ref="D25:E25"/>
    <mergeCell ref="D26:E26"/>
  </mergeCells>
  <pageMargins left="0.7" right="0.7" top="0.75" bottom="0.75" header="0.3" footer="0.3"/>
  <pageSetup paperSize="9" orientation="landscape" horizontalDpi="300" verticalDpi="300" r:id="rId1"/>
  <colBreaks count="3" manualBreakCount="3">
    <brk id="19" max="1048575" man="1"/>
    <brk id="24" max="1048575" man="1"/>
    <brk id="26" max="11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60" workbookViewId="0">
      <selection activeCell="K50" sqref="K5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4.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2026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 xml:space="preserve">АО "Россети Тюмень" </v>
      </c>
      <c r="B9" s="327"/>
      <c r="C9" s="327"/>
      <c r="D9" s="327"/>
      <c r="E9" s="327"/>
      <c r="F9" s="327"/>
      <c r="G9" s="327"/>
      <c r="H9" s="327"/>
      <c r="I9" s="327"/>
      <c r="J9" s="327"/>
      <c r="K9" s="327"/>
      <c r="L9" s="327"/>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Q_PO1500.0007</v>
      </c>
      <c r="B12" s="327"/>
      <c r="C12" s="327"/>
      <c r="D12" s="327"/>
      <c r="E12" s="327"/>
      <c r="F12" s="327"/>
      <c r="G12" s="327"/>
      <c r="H12" s="327"/>
      <c r="I12" s="327"/>
      <c r="J12" s="327"/>
      <c r="K12" s="327"/>
      <c r="L12" s="327"/>
    </row>
    <row r="13" spans="1:44" x14ac:dyDescent="0.25">
      <c r="A13" s="323" t="s">
        <v>7</v>
      </c>
      <c r="B13" s="323"/>
      <c r="C13" s="323"/>
      <c r="D13" s="323"/>
      <c r="E13" s="323"/>
      <c r="F13" s="323"/>
      <c r="G13" s="323"/>
      <c r="H13" s="323"/>
      <c r="I13" s="323"/>
      <c r="J13" s="323"/>
      <c r="K13" s="323"/>
      <c r="L13" s="323"/>
    </row>
    <row r="14" spans="1:44" ht="18.75" x14ac:dyDescent="0.25">
      <c r="A14" s="333"/>
      <c r="B14" s="333"/>
      <c r="C14" s="333"/>
      <c r="D14" s="333"/>
      <c r="E14" s="333"/>
      <c r="F14" s="333"/>
      <c r="G14" s="333"/>
      <c r="H14" s="333"/>
      <c r="I14" s="333"/>
      <c r="J14" s="333"/>
      <c r="K14" s="333"/>
      <c r="L14" s="333"/>
    </row>
    <row r="15" spans="1:44" ht="39" customHeight="1" x14ac:dyDescent="0.25">
      <c r="A15" s="341"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5" s="341"/>
      <c r="C15" s="341"/>
      <c r="D15" s="341"/>
      <c r="E15" s="341"/>
      <c r="F15" s="341"/>
      <c r="G15" s="341"/>
      <c r="H15" s="341"/>
      <c r="I15" s="341"/>
      <c r="J15" s="341"/>
      <c r="K15" s="341"/>
      <c r="L15" s="341"/>
    </row>
    <row r="16" spans="1:44" x14ac:dyDescent="0.25">
      <c r="A16" s="323" t="s">
        <v>6</v>
      </c>
      <c r="B16" s="323"/>
      <c r="C16" s="323"/>
      <c r="D16" s="323"/>
      <c r="E16" s="323"/>
      <c r="F16" s="323"/>
      <c r="G16" s="323"/>
      <c r="H16" s="323"/>
      <c r="I16" s="323"/>
      <c r="J16" s="323"/>
      <c r="K16" s="323"/>
      <c r="L16" s="323"/>
    </row>
    <row r="17" spans="1:12" ht="15.75" customHeight="1" x14ac:dyDescent="0.25">
      <c r="L17" s="86"/>
    </row>
    <row r="18" spans="1:12" x14ac:dyDescent="0.25">
      <c r="K18" s="85"/>
    </row>
    <row r="19" spans="1:12" ht="15.75" customHeight="1" x14ac:dyDescent="0.25">
      <c r="A19" s="389" t="s">
        <v>429</v>
      </c>
      <c r="B19" s="389"/>
      <c r="C19" s="389"/>
      <c r="D19" s="389"/>
      <c r="E19" s="389"/>
      <c r="F19" s="389"/>
      <c r="G19" s="389"/>
      <c r="H19" s="389"/>
      <c r="I19" s="389"/>
      <c r="J19" s="389"/>
      <c r="K19" s="389"/>
      <c r="L19" s="389"/>
    </row>
    <row r="20" spans="1:12" x14ac:dyDescent="0.25">
      <c r="A20" s="68"/>
      <c r="B20" s="68"/>
      <c r="C20" s="84"/>
      <c r="D20" s="84"/>
      <c r="E20" s="84"/>
      <c r="F20" s="84"/>
      <c r="G20" s="84"/>
      <c r="H20" s="84"/>
      <c r="I20" s="84"/>
      <c r="J20" s="84"/>
      <c r="K20" s="84"/>
      <c r="L20" s="84"/>
    </row>
    <row r="21" spans="1:12" ht="28.5" customHeight="1" x14ac:dyDescent="0.25">
      <c r="A21" s="390" t="s">
        <v>228</v>
      </c>
      <c r="B21" s="390" t="s">
        <v>227</v>
      </c>
      <c r="C21" s="396" t="s">
        <v>360</v>
      </c>
      <c r="D21" s="396"/>
      <c r="E21" s="396"/>
      <c r="F21" s="396"/>
      <c r="G21" s="396"/>
      <c r="H21" s="396"/>
      <c r="I21" s="391" t="s">
        <v>226</v>
      </c>
      <c r="J21" s="393" t="s">
        <v>362</v>
      </c>
      <c r="K21" s="390" t="s">
        <v>225</v>
      </c>
      <c r="L21" s="392" t="s">
        <v>361</v>
      </c>
    </row>
    <row r="22" spans="1:12" ht="58.5" customHeight="1" x14ac:dyDescent="0.25">
      <c r="A22" s="390"/>
      <c r="B22" s="390"/>
      <c r="C22" s="397" t="s">
        <v>2</v>
      </c>
      <c r="D22" s="397"/>
      <c r="E22" s="135"/>
      <c r="F22" s="136"/>
      <c r="G22" s="398" t="s">
        <v>1</v>
      </c>
      <c r="H22" s="399"/>
      <c r="I22" s="391"/>
      <c r="J22" s="394"/>
      <c r="K22" s="390"/>
      <c r="L22" s="392"/>
    </row>
    <row r="23" spans="1:12" ht="47.25" x14ac:dyDescent="0.25">
      <c r="A23" s="390"/>
      <c r="B23" s="390"/>
      <c r="C23" s="83" t="s">
        <v>224</v>
      </c>
      <c r="D23" s="83" t="s">
        <v>223</v>
      </c>
      <c r="E23" s="83" t="s">
        <v>224</v>
      </c>
      <c r="F23" s="83" t="s">
        <v>223</v>
      </c>
      <c r="G23" s="83" t="s">
        <v>224</v>
      </c>
      <c r="H23" s="83" t="s">
        <v>223</v>
      </c>
      <c r="I23" s="391"/>
      <c r="J23" s="395"/>
      <c r="K23" s="390"/>
      <c r="L23" s="392"/>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7">
        <v>1</v>
      </c>
      <c r="B25" s="78" t="s">
        <v>222</v>
      </c>
      <c r="C25" s="78"/>
      <c r="D25" s="81"/>
      <c r="E25" s="81"/>
      <c r="F25" s="81"/>
      <c r="G25" s="81"/>
      <c r="H25" s="81"/>
      <c r="I25" s="81"/>
      <c r="J25" s="81"/>
      <c r="K25" s="74"/>
      <c r="L25" s="91"/>
    </row>
    <row r="26" spans="1:12" ht="21.75" customHeight="1" x14ac:dyDescent="0.25">
      <c r="A26" s="77" t="s">
        <v>221</v>
      </c>
      <c r="B26" s="82" t="s">
        <v>367</v>
      </c>
      <c r="C26" s="75" t="s">
        <v>466</v>
      </c>
      <c r="D26" s="165" t="s">
        <v>466</v>
      </c>
      <c r="E26" s="165"/>
      <c r="F26" s="165"/>
      <c r="G26" s="165" t="s">
        <v>465</v>
      </c>
      <c r="H26" s="165" t="s">
        <v>465</v>
      </c>
      <c r="I26" s="81"/>
      <c r="J26" s="81"/>
      <c r="K26" s="74"/>
      <c r="L26" s="74"/>
    </row>
    <row r="27" spans="1:12" s="69" customFormat="1" ht="39" customHeight="1" x14ac:dyDescent="0.25">
      <c r="A27" s="77" t="s">
        <v>220</v>
      </c>
      <c r="B27" s="82" t="s">
        <v>369</v>
      </c>
      <c r="C27" s="75" t="s">
        <v>466</v>
      </c>
      <c r="D27" s="165" t="s">
        <v>466</v>
      </c>
      <c r="E27" s="165"/>
      <c r="F27" s="165"/>
      <c r="G27" s="165" t="s">
        <v>465</v>
      </c>
      <c r="H27" s="165" t="s">
        <v>465</v>
      </c>
      <c r="I27" s="81"/>
      <c r="J27" s="81"/>
      <c r="K27" s="74"/>
      <c r="L27" s="74"/>
    </row>
    <row r="28" spans="1:12" s="69" customFormat="1" ht="70.5" customHeight="1" x14ac:dyDescent="0.25">
      <c r="A28" s="77" t="s">
        <v>368</v>
      </c>
      <c r="B28" s="82" t="s">
        <v>373</v>
      </c>
      <c r="C28" s="75" t="s">
        <v>466</v>
      </c>
      <c r="D28" s="165" t="s">
        <v>466</v>
      </c>
      <c r="E28" s="165"/>
      <c r="F28" s="165"/>
      <c r="G28" s="165" t="s">
        <v>465</v>
      </c>
      <c r="H28" s="165" t="s">
        <v>465</v>
      </c>
      <c r="I28" s="81"/>
      <c r="J28" s="81"/>
      <c r="K28" s="74"/>
      <c r="L28" s="74"/>
    </row>
    <row r="29" spans="1:12" s="69" customFormat="1" ht="54" customHeight="1" x14ac:dyDescent="0.25">
      <c r="A29" s="77" t="s">
        <v>219</v>
      </c>
      <c r="B29" s="82" t="s">
        <v>372</v>
      </c>
      <c r="C29" s="75" t="s">
        <v>466</v>
      </c>
      <c r="D29" s="165" t="s">
        <v>466</v>
      </c>
      <c r="E29" s="165"/>
      <c r="F29" s="165"/>
      <c r="G29" s="165" t="s">
        <v>465</v>
      </c>
      <c r="H29" s="165" t="s">
        <v>465</v>
      </c>
      <c r="I29" s="81"/>
      <c r="J29" s="81"/>
      <c r="K29" s="74"/>
      <c r="L29" s="74"/>
    </row>
    <row r="30" spans="1:12" s="69" customFormat="1" ht="42" customHeight="1" x14ac:dyDescent="0.25">
      <c r="A30" s="77" t="s">
        <v>218</v>
      </c>
      <c r="B30" s="82" t="s">
        <v>374</v>
      </c>
      <c r="C30" s="75" t="s">
        <v>466</v>
      </c>
      <c r="D30" s="165" t="s">
        <v>466</v>
      </c>
      <c r="E30" s="165"/>
      <c r="F30" s="165"/>
      <c r="G30" s="165" t="s">
        <v>465</v>
      </c>
      <c r="H30" s="165" t="s">
        <v>465</v>
      </c>
      <c r="I30" s="81"/>
      <c r="J30" s="81"/>
      <c r="K30" s="74"/>
      <c r="L30" s="74"/>
    </row>
    <row r="31" spans="1:12" s="69" customFormat="1" ht="37.5" customHeight="1" x14ac:dyDescent="0.25">
      <c r="A31" s="77" t="s">
        <v>217</v>
      </c>
      <c r="B31" s="76" t="s">
        <v>370</v>
      </c>
      <c r="C31" s="75" t="s">
        <v>466</v>
      </c>
      <c r="D31" s="165" t="s">
        <v>466</v>
      </c>
      <c r="E31" s="165"/>
      <c r="F31" s="165"/>
      <c r="G31" s="165" t="s">
        <v>465</v>
      </c>
      <c r="H31" s="165" t="s">
        <v>465</v>
      </c>
      <c r="I31" s="81"/>
      <c r="J31" s="81"/>
      <c r="K31" s="74"/>
      <c r="L31" s="74"/>
    </row>
    <row r="32" spans="1:12" s="69" customFormat="1" ht="31.5" x14ac:dyDescent="0.25">
      <c r="A32" s="77" t="s">
        <v>215</v>
      </c>
      <c r="B32" s="76" t="s">
        <v>375</v>
      </c>
      <c r="C32" s="75" t="s">
        <v>466</v>
      </c>
      <c r="D32" s="165" t="s">
        <v>466</v>
      </c>
      <c r="E32" s="165"/>
      <c r="F32" s="165"/>
      <c r="G32" s="165" t="s">
        <v>465</v>
      </c>
      <c r="H32" s="165" t="s">
        <v>465</v>
      </c>
      <c r="I32" s="81"/>
      <c r="J32" s="81"/>
      <c r="K32" s="74"/>
      <c r="L32" s="74"/>
    </row>
    <row r="33" spans="1:12" s="69" customFormat="1" ht="37.5" customHeight="1" x14ac:dyDescent="0.25">
      <c r="A33" s="77" t="s">
        <v>386</v>
      </c>
      <c r="B33" s="76" t="s">
        <v>303</v>
      </c>
      <c r="C33" s="75" t="s">
        <v>466</v>
      </c>
      <c r="D33" s="165" t="s">
        <v>466</v>
      </c>
      <c r="E33" s="165"/>
      <c r="F33" s="165"/>
      <c r="G33" s="165" t="s">
        <v>465</v>
      </c>
      <c r="H33" s="165" t="s">
        <v>465</v>
      </c>
      <c r="I33" s="81"/>
      <c r="J33" s="81"/>
      <c r="K33" s="74"/>
      <c r="L33" s="74"/>
    </row>
    <row r="34" spans="1:12" s="69" customFormat="1" ht="47.25" customHeight="1" x14ac:dyDescent="0.25">
      <c r="A34" s="77" t="s">
        <v>387</v>
      </c>
      <c r="B34" s="76" t="s">
        <v>379</v>
      </c>
      <c r="C34" s="75" t="s">
        <v>466</v>
      </c>
      <c r="D34" s="165" t="s">
        <v>466</v>
      </c>
      <c r="E34" s="165"/>
      <c r="F34" s="165"/>
      <c r="G34" s="165" t="s">
        <v>465</v>
      </c>
      <c r="H34" s="165" t="s">
        <v>465</v>
      </c>
      <c r="I34" s="80"/>
      <c r="J34" s="80"/>
      <c r="K34" s="80"/>
      <c r="L34" s="74"/>
    </row>
    <row r="35" spans="1:12" s="69" customFormat="1" ht="49.5" customHeight="1" x14ac:dyDescent="0.25">
      <c r="A35" s="77" t="s">
        <v>388</v>
      </c>
      <c r="B35" s="76" t="s">
        <v>216</v>
      </c>
      <c r="C35" s="75" t="s">
        <v>466</v>
      </c>
      <c r="D35" s="165" t="s">
        <v>466</v>
      </c>
      <c r="E35" s="165"/>
      <c r="F35" s="165"/>
      <c r="G35" s="165" t="s">
        <v>465</v>
      </c>
      <c r="H35" s="165" t="s">
        <v>465</v>
      </c>
      <c r="I35" s="80"/>
      <c r="J35" s="80"/>
      <c r="K35" s="80"/>
      <c r="L35" s="74"/>
    </row>
    <row r="36" spans="1:12" ht="37.5" customHeight="1" x14ac:dyDescent="0.25">
      <c r="A36" s="77" t="s">
        <v>389</v>
      </c>
      <c r="B36" s="76" t="s">
        <v>371</v>
      </c>
      <c r="C36" s="75" t="s">
        <v>466</v>
      </c>
      <c r="D36" s="165" t="s">
        <v>466</v>
      </c>
      <c r="E36" s="165"/>
      <c r="F36" s="165"/>
      <c r="G36" s="165" t="s">
        <v>465</v>
      </c>
      <c r="H36" s="165" t="s">
        <v>465</v>
      </c>
      <c r="I36" s="79"/>
      <c r="J36" s="79"/>
      <c r="K36" s="74"/>
      <c r="L36" s="74"/>
    </row>
    <row r="37" spans="1:12" x14ac:dyDescent="0.25">
      <c r="A37" s="77" t="s">
        <v>390</v>
      </c>
      <c r="B37" s="76" t="s">
        <v>214</v>
      </c>
      <c r="C37" s="75" t="s">
        <v>466</v>
      </c>
      <c r="D37" s="165" t="s">
        <v>466</v>
      </c>
      <c r="E37" s="165"/>
      <c r="F37" s="165"/>
      <c r="G37" s="165" t="s">
        <v>465</v>
      </c>
      <c r="H37" s="165" t="s">
        <v>465</v>
      </c>
      <c r="I37" s="79"/>
      <c r="J37" s="79"/>
      <c r="K37" s="74"/>
      <c r="L37" s="74"/>
    </row>
    <row r="38" spans="1:12" x14ac:dyDescent="0.25">
      <c r="A38" s="77" t="s">
        <v>391</v>
      </c>
      <c r="B38" s="78" t="s">
        <v>213</v>
      </c>
      <c r="C38" s="75"/>
      <c r="D38" s="74"/>
      <c r="E38" s="74"/>
      <c r="F38" s="74"/>
      <c r="G38" s="74"/>
      <c r="H38" s="74"/>
      <c r="I38" s="74"/>
      <c r="J38" s="74"/>
      <c r="K38" s="74"/>
      <c r="L38" s="74"/>
    </row>
    <row r="39" spans="1:12" ht="63" x14ac:dyDescent="0.25">
      <c r="A39" s="77">
        <v>2</v>
      </c>
      <c r="B39" s="76" t="s">
        <v>376</v>
      </c>
      <c r="C39" s="75" t="s">
        <v>466</v>
      </c>
      <c r="D39" s="165" t="s">
        <v>466</v>
      </c>
      <c r="E39" s="165"/>
      <c r="F39" s="165"/>
      <c r="G39" s="165" t="s">
        <v>465</v>
      </c>
      <c r="H39" s="165" t="s">
        <v>465</v>
      </c>
      <c r="I39" s="74"/>
      <c r="J39" s="74"/>
      <c r="K39" s="74"/>
      <c r="L39" s="74"/>
    </row>
    <row r="40" spans="1:12" ht="33.75" customHeight="1" x14ac:dyDescent="0.25">
      <c r="A40" s="77" t="s">
        <v>212</v>
      </c>
      <c r="B40" s="76" t="s">
        <v>378</v>
      </c>
      <c r="C40" s="75" t="s">
        <v>466</v>
      </c>
      <c r="D40" s="165" t="s">
        <v>466</v>
      </c>
      <c r="E40" s="165"/>
      <c r="F40" s="165"/>
      <c r="G40" s="165" t="s">
        <v>465</v>
      </c>
      <c r="H40" s="165" t="s">
        <v>465</v>
      </c>
      <c r="I40" s="74"/>
      <c r="J40" s="74"/>
      <c r="K40" s="74"/>
      <c r="L40" s="74"/>
    </row>
    <row r="41" spans="1:12" ht="63" customHeight="1" x14ac:dyDescent="0.25">
      <c r="A41" s="77" t="s">
        <v>211</v>
      </c>
      <c r="B41" s="78" t="s">
        <v>460</v>
      </c>
      <c r="C41" s="75"/>
      <c r="D41" s="74"/>
      <c r="E41" s="74"/>
      <c r="F41" s="74"/>
      <c r="G41" s="74"/>
      <c r="H41" s="74"/>
      <c r="I41" s="74"/>
      <c r="J41" s="74"/>
      <c r="K41" s="74"/>
      <c r="L41" s="74"/>
    </row>
    <row r="42" spans="1:12" ht="58.5" customHeight="1" x14ac:dyDescent="0.25">
      <c r="A42" s="77">
        <v>3</v>
      </c>
      <c r="B42" s="76" t="s">
        <v>377</v>
      </c>
      <c r="C42" s="75" t="s">
        <v>466</v>
      </c>
      <c r="D42" s="165" t="s">
        <v>466</v>
      </c>
      <c r="E42" s="165"/>
      <c r="F42" s="165"/>
      <c r="G42" s="165" t="s">
        <v>465</v>
      </c>
      <c r="H42" s="165" t="s">
        <v>465</v>
      </c>
      <c r="I42" s="74"/>
      <c r="J42" s="74"/>
      <c r="K42" s="74"/>
      <c r="L42" s="74"/>
    </row>
    <row r="43" spans="1:12" ht="34.5" customHeight="1" x14ac:dyDescent="0.25">
      <c r="A43" s="77" t="s">
        <v>210</v>
      </c>
      <c r="B43" s="76" t="s">
        <v>208</v>
      </c>
      <c r="C43" s="75" t="s">
        <v>466</v>
      </c>
      <c r="D43" s="165" t="s">
        <v>466</v>
      </c>
      <c r="E43" s="165"/>
      <c r="F43" s="165"/>
      <c r="G43" s="165" t="s">
        <v>465</v>
      </c>
      <c r="H43" s="165" t="s">
        <v>465</v>
      </c>
      <c r="I43" s="74"/>
      <c r="J43" s="74"/>
      <c r="K43" s="74"/>
      <c r="L43" s="74"/>
    </row>
    <row r="44" spans="1:12" ht="24.75" customHeight="1" x14ac:dyDescent="0.25">
      <c r="A44" s="77" t="s">
        <v>209</v>
      </c>
      <c r="B44" s="76" t="s">
        <v>206</v>
      </c>
      <c r="C44" s="75" t="s">
        <v>466</v>
      </c>
      <c r="D44" s="165" t="s">
        <v>466</v>
      </c>
      <c r="E44" s="165"/>
      <c r="F44" s="165"/>
      <c r="G44" s="165" t="s">
        <v>465</v>
      </c>
      <c r="H44" s="165" t="s">
        <v>465</v>
      </c>
      <c r="I44" s="74"/>
      <c r="J44" s="74"/>
      <c r="K44" s="74"/>
      <c r="L44" s="74"/>
    </row>
    <row r="45" spans="1:12" ht="90.75" customHeight="1" x14ac:dyDescent="0.25">
      <c r="A45" s="77" t="s">
        <v>207</v>
      </c>
      <c r="B45" s="76" t="s">
        <v>382</v>
      </c>
      <c r="C45" s="75" t="s">
        <v>466</v>
      </c>
      <c r="D45" s="165" t="s">
        <v>466</v>
      </c>
      <c r="E45" s="165"/>
      <c r="F45" s="165"/>
      <c r="G45" s="165" t="s">
        <v>465</v>
      </c>
      <c r="H45" s="165" t="s">
        <v>465</v>
      </c>
      <c r="I45" s="74"/>
      <c r="J45" s="74"/>
      <c r="K45" s="74"/>
      <c r="L45" s="74"/>
    </row>
    <row r="46" spans="1:12" ht="167.25" customHeight="1" x14ac:dyDescent="0.25">
      <c r="A46" s="77" t="s">
        <v>205</v>
      </c>
      <c r="B46" s="76" t="s">
        <v>380</v>
      </c>
      <c r="C46" s="75" t="s">
        <v>466</v>
      </c>
      <c r="D46" s="165" t="s">
        <v>466</v>
      </c>
      <c r="E46" s="165"/>
      <c r="F46" s="165"/>
      <c r="G46" s="165" t="s">
        <v>465</v>
      </c>
      <c r="H46" s="165" t="s">
        <v>465</v>
      </c>
      <c r="I46" s="74"/>
      <c r="J46" s="74"/>
      <c r="K46" s="74"/>
      <c r="L46" s="74"/>
    </row>
    <row r="47" spans="1:12" ht="30.75" customHeight="1" x14ac:dyDescent="0.25">
      <c r="A47" s="77" t="s">
        <v>203</v>
      </c>
      <c r="B47" s="76" t="s">
        <v>204</v>
      </c>
      <c r="C47" s="75" t="s">
        <v>466</v>
      </c>
      <c r="D47" s="165" t="s">
        <v>466</v>
      </c>
      <c r="E47" s="165"/>
      <c r="F47" s="165"/>
      <c r="G47" s="165" t="s">
        <v>465</v>
      </c>
      <c r="H47" s="165" t="s">
        <v>465</v>
      </c>
      <c r="I47" s="74"/>
      <c r="J47" s="74"/>
      <c r="K47" s="74"/>
      <c r="L47" s="74"/>
    </row>
    <row r="48" spans="1:12" ht="37.5" customHeight="1" x14ac:dyDescent="0.25">
      <c r="A48" s="77" t="s">
        <v>392</v>
      </c>
      <c r="B48" s="78" t="s">
        <v>202</v>
      </c>
      <c r="C48" s="75"/>
      <c r="D48" s="74"/>
      <c r="E48" s="74"/>
      <c r="F48" s="74"/>
      <c r="G48" s="74"/>
      <c r="H48" s="74"/>
      <c r="I48" s="74"/>
      <c r="J48" s="74"/>
      <c r="K48" s="74"/>
      <c r="L48" s="74"/>
    </row>
    <row r="49" spans="1:12" ht="35.25" customHeight="1" x14ac:dyDescent="0.25">
      <c r="A49" s="77">
        <v>4</v>
      </c>
      <c r="B49" s="76" t="s">
        <v>200</v>
      </c>
      <c r="C49" s="75" t="s">
        <v>466</v>
      </c>
      <c r="D49" s="165" t="s">
        <v>466</v>
      </c>
      <c r="E49" s="165"/>
      <c r="F49" s="165"/>
      <c r="G49" s="165" t="s">
        <v>465</v>
      </c>
      <c r="H49" s="165" t="s">
        <v>465</v>
      </c>
      <c r="I49" s="74"/>
      <c r="J49" s="74"/>
      <c r="K49" s="74"/>
      <c r="L49" s="74"/>
    </row>
    <row r="50" spans="1:12" ht="86.25" customHeight="1" x14ac:dyDescent="0.25">
      <c r="A50" s="77" t="s">
        <v>201</v>
      </c>
      <c r="B50" s="76" t="s">
        <v>381</v>
      </c>
      <c r="C50" s="75" t="s">
        <v>466</v>
      </c>
      <c r="D50" s="165" t="s">
        <v>466</v>
      </c>
      <c r="E50" s="165"/>
      <c r="F50" s="165"/>
      <c r="G50" s="165" t="s">
        <v>465</v>
      </c>
      <c r="H50" s="165" t="s">
        <v>465</v>
      </c>
      <c r="I50" s="74"/>
      <c r="J50" s="74"/>
      <c r="K50" s="74"/>
      <c r="L50" s="74"/>
    </row>
    <row r="51" spans="1:12" ht="77.25" customHeight="1" x14ac:dyDescent="0.25">
      <c r="A51" s="77" t="s">
        <v>199</v>
      </c>
      <c r="B51" s="76" t="s">
        <v>383</v>
      </c>
      <c r="C51" s="75" t="s">
        <v>466</v>
      </c>
      <c r="D51" s="165" t="s">
        <v>466</v>
      </c>
      <c r="E51" s="165"/>
      <c r="F51" s="165"/>
      <c r="G51" s="165" t="s">
        <v>465</v>
      </c>
      <c r="H51" s="165" t="s">
        <v>465</v>
      </c>
      <c r="I51" s="74"/>
      <c r="J51" s="74"/>
      <c r="K51" s="74"/>
      <c r="L51" s="74"/>
    </row>
    <row r="52" spans="1:12" ht="71.25" customHeight="1" x14ac:dyDescent="0.25">
      <c r="A52" s="77" t="s">
        <v>197</v>
      </c>
      <c r="B52" s="76" t="s">
        <v>198</v>
      </c>
      <c r="C52" s="75" t="s">
        <v>466</v>
      </c>
      <c r="D52" s="165" t="s">
        <v>466</v>
      </c>
      <c r="E52" s="165"/>
      <c r="F52" s="165"/>
      <c r="G52" s="165" t="s">
        <v>465</v>
      </c>
      <c r="H52" s="165" t="s">
        <v>465</v>
      </c>
      <c r="I52" s="74"/>
      <c r="J52" s="74"/>
      <c r="K52" s="74"/>
      <c r="L52" s="74"/>
    </row>
    <row r="53" spans="1:12" ht="48" customHeight="1" x14ac:dyDescent="0.25">
      <c r="A53" s="77" t="s">
        <v>195</v>
      </c>
      <c r="B53" s="143" t="s">
        <v>384</v>
      </c>
      <c r="C53" s="75" t="s">
        <v>466</v>
      </c>
      <c r="D53" s="165" t="s">
        <v>466</v>
      </c>
      <c r="E53" s="166"/>
      <c r="F53" s="166"/>
      <c r="G53" s="167">
        <v>46722</v>
      </c>
      <c r="H53" s="167">
        <v>46752</v>
      </c>
      <c r="I53" s="74"/>
      <c r="J53" s="74"/>
      <c r="K53" s="74"/>
      <c r="L53" s="74"/>
    </row>
    <row r="54" spans="1:12" ht="46.5" customHeight="1" x14ac:dyDescent="0.25">
      <c r="A54" s="77" t="s">
        <v>385</v>
      </c>
      <c r="B54" s="76" t="s">
        <v>196</v>
      </c>
      <c r="C54" s="75" t="s">
        <v>466</v>
      </c>
      <c r="D54" s="165" t="s">
        <v>466</v>
      </c>
      <c r="E54" s="165"/>
      <c r="F54" s="165"/>
      <c r="G54" s="165" t="s">
        <v>465</v>
      </c>
      <c r="H54" s="165" t="s">
        <v>465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F75" sqref="F7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 style="67" customWidth="1"/>
    <col min="9" max="9" width="5.42578125" style="67" customWidth="1"/>
    <col min="10" max="10" width="8.140625" style="67" customWidth="1"/>
    <col min="11" max="11" width="5.28515625" style="67" customWidth="1"/>
    <col min="12" max="12" width="6.5703125" style="67" customWidth="1"/>
    <col min="13" max="13" width="5.42578125" style="67" customWidth="1"/>
    <col min="14" max="14" width="8.140625" style="67" customWidth="1"/>
    <col min="15" max="15" width="5.28515625" style="67" customWidth="1"/>
    <col min="16" max="16" width="6.7109375" style="66" customWidth="1"/>
    <col min="17" max="17" width="5.28515625" style="66" customWidth="1"/>
    <col min="18" max="18" width="8.5703125" style="66" customWidth="1"/>
    <col min="19" max="21" width="6.140625" style="66" customWidth="1"/>
    <col min="22" max="22" width="9.28515625" style="66" customWidth="1"/>
    <col min="23" max="23" width="6.140625" style="66" customWidth="1"/>
    <col min="24" max="24" width="6.7109375" style="66" customWidth="1"/>
    <col min="25" max="25" width="5.28515625" style="66" customWidth="1"/>
    <col min="26" max="26" width="8.57031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P1" s="67"/>
      <c r="Q1" s="67"/>
      <c r="X1" s="67"/>
      <c r="Y1" s="67"/>
      <c r="AC1" s="41" t="s">
        <v>69</v>
      </c>
    </row>
    <row r="2" spans="1:29" ht="18.75" x14ac:dyDescent="0.3">
      <c r="A2" s="67"/>
      <c r="B2" s="67"/>
      <c r="C2" s="67"/>
      <c r="D2" s="67"/>
      <c r="E2" s="67"/>
      <c r="F2" s="67"/>
      <c r="P2" s="67"/>
      <c r="Q2" s="67"/>
      <c r="X2" s="67"/>
      <c r="Y2" s="67"/>
      <c r="AC2" s="15" t="s">
        <v>10</v>
      </c>
    </row>
    <row r="3" spans="1:29" ht="18.75" x14ac:dyDescent="0.3">
      <c r="A3" s="67"/>
      <c r="B3" s="67"/>
      <c r="C3" s="67"/>
      <c r="D3" s="67"/>
      <c r="E3" s="67"/>
      <c r="F3" s="67"/>
      <c r="P3" s="67"/>
      <c r="Q3" s="67"/>
      <c r="X3" s="67"/>
      <c r="Y3" s="67"/>
      <c r="AC3" s="15" t="s">
        <v>68</v>
      </c>
    </row>
    <row r="4" spans="1:29"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7"/>
      <c r="B5" s="67"/>
      <c r="C5" s="67"/>
      <c r="D5" s="67"/>
      <c r="E5" s="67"/>
      <c r="F5" s="67"/>
      <c r="P5" s="67"/>
      <c r="Q5" s="67"/>
      <c r="X5" s="67"/>
      <c r="Y5" s="67"/>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47"/>
      <c r="B7" s="147"/>
      <c r="C7" s="147"/>
      <c r="D7" s="147"/>
      <c r="E7" s="147"/>
      <c r="F7" s="147"/>
      <c r="G7" s="147"/>
      <c r="H7" s="147"/>
      <c r="I7" s="147"/>
      <c r="J7" s="72"/>
      <c r="K7" s="72"/>
      <c r="L7" s="147"/>
      <c r="M7" s="147"/>
      <c r="N7" s="72"/>
      <c r="O7" s="72"/>
      <c r="P7" s="72"/>
      <c r="Q7" s="72"/>
      <c r="R7" s="72"/>
      <c r="S7" s="72"/>
      <c r="T7" s="72"/>
      <c r="U7" s="72"/>
      <c r="V7" s="72"/>
      <c r="W7" s="72"/>
      <c r="X7" s="72"/>
      <c r="Y7" s="72"/>
      <c r="Z7" s="72"/>
      <c r="AA7" s="72"/>
      <c r="AB7" s="72"/>
      <c r="AC7" s="72"/>
    </row>
    <row r="8" spans="1:29" x14ac:dyDescent="0.25">
      <c r="A8" s="327" t="str">
        <f>'1. паспорт местоположение'!A9:C9</f>
        <v xml:space="preserve">АО "Россети Тюмень"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47"/>
      <c r="B10" s="147"/>
      <c r="C10" s="147"/>
      <c r="D10" s="147"/>
      <c r="E10" s="147"/>
      <c r="F10" s="147"/>
      <c r="G10" s="147"/>
      <c r="H10" s="147"/>
      <c r="I10" s="147"/>
      <c r="J10" s="72"/>
      <c r="K10" s="72"/>
      <c r="L10" s="147"/>
      <c r="M10" s="147"/>
      <c r="N10" s="72"/>
      <c r="O10" s="72"/>
      <c r="P10" s="72"/>
      <c r="Q10" s="72"/>
      <c r="R10" s="72"/>
      <c r="S10" s="72"/>
      <c r="T10" s="72"/>
      <c r="U10" s="72"/>
      <c r="V10" s="72"/>
      <c r="W10" s="72"/>
      <c r="X10" s="72"/>
      <c r="Y10" s="72"/>
      <c r="Z10" s="72"/>
      <c r="AA10" s="72"/>
      <c r="AB10" s="72"/>
      <c r="AC10" s="72"/>
    </row>
    <row r="11" spans="1:29" x14ac:dyDescent="0.25">
      <c r="A11" s="327" t="str">
        <f>'1. паспорт местоположение'!A12:C12</f>
        <v>Q_PO1500.0007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71"/>
      <c r="K13" s="71"/>
      <c r="L13" s="11"/>
      <c r="M13" s="11"/>
      <c r="N13" s="71"/>
      <c r="O13" s="71"/>
      <c r="P13" s="71"/>
      <c r="Q13" s="71"/>
      <c r="R13" s="71"/>
      <c r="S13" s="71"/>
      <c r="T13" s="71"/>
      <c r="U13" s="71"/>
      <c r="V13" s="71"/>
      <c r="W13" s="71"/>
      <c r="X13" s="71"/>
      <c r="Y13" s="71"/>
      <c r="Z13" s="71"/>
      <c r="AA13" s="71"/>
      <c r="AB13" s="71"/>
      <c r="AC13" s="71"/>
    </row>
    <row r="14" spans="1:29" ht="39.75" customHeight="1" x14ac:dyDescent="0.25">
      <c r="A14" s="341"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4" x14ac:dyDescent="0.25">
      <c r="A17" s="67"/>
      <c r="P17" s="67"/>
      <c r="Q17" s="67"/>
      <c r="R17" s="67"/>
      <c r="S17" s="67"/>
      <c r="T17" s="67"/>
      <c r="U17" s="67"/>
      <c r="V17" s="67"/>
      <c r="W17" s="67"/>
      <c r="X17" s="67"/>
      <c r="Y17" s="67"/>
      <c r="Z17" s="67"/>
      <c r="AA17" s="67"/>
      <c r="AB17" s="67"/>
    </row>
    <row r="18" spans="1:34" x14ac:dyDescent="0.25">
      <c r="A18" s="414" t="s">
        <v>430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4" x14ac:dyDescent="0.25">
      <c r="A19" s="67"/>
      <c r="B19" s="67"/>
      <c r="C19" s="67"/>
      <c r="D19" s="67"/>
      <c r="E19" s="67"/>
      <c r="F19" s="67"/>
      <c r="P19" s="67"/>
      <c r="Q19" s="67"/>
      <c r="R19" s="67"/>
      <c r="S19" s="67"/>
      <c r="T19" s="67"/>
      <c r="U19" s="67"/>
      <c r="V19" s="67"/>
      <c r="W19" s="67"/>
      <c r="X19" s="67"/>
      <c r="Y19" s="67"/>
      <c r="Z19" s="67"/>
      <c r="AA19" s="67"/>
      <c r="AB19" s="67"/>
    </row>
    <row r="20" spans="1:34" s="170" customFormat="1" ht="21" customHeight="1" x14ac:dyDescent="0.25">
      <c r="A20" s="409" t="s">
        <v>194</v>
      </c>
      <c r="B20" s="409" t="s">
        <v>193</v>
      </c>
      <c r="C20" s="406" t="s">
        <v>192</v>
      </c>
      <c r="D20" s="406"/>
      <c r="E20" s="412" t="s">
        <v>191</v>
      </c>
      <c r="F20" s="412"/>
      <c r="G20" s="409" t="s">
        <v>563</v>
      </c>
      <c r="H20" s="407" t="s">
        <v>474</v>
      </c>
      <c r="I20" s="408"/>
      <c r="J20" s="408"/>
      <c r="K20" s="408"/>
      <c r="L20" s="407" t="s">
        <v>475</v>
      </c>
      <c r="M20" s="408"/>
      <c r="N20" s="408"/>
      <c r="O20" s="408"/>
      <c r="P20" s="407" t="s">
        <v>507</v>
      </c>
      <c r="Q20" s="408"/>
      <c r="R20" s="408"/>
      <c r="S20" s="408"/>
      <c r="T20" s="407" t="s">
        <v>511</v>
      </c>
      <c r="U20" s="408"/>
      <c r="V20" s="408"/>
      <c r="W20" s="408"/>
      <c r="X20" s="407" t="s">
        <v>564</v>
      </c>
      <c r="Y20" s="408"/>
      <c r="Z20" s="408"/>
      <c r="AA20" s="408"/>
      <c r="AB20" s="400" t="s">
        <v>190</v>
      </c>
      <c r="AC20" s="401"/>
    </row>
    <row r="21" spans="1:34" s="170" customFormat="1" ht="81.75" customHeight="1" x14ac:dyDescent="0.25">
      <c r="A21" s="410"/>
      <c r="B21" s="410"/>
      <c r="C21" s="406"/>
      <c r="D21" s="406"/>
      <c r="E21" s="412"/>
      <c r="F21" s="412"/>
      <c r="G21" s="410"/>
      <c r="H21" s="404" t="s">
        <v>2</v>
      </c>
      <c r="I21" s="405"/>
      <c r="J21" s="404" t="s">
        <v>188</v>
      </c>
      <c r="K21" s="405"/>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02"/>
      <c r="AC21" s="403"/>
    </row>
    <row r="22" spans="1:34" s="170" customFormat="1" ht="89.25" customHeight="1" x14ac:dyDescent="0.3">
      <c r="A22" s="411"/>
      <c r="B22" s="411"/>
      <c r="C22" s="213" t="s">
        <v>2</v>
      </c>
      <c r="D22" s="213" t="s">
        <v>188</v>
      </c>
      <c r="E22" s="214" t="s">
        <v>565</v>
      </c>
      <c r="F22" s="214" t="s">
        <v>608</v>
      </c>
      <c r="G22" s="411"/>
      <c r="H22" s="215" t="s">
        <v>410</v>
      </c>
      <c r="I22" s="215" t="s">
        <v>411</v>
      </c>
      <c r="J22" s="215" t="s">
        <v>410</v>
      </c>
      <c r="K22" s="215" t="s">
        <v>411</v>
      </c>
      <c r="L22" s="215" t="s">
        <v>410</v>
      </c>
      <c r="M22" s="215" t="s">
        <v>411</v>
      </c>
      <c r="N22" s="215" t="s">
        <v>410</v>
      </c>
      <c r="O22" s="215" t="s">
        <v>411</v>
      </c>
      <c r="P22" s="215" t="s">
        <v>410</v>
      </c>
      <c r="Q22" s="215" t="s">
        <v>411</v>
      </c>
      <c r="R22" s="215" t="s">
        <v>410</v>
      </c>
      <c r="S22" s="215" t="s">
        <v>411</v>
      </c>
      <c r="T22" s="215" t="s">
        <v>410</v>
      </c>
      <c r="U22" s="215" t="s">
        <v>411</v>
      </c>
      <c r="V22" s="215" t="s">
        <v>410</v>
      </c>
      <c r="W22" s="215" t="s">
        <v>411</v>
      </c>
      <c r="X22" s="215" t="s">
        <v>410</v>
      </c>
      <c r="Y22" s="215" t="s">
        <v>411</v>
      </c>
      <c r="Z22" s="215" t="s">
        <v>410</v>
      </c>
      <c r="AA22" s="215" t="s">
        <v>411</v>
      </c>
      <c r="AB22" s="213" t="s">
        <v>189</v>
      </c>
      <c r="AC22" s="213" t="s">
        <v>188</v>
      </c>
      <c r="AE22" s="216"/>
      <c r="AF22" s="216"/>
      <c r="AG22" s="216"/>
      <c r="AH22" s="216"/>
    </row>
    <row r="23" spans="1:34" s="170"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22" customFormat="1" ht="47.25" customHeight="1" x14ac:dyDescent="0.25">
      <c r="A24" s="218">
        <v>1</v>
      </c>
      <c r="B24" s="219" t="s">
        <v>187</v>
      </c>
      <c r="C24" s="220" t="s">
        <v>466</v>
      </c>
      <c r="D24" s="220">
        <v>4.6433999999999997</v>
      </c>
      <c r="E24" s="220" t="s">
        <v>466</v>
      </c>
      <c r="F24" s="220" t="s">
        <v>466</v>
      </c>
      <c r="G24" s="220">
        <v>0</v>
      </c>
      <c r="H24" s="220" t="s">
        <v>466</v>
      </c>
      <c r="I24" s="220"/>
      <c r="J24" s="220">
        <v>0</v>
      </c>
      <c r="K24" s="220"/>
      <c r="L24" s="220" t="s">
        <v>466</v>
      </c>
      <c r="M24" s="220"/>
      <c r="N24" s="220">
        <v>4.6433999999999997</v>
      </c>
      <c r="O24" s="220"/>
      <c r="P24" s="220" t="s">
        <v>466</v>
      </c>
      <c r="Q24" s="220"/>
      <c r="R24" s="220">
        <v>0</v>
      </c>
      <c r="S24" s="220"/>
      <c r="T24" s="220" t="s">
        <v>466</v>
      </c>
      <c r="U24" s="220"/>
      <c r="V24" s="220">
        <v>0</v>
      </c>
      <c r="W24" s="220"/>
      <c r="X24" s="220">
        <v>0</v>
      </c>
      <c r="Y24" s="220"/>
      <c r="Z24" s="220" t="s">
        <v>466</v>
      </c>
      <c r="AA24" s="220"/>
      <c r="AB24" s="220">
        <v>0</v>
      </c>
      <c r="AC24" s="220">
        <v>4.6433999999999997</v>
      </c>
      <c r="AD24" s="221"/>
      <c r="AE24" s="221"/>
    </row>
    <row r="25" spans="1:34" s="222" customFormat="1" ht="24" customHeight="1" x14ac:dyDescent="0.25">
      <c r="A25" s="223" t="s">
        <v>186</v>
      </c>
      <c r="B25" s="224" t="s">
        <v>185</v>
      </c>
      <c r="C25" s="220"/>
      <c r="D25" s="225"/>
      <c r="E25" s="220"/>
      <c r="F25" s="220"/>
      <c r="G25" s="220">
        <v>0</v>
      </c>
      <c r="H25" s="220" t="s">
        <v>466</v>
      </c>
      <c r="I25" s="220"/>
      <c r="J25" s="220">
        <v>0</v>
      </c>
      <c r="K25" s="220"/>
      <c r="L25" s="220" t="s">
        <v>466</v>
      </c>
      <c r="M25" s="220"/>
      <c r="N25" s="220">
        <v>0</v>
      </c>
      <c r="O25" s="220"/>
      <c r="P25" s="220" t="s">
        <v>466</v>
      </c>
      <c r="Q25" s="220"/>
      <c r="R25" s="220">
        <v>0</v>
      </c>
      <c r="S25" s="220"/>
      <c r="T25" s="220" t="s">
        <v>466</v>
      </c>
      <c r="U25" s="220"/>
      <c r="V25" s="220">
        <v>0</v>
      </c>
      <c r="W25" s="220"/>
      <c r="X25" s="220">
        <v>0</v>
      </c>
      <c r="Y25" s="220"/>
      <c r="Z25" s="220" t="s">
        <v>466</v>
      </c>
      <c r="AA25" s="220"/>
      <c r="AB25" s="220">
        <v>0</v>
      </c>
      <c r="AC25" s="220">
        <v>0</v>
      </c>
    </row>
    <row r="26" spans="1:34" s="222" customFormat="1" x14ac:dyDescent="0.25">
      <c r="A26" s="223" t="s">
        <v>184</v>
      </c>
      <c r="B26" s="224" t="s">
        <v>183</v>
      </c>
      <c r="C26" s="220"/>
      <c r="D26" s="225"/>
      <c r="E26" s="220"/>
      <c r="F26" s="220"/>
      <c r="G26" s="220">
        <v>0</v>
      </c>
      <c r="H26" s="220" t="s">
        <v>466</v>
      </c>
      <c r="I26" s="220"/>
      <c r="J26" s="220">
        <v>0</v>
      </c>
      <c r="K26" s="220"/>
      <c r="L26" s="220" t="s">
        <v>466</v>
      </c>
      <c r="M26" s="220"/>
      <c r="N26" s="220">
        <v>0</v>
      </c>
      <c r="O26" s="220"/>
      <c r="P26" s="220" t="s">
        <v>466</v>
      </c>
      <c r="Q26" s="220"/>
      <c r="R26" s="220">
        <v>0</v>
      </c>
      <c r="S26" s="220"/>
      <c r="T26" s="220" t="s">
        <v>466</v>
      </c>
      <c r="U26" s="220"/>
      <c r="V26" s="220">
        <v>0</v>
      </c>
      <c r="W26" s="220"/>
      <c r="X26" s="220">
        <v>0</v>
      </c>
      <c r="Y26" s="220"/>
      <c r="Z26" s="220" t="s">
        <v>466</v>
      </c>
      <c r="AA26" s="220"/>
      <c r="AB26" s="220">
        <v>0</v>
      </c>
      <c r="AC26" s="220">
        <v>0</v>
      </c>
    </row>
    <row r="27" spans="1:34" s="222" customFormat="1" ht="38.25" customHeight="1" x14ac:dyDescent="0.25">
      <c r="A27" s="223" t="s">
        <v>182</v>
      </c>
      <c r="B27" s="224" t="s">
        <v>366</v>
      </c>
      <c r="C27" s="220"/>
      <c r="D27" s="225"/>
      <c r="E27" s="220"/>
      <c r="F27" s="220"/>
      <c r="G27" s="220">
        <v>0</v>
      </c>
      <c r="H27" s="220" t="s">
        <v>466</v>
      </c>
      <c r="I27" s="220"/>
      <c r="J27" s="220">
        <v>0</v>
      </c>
      <c r="K27" s="220"/>
      <c r="L27" s="220" t="s">
        <v>466</v>
      </c>
      <c r="M27" s="220"/>
      <c r="N27" s="220">
        <v>0</v>
      </c>
      <c r="O27" s="220"/>
      <c r="P27" s="220" t="s">
        <v>466</v>
      </c>
      <c r="Q27" s="220"/>
      <c r="R27" s="220">
        <v>0</v>
      </c>
      <c r="S27" s="220"/>
      <c r="T27" s="220" t="s">
        <v>466</v>
      </c>
      <c r="U27" s="220"/>
      <c r="V27" s="220">
        <v>0</v>
      </c>
      <c r="W27" s="220"/>
      <c r="X27" s="220">
        <v>0</v>
      </c>
      <c r="Y27" s="220"/>
      <c r="Z27" s="220" t="s">
        <v>466</v>
      </c>
      <c r="AA27" s="220"/>
      <c r="AB27" s="220">
        <v>0</v>
      </c>
      <c r="AC27" s="220">
        <v>0</v>
      </c>
    </row>
    <row r="28" spans="1:34" s="222" customFormat="1" x14ac:dyDescent="0.25">
      <c r="A28" s="223" t="s">
        <v>181</v>
      </c>
      <c r="B28" s="224" t="s">
        <v>180</v>
      </c>
      <c r="C28" s="220"/>
      <c r="D28" s="225"/>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22" customFormat="1" x14ac:dyDescent="0.25">
      <c r="A29" s="223" t="s">
        <v>179</v>
      </c>
      <c r="B29" s="226" t="s">
        <v>178</v>
      </c>
      <c r="C29" s="220"/>
      <c r="D29" s="225"/>
      <c r="E29" s="220"/>
      <c r="F29" s="220"/>
      <c r="G29" s="220">
        <v>0</v>
      </c>
      <c r="H29" s="220" t="s">
        <v>466</v>
      </c>
      <c r="I29" s="220"/>
      <c r="J29" s="220">
        <v>0</v>
      </c>
      <c r="K29" s="220"/>
      <c r="L29" s="220" t="s">
        <v>466</v>
      </c>
      <c r="M29" s="220"/>
      <c r="N29" s="220">
        <v>4.6433999999999997</v>
      </c>
      <c r="O29" s="220"/>
      <c r="P29" s="220" t="s">
        <v>466</v>
      </c>
      <c r="Q29" s="220"/>
      <c r="R29" s="220">
        <v>0</v>
      </c>
      <c r="S29" s="220"/>
      <c r="T29" s="220" t="s">
        <v>466</v>
      </c>
      <c r="U29" s="220"/>
      <c r="V29" s="220">
        <v>0</v>
      </c>
      <c r="W29" s="220"/>
      <c r="X29" s="220">
        <v>0</v>
      </c>
      <c r="Y29" s="220"/>
      <c r="Z29" s="220" t="s">
        <v>466</v>
      </c>
      <c r="AA29" s="220"/>
      <c r="AB29" s="220">
        <v>0</v>
      </c>
      <c r="AC29" s="220">
        <v>4.6433999999999997</v>
      </c>
    </row>
    <row r="30" spans="1:34" s="222" customFormat="1" ht="47.25" x14ac:dyDescent="0.25">
      <c r="A30" s="218" t="s">
        <v>63</v>
      </c>
      <c r="B30" s="219" t="s">
        <v>177</v>
      </c>
      <c r="C30" s="220" t="s">
        <v>466</v>
      </c>
      <c r="D30" s="220">
        <v>3.8140000000000001</v>
      </c>
      <c r="E30" s="220" t="s">
        <v>466</v>
      </c>
      <c r="F30" s="220" t="s">
        <v>466</v>
      </c>
      <c r="G30" s="220">
        <v>0</v>
      </c>
      <c r="H30" s="220" t="s">
        <v>466</v>
      </c>
      <c r="I30" s="220"/>
      <c r="J30" s="220">
        <v>0</v>
      </c>
      <c r="K30" s="220"/>
      <c r="L30" s="220" t="s">
        <v>466</v>
      </c>
      <c r="M30" s="220"/>
      <c r="N30" s="220">
        <v>3.8140000000000001</v>
      </c>
      <c r="O30" s="220"/>
      <c r="P30" s="220" t="s">
        <v>466</v>
      </c>
      <c r="Q30" s="220"/>
      <c r="R30" s="220">
        <v>0</v>
      </c>
      <c r="S30" s="220"/>
      <c r="T30" s="220" t="s">
        <v>466</v>
      </c>
      <c r="U30" s="220"/>
      <c r="V30" s="220">
        <v>0</v>
      </c>
      <c r="W30" s="220"/>
      <c r="X30" s="220">
        <v>0</v>
      </c>
      <c r="Y30" s="220"/>
      <c r="Z30" s="220" t="s">
        <v>466</v>
      </c>
      <c r="AA30" s="220"/>
      <c r="AB30" s="220">
        <v>0</v>
      </c>
      <c r="AC30" s="220">
        <v>3.8140000000000001</v>
      </c>
    </row>
    <row r="31" spans="1:34" s="222" customFormat="1" x14ac:dyDescent="0.25">
      <c r="A31" s="218" t="s">
        <v>176</v>
      </c>
      <c r="B31" s="224" t="s">
        <v>175</v>
      </c>
      <c r="C31" s="220" t="s">
        <v>466</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22" customFormat="1" ht="31.5" x14ac:dyDescent="0.25">
      <c r="A32" s="218" t="s">
        <v>174</v>
      </c>
      <c r="B32" s="224" t="s">
        <v>173</v>
      </c>
      <c r="C32" s="220" t="s">
        <v>466</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2" customFormat="1" x14ac:dyDescent="0.25">
      <c r="A33" s="218" t="s">
        <v>172</v>
      </c>
      <c r="B33" s="224" t="s">
        <v>171</v>
      </c>
      <c r="C33" s="220" t="s">
        <v>466</v>
      </c>
      <c r="D33" s="220">
        <v>3.77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2" customFormat="1" x14ac:dyDescent="0.25">
      <c r="A34" s="218" t="s">
        <v>170</v>
      </c>
      <c r="B34" s="224" t="s">
        <v>169</v>
      </c>
      <c r="C34" s="220" t="s">
        <v>466</v>
      </c>
      <c r="D34" s="220">
        <v>4.3999999999999997E-2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2" customFormat="1" ht="48" customHeight="1"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2" customFormat="1" ht="44.25" customHeight="1" x14ac:dyDescent="0.25">
      <c r="A36" s="223" t="s">
        <v>167</v>
      </c>
      <c r="B36" s="224" t="s">
        <v>476</v>
      </c>
      <c r="C36" s="220"/>
      <c r="D36" s="220"/>
      <c r="E36" s="220"/>
      <c r="F36" s="220"/>
      <c r="G36" s="220">
        <v>0</v>
      </c>
      <c r="H36" s="220" t="s">
        <v>466</v>
      </c>
      <c r="I36" s="220" t="s">
        <v>466</v>
      </c>
      <c r="J36" s="220">
        <v>0</v>
      </c>
      <c r="K36" s="220" t="s">
        <v>504</v>
      </c>
      <c r="L36" s="220" t="s">
        <v>466</v>
      </c>
      <c r="M36" s="227" t="s">
        <v>466</v>
      </c>
      <c r="N36" s="220">
        <v>0</v>
      </c>
      <c r="O36" s="220" t="s">
        <v>504</v>
      </c>
      <c r="P36" s="220" t="s">
        <v>466</v>
      </c>
      <c r="Q36" s="227" t="s">
        <v>466</v>
      </c>
      <c r="R36" s="220">
        <v>0</v>
      </c>
      <c r="S36" s="220" t="s">
        <v>504</v>
      </c>
      <c r="T36" s="220" t="s">
        <v>466</v>
      </c>
      <c r="U36" s="227" t="s">
        <v>466</v>
      </c>
      <c r="V36" s="220">
        <v>0</v>
      </c>
      <c r="W36" s="220" t="s">
        <v>504</v>
      </c>
      <c r="X36" s="220">
        <v>0</v>
      </c>
      <c r="Y36" s="227" t="s">
        <v>504</v>
      </c>
      <c r="Z36" s="220" t="s">
        <v>466</v>
      </c>
      <c r="AA36" s="220" t="s">
        <v>466</v>
      </c>
      <c r="AB36" s="220">
        <v>0</v>
      </c>
      <c r="AC36" s="220">
        <v>0</v>
      </c>
    </row>
    <row r="37" spans="1:29" s="222" customFormat="1" ht="31.5" x14ac:dyDescent="0.25">
      <c r="A37" s="223" t="s">
        <v>166</v>
      </c>
      <c r="B37" s="228" t="s">
        <v>477</v>
      </c>
      <c r="C37" s="220"/>
      <c r="D37" s="220"/>
      <c r="E37" s="220"/>
      <c r="F37" s="220"/>
      <c r="G37" s="220">
        <v>0</v>
      </c>
      <c r="H37" s="220" t="s">
        <v>466</v>
      </c>
      <c r="I37" s="220" t="s">
        <v>466</v>
      </c>
      <c r="J37" s="220">
        <v>0</v>
      </c>
      <c r="K37" s="220" t="s">
        <v>504</v>
      </c>
      <c r="L37" s="220" t="s">
        <v>466</v>
      </c>
      <c r="M37" s="227" t="s">
        <v>466</v>
      </c>
      <c r="N37" s="220">
        <v>0</v>
      </c>
      <c r="O37" s="220" t="s">
        <v>504</v>
      </c>
      <c r="P37" s="220" t="s">
        <v>466</v>
      </c>
      <c r="Q37" s="227" t="s">
        <v>466</v>
      </c>
      <c r="R37" s="220">
        <v>0</v>
      </c>
      <c r="S37" s="220" t="s">
        <v>504</v>
      </c>
      <c r="T37" s="220" t="s">
        <v>466</v>
      </c>
      <c r="U37" s="227" t="s">
        <v>466</v>
      </c>
      <c r="V37" s="220">
        <v>0</v>
      </c>
      <c r="W37" s="220" t="s">
        <v>504</v>
      </c>
      <c r="X37" s="220">
        <v>0</v>
      </c>
      <c r="Y37" s="227" t="s">
        <v>504</v>
      </c>
      <c r="Z37" s="220" t="s">
        <v>466</v>
      </c>
      <c r="AA37" s="220" t="s">
        <v>466</v>
      </c>
      <c r="AB37" s="220">
        <v>0</v>
      </c>
      <c r="AC37" s="220">
        <v>0</v>
      </c>
    </row>
    <row r="38" spans="1:29" s="222" customFormat="1" x14ac:dyDescent="0.25">
      <c r="A38" s="223" t="s">
        <v>165</v>
      </c>
      <c r="B38" s="228" t="s">
        <v>156</v>
      </c>
      <c r="C38" s="220"/>
      <c r="D38" s="220"/>
      <c r="E38" s="220"/>
      <c r="F38" s="220"/>
      <c r="G38" s="220">
        <v>0</v>
      </c>
      <c r="H38" s="220" t="s">
        <v>466</v>
      </c>
      <c r="I38" s="220" t="s">
        <v>466</v>
      </c>
      <c r="J38" s="220">
        <v>0</v>
      </c>
      <c r="K38" s="220" t="s">
        <v>504</v>
      </c>
      <c r="L38" s="220" t="s">
        <v>466</v>
      </c>
      <c r="M38" s="227" t="s">
        <v>466</v>
      </c>
      <c r="N38" s="220">
        <v>0</v>
      </c>
      <c r="O38" s="220" t="s">
        <v>504</v>
      </c>
      <c r="P38" s="220" t="s">
        <v>466</v>
      </c>
      <c r="Q38" s="227" t="s">
        <v>466</v>
      </c>
      <c r="R38" s="220">
        <v>0</v>
      </c>
      <c r="S38" s="220" t="s">
        <v>504</v>
      </c>
      <c r="T38" s="220" t="s">
        <v>466</v>
      </c>
      <c r="U38" s="227" t="s">
        <v>466</v>
      </c>
      <c r="V38" s="220">
        <v>0</v>
      </c>
      <c r="W38" s="220" t="s">
        <v>504</v>
      </c>
      <c r="X38" s="220">
        <v>0</v>
      </c>
      <c r="Y38" s="227" t="s">
        <v>504</v>
      </c>
      <c r="Z38" s="220" t="s">
        <v>466</v>
      </c>
      <c r="AA38" s="220" t="s">
        <v>466</v>
      </c>
      <c r="AB38" s="220">
        <v>0</v>
      </c>
      <c r="AC38" s="220">
        <v>0</v>
      </c>
    </row>
    <row r="39" spans="1:29" s="222" customFormat="1" x14ac:dyDescent="0.25">
      <c r="A39" s="223" t="s">
        <v>164</v>
      </c>
      <c r="B39" s="224" t="s">
        <v>512</v>
      </c>
      <c r="C39" s="220"/>
      <c r="D39" s="220"/>
      <c r="E39" s="220"/>
      <c r="F39" s="220"/>
      <c r="G39" s="220">
        <v>0</v>
      </c>
      <c r="H39" s="220" t="s">
        <v>466</v>
      </c>
      <c r="I39" s="220" t="s">
        <v>466</v>
      </c>
      <c r="J39" s="220">
        <v>0</v>
      </c>
      <c r="K39" s="220" t="s">
        <v>504</v>
      </c>
      <c r="L39" s="220" t="s">
        <v>466</v>
      </c>
      <c r="M39" s="227" t="s">
        <v>466</v>
      </c>
      <c r="N39" s="220">
        <v>0</v>
      </c>
      <c r="O39" s="220" t="s">
        <v>504</v>
      </c>
      <c r="P39" s="220" t="s">
        <v>466</v>
      </c>
      <c r="Q39" s="227" t="s">
        <v>466</v>
      </c>
      <c r="R39" s="220">
        <v>0</v>
      </c>
      <c r="S39" s="220" t="s">
        <v>504</v>
      </c>
      <c r="T39" s="220" t="s">
        <v>466</v>
      </c>
      <c r="U39" s="227" t="s">
        <v>466</v>
      </c>
      <c r="V39" s="220">
        <v>0</v>
      </c>
      <c r="W39" s="220" t="s">
        <v>504</v>
      </c>
      <c r="X39" s="220">
        <v>0</v>
      </c>
      <c r="Y39" s="227" t="s">
        <v>504</v>
      </c>
      <c r="Z39" s="220" t="s">
        <v>466</v>
      </c>
      <c r="AA39" s="220" t="s">
        <v>466</v>
      </c>
      <c r="AB39" s="220">
        <v>0</v>
      </c>
      <c r="AC39" s="220">
        <v>0</v>
      </c>
    </row>
    <row r="40" spans="1:29" s="222" customFormat="1" x14ac:dyDescent="0.25">
      <c r="A40" s="223" t="s">
        <v>163</v>
      </c>
      <c r="B40" s="224" t="s">
        <v>478</v>
      </c>
      <c r="C40" s="220"/>
      <c r="D40" s="220"/>
      <c r="E40" s="220"/>
      <c r="F40" s="220"/>
      <c r="G40" s="220">
        <v>0</v>
      </c>
      <c r="H40" s="220" t="s">
        <v>466</v>
      </c>
      <c r="I40" s="220" t="s">
        <v>466</v>
      </c>
      <c r="J40" s="220">
        <v>0</v>
      </c>
      <c r="K40" s="220" t="s">
        <v>504</v>
      </c>
      <c r="L40" s="220" t="s">
        <v>466</v>
      </c>
      <c r="M40" s="227" t="s">
        <v>466</v>
      </c>
      <c r="N40" s="220">
        <v>0</v>
      </c>
      <c r="O40" s="220" t="s">
        <v>504</v>
      </c>
      <c r="P40" s="220" t="s">
        <v>466</v>
      </c>
      <c r="Q40" s="227" t="s">
        <v>466</v>
      </c>
      <c r="R40" s="220">
        <v>0</v>
      </c>
      <c r="S40" s="220" t="s">
        <v>504</v>
      </c>
      <c r="T40" s="220" t="s">
        <v>466</v>
      </c>
      <c r="U40" s="227" t="s">
        <v>466</v>
      </c>
      <c r="V40" s="220">
        <v>0</v>
      </c>
      <c r="W40" s="220" t="s">
        <v>504</v>
      </c>
      <c r="X40" s="220">
        <v>0</v>
      </c>
      <c r="Y40" s="227" t="s">
        <v>504</v>
      </c>
      <c r="Z40" s="220" t="s">
        <v>466</v>
      </c>
      <c r="AA40" s="220" t="s">
        <v>466</v>
      </c>
      <c r="AB40" s="220">
        <v>0</v>
      </c>
      <c r="AC40" s="220">
        <v>0</v>
      </c>
    </row>
    <row r="41" spans="1:29" s="222" customFormat="1" x14ac:dyDescent="0.25">
      <c r="A41" s="223" t="s">
        <v>162</v>
      </c>
      <c r="B41" s="224" t="s">
        <v>480</v>
      </c>
      <c r="C41" s="220"/>
      <c r="D41" s="220"/>
      <c r="E41" s="220"/>
      <c r="F41" s="220"/>
      <c r="G41" s="220">
        <v>0</v>
      </c>
      <c r="H41" s="220" t="s">
        <v>466</v>
      </c>
      <c r="I41" s="220" t="s">
        <v>466</v>
      </c>
      <c r="J41" s="220">
        <v>0</v>
      </c>
      <c r="K41" s="220" t="s">
        <v>504</v>
      </c>
      <c r="L41" s="220" t="s">
        <v>466</v>
      </c>
      <c r="M41" s="227" t="s">
        <v>466</v>
      </c>
      <c r="N41" s="220">
        <v>0</v>
      </c>
      <c r="O41" s="220" t="s">
        <v>504</v>
      </c>
      <c r="P41" s="220" t="s">
        <v>466</v>
      </c>
      <c r="Q41" s="227" t="s">
        <v>466</v>
      </c>
      <c r="R41" s="220">
        <v>0</v>
      </c>
      <c r="S41" s="220" t="s">
        <v>504</v>
      </c>
      <c r="T41" s="220" t="s">
        <v>466</v>
      </c>
      <c r="U41" s="227" t="s">
        <v>466</v>
      </c>
      <c r="V41" s="220">
        <v>0</v>
      </c>
      <c r="W41" s="220" t="s">
        <v>504</v>
      </c>
      <c r="X41" s="220">
        <v>0</v>
      </c>
      <c r="Y41" s="227" t="s">
        <v>504</v>
      </c>
      <c r="Z41" s="220" t="s">
        <v>466</v>
      </c>
      <c r="AA41" s="220" t="s">
        <v>466</v>
      </c>
      <c r="AB41" s="220">
        <v>0</v>
      </c>
      <c r="AC41" s="220">
        <v>0</v>
      </c>
    </row>
    <row r="42" spans="1:29" s="222" customFormat="1" x14ac:dyDescent="0.25">
      <c r="A42" s="223" t="s">
        <v>161</v>
      </c>
      <c r="B42" s="224" t="s">
        <v>482</v>
      </c>
      <c r="C42" s="220"/>
      <c r="D42" s="220"/>
      <c r="E42" s="220"/>
      <c r="F42" s="220"/>
      <c r="G42" s="220">
        <v>0</v>
      </c>
      <c r="H42" s="220" t="s">
        <v>466</v>
      </c>
      <c r="I42" s="220" t="s">
        <v>466</v>
      </c>
      <c r="J42" s="220">
        <v>0</v>
      </c>
      <c r="K42" s="220" t="s">
        <v>504</v>
      </c>
      <c r="L42" s="220" t="s">
        <v>466</v>
      </c>
      <c r="M42" s="227" t="s">
        <v>466</v>
      </c>
      <c r="N42" s="220">
        <v>0</v>
      </c>
      <c r="O42" s="220" t="s">
        <v>504</v>
      </c>
      <c r="P42" s="220" t="s">
        <v>466</v>
      </c>
      <c r="Q42" s="227" t="s">
        <v>466</v>
      </c>
      <c r="R42" s="220">
        <v>0</v>
      </c>
      <c r="S42" s="220" t="s">
        <v>504</v>
      </c>
      <c r="T42" s="220" t="s">
        <v>466</v>
      </c>
      <c r="U42" s="227" t="s">
        <v>466</v>
      </c>
      <c r="V42" s="220">
        <v>0</v>
      </c>
      <c r="W42" s="220" t="s">
        <v>504</v>
      </c>
      <c r="X42" s="220">
        <v>0</v>
      </c>
      <c r="Y42" s="227" t="s">
        <v>504</v>
      </c>
      <c r="Z42" s="220" t="s">
        <v>466</v>
      </c>
      <c r="AA42" s="220" t="s">
        <v>466</v>
      </c>
      <c r="AB42" s="220">
        <v>0</v>
      </c>
      <c r="AC42" s="220">
        <v>0</v>
      </c>
    </row>
    <row r="43" spans="1:29" s="222" customFormat="1" x14ac:dyDescent="0.25">
      <c r="A43" s="223" t="s">
        <v>513</v>
      </c>
      <c r="B43" s="224" t="s">
        <v>484</v>
      </c>
      <c r="C43" s="220"/>
      <c r="D43" s="220"/>
      <c r="E43" s="220"/>
      <c r="F43" s="220"/>
      <c r="G43" s="220">
        <v>0</v>
      </c>
      <c r="H43" s="220" t="s">
        <v>466</v>
      </c>
      <c r="I43" s="220" t="s">
        <v>466</v>
      </c>
      <c r="J43" s="220">
        <v>0</v>
      </c>
      <c r="K43" s="220" t="s">
        <v>504</v>
      </c>
      <c r="L43" s="220" t="s">
        <v>466</v>
      </c>
      <c r="M43" s="227" t="s">
        <v>466</v>
      </c>
      <c r="N43" s="220">
        <v>0</v>
      </c>
      <c r="O43" s="220" t="s">
        <v>504</v>
      </c>
      <c r="P43" s="220" t="s">
        <v>466</v>
      </c>
      <c r="Q43" s="227" t="s">
        <v>466</v>
      </c>
      <c r="R43" s="220">
        <v>0</v>
      </c>
      <c r="S43" s="220" t="s">
        <v>504</v>
      </c>
      <c r="T43" s="220" t="s">
        <v>466</v>
      </c>
      <c r="U43" s="227" t="s">
        <v>466</v>
      </c>
      <c r="V43" s="220">
        <v>0</v>
      </c>
      <c r="W43" s="220" t="s">
        <v>504</v>
      </c>
      <c r="X43" s="220">
        <v>0</v>
      </c>
      <c r="Y43" s="227" t="s">
        <v>504</v>
      </c>
      <c r="Z43" s="220" t="s">
        <v>466</v>
      </c>
      <c r="AA43" s="220" t="s">
        <v>466</v>
      </c>
      <c r="AB43" s="220">
        <v>0</v>
      </c>
      <c r="AC43" s="220">
        <v>0</v>
      </c>
    </row>
    <row r="44" spans="1:29" s="222" customFormat="1" x14ac:dyDescent="0.25">
      <c r="A44" s="223" t="s">
        <v>514</v>
      </c>
      <c r="B44" s="224" t="s">
        <v>486</v>
      </c>
      <c r="C44" s="220"/>
      <c r="D44" s="220"/>
      <c r="E44" s="220"/>
      <c r="F44" s="220"/>
      <c r="G44" s="220">
        <v>0</v>
      </c>
      <c r="H44" s="220" t="s">
        <v>466</v>
      </c>
      <c r="I44" s="220" t="s">
        <v>466</v>
      </c>
      <c r="J44" s="220">
        <v>0</v>
      </c>
      <c r="K44" s="220" t="s">
        <v>504</v>
      </c>
      <c r="L44" s="220" t="s">
        <v>466</v>
      </c>
      <c r="M44" s="227" t="s">
        <v>466</v>
      </c>
      <c r="N44" s="220">
        <v>0</v>
      </c>
      <c r="O44" s="220" t="s">
        <v>504</v>
      </c>
      <c r="P44" s="220" t="s">
        <v>466</v>
      </c>
      <c r="Q44" s="227" t="s">
        <v>466</v>
      </c>
      <c r="R44" s="220">
        <v>0</v>
      </c>
      <c r="S44" s="220" t="s">
        <v>504</v>
      </c>
      <c r="T44" s="220" t="s">
        <v>466</v>
      </c>
      <c r="U44" s="227" t="s">
        <v>466</v>
      </c>
      <c r="V44" s="220">
        <v>0</v>
      </c>
      <c r="W44" s="220" t="s">
        <v>504</v>
      </c>
      <c r="X44" s="220">
        <v>0</v>
      </c>
      <c r="Y44" s="227" t="s">
        <v>504</v>
      </c>
      <c r="Z44" s="220" t="s">
        <v>466</v>
      </c>
      <c r="AA44" s="220" t="s">
        <v>466</v>
      </c>
      <c r="AB44" s="220">
        <v>0</v>
      </c>
      <c r="AC44" s="220">
        <v>0</v>
      </c>
    </row>
    <row r="45" spans="1:29" s="222" customFormat="1" x14ac:dyDescent="0.25">
      <c r="A45" s="223" t="s">
        <v>515</v>
      </c>
      <c r="B45" s="224" t="s">
        <v>488</v>
      </c>
      <c r="C45" s="220"/>
      <c r="D45" s="220"/>
      <c r="E45" s="220"/>
      <c r="F45" s="220"/>
      <c r="G45" s="220">
        <v>0</v>
      </c>
      <c r="H45" s="220" t="s">
        <v>466</v>
      </c>
      <c r="I45" s="220" t="s">
        <v>466</v>
      </c>
      <c r="J45" s="220">
        <v>0</v>
      </c>
      <c r="K45" s="220" t="s">
        <v>504</v>
      </c>
      <c r="L45" s="220" t="s">
        <v>466</v>
      </c>
      <c r="M45" s="227" t="s">
        <v>466</v>
      </c>
      <c r="N45" s="220">
        <v>0</v>
      </c>
      <c r="O45" s="220" t="s">
        <v>504</v>
      </c>
      <c r="P45" s="220" t="s">
        <v>466</v>
      </c>
      <c r="Q45" s="227" t="s">
        <v>466</v>
      </c>
      <c r="R45" s="220">
        <v>0</v>
      </c>
      <c r="S45" s="220" t="s">
        <v>504</v>
      </c>
      <c r="T45" s="220" t="s">
        <v>466</v>
      </c>
      <c r="U45" s="227" t="s">
        <v>466</v>
      </c>
      <c r="V45" s="220">
        <v>0</v>
      </c>
      <c r="W45" s="220" t="s">
        <v>504</v>
      </c>
      <c r="X45" s="220">
        <v>0</v>
      </c>
      <c r="Y45" s="227" t="s">
        <v>504</v>
      </c>
      <c r="Z45" s="220" t="s">
        <v>466</v>
      </c>
      <c r="AA45" s="220" t="s">
        <v>466</v>
      </c>
      <c r="AB45" s="220">
        <v>0</v>
      </c>
      <c r="AC45" s="220">
        <v>0</v>
      </c>
    </row>
    <row r="46" spans="1:29" s="222" customFormat="1" x14ac:dyDescent="0.25">
      <c r="A46" s="223" t="s">
        <v>516</v>
      </c>
      <c r="B46" s="224" t="s">
        <v>490</v>
      </c>
      <c r="C46" s="220"/>
      <c r="D46" s="220"/>
      <c r="E46" s="220"/>
      <c r="F46" s="220"/>
      <c r="G46" s="220" t="s">
        <v>466</v>
      </c>
      <c r="H46" s="220" t="s">
        <v>466</v>
      </c>
      <c r="I46" s="220" t="s">
        <v>466</v>
      </c>
      <c r="J46" s="220"/>
      <c r="K46" s="220" t="s">
        <v>504</v>
      </c>
      <c r="L46" s="220" t="s">
        <v>466</v>
      </c>
      <c r="M46" s="227" t="s">
        <v>466</v>
      </c>
      <c r="N46" s="220"/>
      <c r="O46" s="220" t="s">
        <v>504</v>
      </c>
      <c r="P46" s="220" t="s">
        <v>466</v>
      </c>
      <c r="Q46" s="227" t="s">
        <v>466</v>
      </c>
      <c r="R46" s="220"/>
      <c r="S46" s="220" t="s">
        <v>504</v>
      </c>
      <c r="T46" s="220" t="s">
        <v>466</v>
      </c>
      <c r="U46" s="227" t="s">
        <v>466</v>
      </c>
      <c r="V46" s="220"/>
      <c r="W46" s="220" t="s">
        <v>504</v>
      </c>
      <c r="X46" s="220"/>
      <c r="Y46" s="227" t="s">
        <v>504</v>
      </c>
      <c r="Z46" s="220"/>
      <c r="AA46" s="220" t="s">
        <v>504</v>
      </c>
      <c r="AB46" s="220">
        <v>0</v>
      </c>
      <c r="AC46" s="220">
        <v>0</v>
      </c>
    </row>
    <row r="47" spans="1:29" s="222"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0"/>
      <c r="T47" s="220"/>
      <c r="U47" s="220"/>
      <c r="V47" s="220"/>
      <c r="W47" s="227"/>
      <c r="X47" s="220"/>
      <c r="Y47" s="220"/>
      <c r="Z47" s="220"/>
      <c r="AA47" s="220"/>
      <c r="AB47" s="220"/>
      <c r="AC47" s="220"/>
    </row>
    <row r="48" spans="1:29" s="222" customFormat="1" ht="33.75" customHeight="1" x14ac:dyDescent="0.25">
      <c r="A48" s="223" t="s">
        <v>159</v>
      </c>
      <c r="B48" s="224" t="s">
        <v>476</v>
      </c>
      <c r="C48" s="220" t="s">
        <v>466</v>
      </c>
      <c r="D48" s="220">
        <v>0</v>
      </c>
      <c r="E48" s="220"/>
      <c r="F48" s="220"/>
      <c r="G48" s="220">
        <v>0</v>
      </c>
      <c r="H48" s="220" t="s">
        <v>466</v>
      </c>
      <c r="I48" s="220"/>
      <c r="J48" s="220">
        <v>0</v>
      </c>
      <c r="K48" s="220"/>
      <c r="L48" s="220" t="s">
        <v>466</v>
      </c>
      <c r="M48" s="220"/>
      <c r="N48" s="220">
        <v>0</v>
      </c>
      <c r="O48" s="220"/>
      <c r="P48" s="220" t="s">
        <v>466</v>
      </c>
      <c r="Q48" s="220"/>
      <c r="R48" s="220">
        <v>0</v>
      </c>
      <c r="S48" s="220"/>
      <c r="T48" s="220" t="s">
        <v>466</v>
      </c>
      <c r="U48" s="220"/>
      <c r="V48" s="220">
        <v>0</v>
      </c>
      <c r="W48" s="220"/>
      <c r="X48" s="220">
        <v>0</v>
      </c>
      <c r="Y48" s="220"/>
      <c r="Z48" s="220" t="s">
        <v>466</v>
      </c>
      <c r="AA48" s="220"/>
      <c r="AB48" s="220">
        <v>0</v>
      </c>
      <c r="AC48" s="220">
        <v>0</v>
      </c>
    </row>
    <row r="49" spans="1:29" s="222" customFormat="1" ht="31.5" x14ac:dyDescent="0.25">
      <c r="A49" s="223" t="s">
        <v>158</v>
      </c>
      <c r="B49" s="228" t="s">
        <v>477</v>
      </c>
      <c r="C49" s="220" t="s">
        <v>466</v>
      </c>
      <c r="D49" s="220">
        <v>4.82</v>
      </c>
      <c r="E49" s="220"/>
      <c r="F49" s="220"/>
      <c r="G49" s="220">
        <v>0</v>
      </c>
      <c r="H49" s="220" t="s">
        <v>466</v>
      </c>
      <c r="I49" s="220"/>
      <c r="J49" s="220">
        <v>0</v>
      </c>
      <c r="K49" s="220"/>
      <c r="L49" s="220" t="s">
        <v>466</v>
      </c>
      <c r="M49" s="220"/>
      <c r="N49" s="220">
        <v>4.82</v>
      </c>
      <c r="O49" s="220"/>
      <c r="P49" s="220" t="s">
        <v>466</v>
      </c>
      <c r="Q49" s="220"/>
      <c r="R49" s="220">
        <v>0</v>
      </c>
      <c r="S49" s="220"/>
      <c r="T49" s="220" t="s">
        <v>466</v>
      </c>
      <c r="U49" s="220"/>
      <c r="V49" s="220">
        <v>0</v>
      </c>
      <c r="W49" s="220"/>
      <c r="X49" s="220">
        <v>0</v>
      </c>
      <c r="Y49" s="220"/>
      <c r="Z49" s="220" t="s">
        <v>466</v>
      </c>
      <c r="AA49" s="220"/>
      <c r="AB49" s="220">
        <v>0</v>
      </c>
      <c r="AC49" s="220">
        <v>4.82</v>
      </c>
    </row>
    <row r="50" spans="1:29" s="222" customFormat="1" x14ac:dyDescent="0.25">
      <c r="A50" s="223" t="s">
        <v>157</v>
      </c>
      <c r="B50" s="228" t="s">
        <v>156</v>
      </c>
      <c r="C50" s="220" t="s">
        <v>466</v>
      </c>
      <c r="D50" s="220">
        <v>0</v>
      </c>
      <c r="E50" s="220"/>
      <c r="F50" s="220"/>
      <c r="G50" s="220">
        <v>0</v>
      </c>
      <c r="H50" s="220" t="s">
        <v>466</v>
      </c>
      <c r="I50" s="220"/>
      <c r="J50" s="220">
        <v>0</v>
      </c>
      <c r="K50" s="220"/>
      <c r="L50" s="220" t="s">
        <v>466</v>
      </c>
      <c r="M50" s="220"/>
      <c r="N50" s="220">
        <v>0</v>
      </c>
      <c r="O50" s="220"/>
      <c r="P50" s="220" t="s">
        <v>466</v>
      </c>
      <c r="Q50" s="220"/>
      <c r="R50" s="220">
        <v>0</v>
      </c>
      <c r="S50" s="220"/>
      <c r="T50" s="220" t="s">
        <v>466</v>
      </c>
      <c r="U50" s="220"/>
      <c r="V50" s="220">
        <v>0</v>
      </c>
      <c r="W50" s="220"/>
      <c r="X50" s="220">
        <v>0</v>
      </c>
      <c r="Y50" s="220"/>
      <c r="Z50" s="220" t="s">
        <v>466</v>
      </c>
      <c r="AA50" s="220"/>
      <c r="AB50" s="220">
        <v>0</v>
      </c>
      <c r="AC50" s="220">
        <v>0</v>
      </c>
    </row>
    <row r="51" spans="1:29" s="222" customFormat="1" ht="31.5" x14ac:dyDescent="0.25">
      <c r="A51" s="223" t="s">
        <v>155</v>
      </c>
      <c r="B51" s="224" t="s">
        <v>154</v>
      </c>
      <c r="C51" s="220" t="s">
        <v>466</v>
      </c>
      <c r="D51" s="220">
        <v>0.55000000000000004</v>
      </c>
      <c r="E51" s="220"/>
      <c r="F51" s="220"/>
      <c r="G51" s="220">
        <v>0</v>
      </c>
      <c r="H51" s="220" t="s">
        <v>466</v>
      </c>
      <c r="I51" s="220"/>
      <c r="J51" s="220">
        <v>0</v>
      </c>
      <c r="K51" s="220"/>
      <c r="L51" s="220" t="s">
        <v>466</v>
      </c>
      <c r="M51" s="220"/>
      <c r="N51" s="220">
        <v>0.55000000000000004</v>
      </c>
      <c r="O51" s="220"/>
      <c r="P51" s="220" t="s">
        <v>466</v>
      </c>
      <c r="Q51" s="220"/>
      <c r="R51" s="220">
        <v>0</v>
      </c>
      <c r="S51" s="220"/>
      <c r="T51" s="220" t="s">
        <v>466</v>
      </c>
      <c r="U51" s="220"/>
      <c r="V51" s="220">
        <v>0</v>
      </c>
      <c r="W51" s="220"/>
      <c r="X51" s="220">
        <v>0</v>
      </c>
      <c r="Y51" s="220"/>
      <c r="Z51" s="220" t="s">
        <v>466</v>
      </c>
      <c r="AA51" s="220"/>
      <c r="AB51" s="220">
        <v>0</v>
      </c>
      <c r="AC51" s="220">
        <v>0.55000000000000004</v>
      </c>
    </row>
    <row r="52" spans="1:29" s="222" customFormat="1" ht="31.5" x14ac:dyDescent="0.25">
      <c r="A52" s="223" t="s">
        <v>153</v>
      </c>
      <c r="B52" s="224" t="s">
        <v>152</v>
      </c>
      <c r="C52" s="220" t="s">
        <v>466</v>
      </c>
      <c r="D52" s="220">
        <v>0</v>
      </c>
      <c r="E52" s="220"/>
      <c r="F52" s="220"/>
      <c r="G52" s="220">
        <v>0</v>
      </c>
      <c r="H52" s="220" t="s">
        <v>466</v>
      </c>
      <c r="I52" s="220"/>
      <c r="J52" s="220">
        <v>0</v>
      </c>
      <c r="K52" s="220"/>
      <c r="L52" s="220" t="s">
        <v>466</v>
      </c>
      <c r="M52" s="220"/>
      <c r="N52" s="220">
        <v>0</v>
      </c>
      <c r="O52" s="220"/>
      <c r="P52" s="220" t="s">
        <v>466</v>
      </c>
      <c r="Q52" s="220"/>
      <c r="R52" s="220">
        <v>0</v>
      </c>
      <c r="S52" s="220"/>
      <c r="T52" s="220" t="s">
        <v>466</v>
      </c>
      <c r="U52" s="220"/>
      <c r="V52" s="220">
        <v>0</v>
      </c>
      <c r="W52" s="220"/>
      <c r="X52" s="220">
        <v>0</v>
      </c>
      <c r="Y52" s="220"/>
      <c r="Z52" s="220" t="s">
        <v>466</v>
      </c>
      <c r="AA52" s="220"/>
      <c r="AB52" s="220">
        <v>0</v>
      </c>
      <c r="AC52" s="220">
        <v>0</v>
      </c>
    </row>
    <row r="53" spans="1:29" s="222" customFormat="1" x14ac:dyDescent="0.25">
      <c r="A53" s="223" t="s">
        <v>151</v>
      </c>
      <c r="B53" s="224" t="s">
        <v>150</v>
      </c>
      <c r="C53" s="220" t="s">
        <v>466</v>
      </c>
      <c r="D53" s="220">
        <v>0.68200000000000005</v>
      </c>
      <c r="E53" s="220"/>
      <c r="F53" s="220"/>
      <c r="G53" s="220">
        <v>0</v>
      </c>
      <c r="H53" s="220" t="s">
        <v>466</v>
      </c>
      <c r="I53" s="220"/>
      <c r="J53" s="220">
        <v>0</v>
      </c>
      <c r="K53" s="220"/>
      <c r="L53" s="220" t="s">
        <v>466</v>
      </c>
      <c r="M53" s="220"/>
      <c r="N53" s="220">
        <v>0.68200000000000005</v>
      </c>
      <c r="O53" s="220"/>
      <c r="P53" s="220" t="s">
        <v>466</v>
      </c>
      <c r="Q53" s="220"/>
      <c r="R53" s="220">
        <v>0</v>
      </c>
      <c r="S53" s="220"/>
      <c r="T53" s="220" t="s">
        <v>466</v>
      </c>
      <c r="U53" s="220"/>
      <c r="V53" s="220">
        <v>0</v>
      </c>
      <c r="W53" s="220"/>
      <c r="X53" s="220">
        <v>0</v>
      </c>
      <c r="Y53" s="220"/>
      <c r="Z53" s="220" t="s">
        <v>466</v>
      </c>
      <c r="AA53" s="220"/>
      <c r="AB53" s="220">
        <v>0</v>
      </c>
      <c r="AC53" s="220">
        <v>0.68200000000000005</v>
      </c>
    </row>
    <row r="54" spans="1:29" s="222" customFormat="1" x14ac:dyDescent="0.25">
      <c r="A54" s="223" t="s">
        <v>149</v>
      </c>
      <c r="B54" s="224" t="s">
        <v>478</v>
      </c>
      <c r="C54" s="220" t="s">
        <v>466</v>
      </c>
      <c r="D54" s="220">
        <v>0</v>
      </c>
      <c r="E54" s="220"/>
      <c r="F54" s="220"/>
      <c r="G54" s="220">
        <v>0</v>
      </c>
      <c r="H54" s="220" t="s">
        <v>466</v>
      </c>
      <c r="I54" s="220"/>
      <c r="J54" s="220">
        <v>0</v>
      </c>
      <c r="K54" s="220"/>
      <c r="L54" s="220" t="s">
        <v>466</v>
      </c>
      <c r="M54" s="220"/>
      <c r="N54" s="220">
        <v>0</v>
      </c>
      <c r="O54" s="220"/>
      <c r="P54" s="220" t="s">
        <v>466</v>
      </c>
      <c r="Q54" s="220"/>
      <c r="R54" s="220">
        <v>0</v>
      </c>
      <c r="S54" s="220"/>
      <c r="T54" s="220" t="s">
        <v>466</v>
      </c>
      <c r="U54" s="220"/>
      <c r="V54" s="220">
        <v>0</v>
      </c>
      <c r="W54" s="220"/>
      <c r="X54" s="220">
        <v>0</v>
      </c>
      <c r="Y54" s="220"/>
      <c r="Z54" s="220" t="s">
        <v>466</v>
      </c>
      <c r="AA54" s="220"/>
      <c r="AB54" s="220">
        <v>0</v>
      </c>
      <c r="AC54" s="220">
        <v>0</v>
      </c>
    </row>
    <row r="55" spans="1:29" s="222" customFormat="1" x14ac:dyDescent="0.25">
      <c r="A55" s="223" t="s">
        <v>479</v>
      </c>
      <c r="B55" s="224" t="s">
        <v>480</v>
      </c>
      <c r="C55" s="220" t="s">
        <v>466</v>
      </c>
      <c r="D55" s="220">
        <v>0</v>
      </c>
      <c r="E55" s="220"/>
      <c r="F55" s="220"/>
      <c r="G55" s="220">
        <v>0</v>
      </c>
      <c r="H55" s="220" t="s">
        <v>466</v>
      </c>
      <c r="I55" s="220"/>
      <c r="J55" s="220">
        <v>0</v>
      </c>
      <c r="K55" s="220"/>
      <c r="L55" s="220" t="s">
        <v>466</v>
      </c>
      <c r="M55" s="220"/>
      <c r="N55" s="220">
        <v>0</v>
      </c>
      <c r="O55" s="220"/>
      <c r="P55" s="220" t="s">
        <v>466</v>
      </c>
      <c r="Q55" s="220"/>
      <c r="R55" s="220">
        <v>0</v>
      </c>
      <c r="S55" s="220"/>
      <c r="T55" s="220" t="s">
        <v>466</v>
      </c>
      <c r="U55" s="220"/>
      <c r="V55" s="220">
        <v>0</v>
      </c>
      <c r="W55" s="220"/>
      <c r="X55" s="220">
        <v>0</v>
      </c>
      <c r="Y55" s="220"/>
      <c r="Z55" s="220" t="s">
        <v>466</v>
      </c>
      <c r="AA55" s="220"/>
      <c r="AB55" s="220">
        <v>0</v>
      </c>
      <c r="AC55" s="220">
        <v>0</v>
      </c>
    </row>
    <row r="56" spans="1:29" s="222" customFormat="1" x14ac:dyDescent="0.25">
      <c r="A56" s="223" t="s">
        <v>481</v>
      </c>
      <c r="B56" s="224" t="s">
        <v>482</v>
      </c>
      <c r="C56" s="220" t="s">
        <v>466</v>
      </c>
      <c r="D56" s="220">
        <v>0</v>
      </c>
      <c r="E56" s="220"/>
      <c r="F56" s="220"/>
      <c r="G56" s="220">
        <v>0</v>
      </c>
      <c r="H56" s="220" t="s">
        <v>466</v>
      </c>
      <c r="I56" s="220"/>
      <c r="J56" s="220">
        <v>0</v>
      </c>
      <c r="K56" s="220"/>
      <c r="L56" s="220" t="s">
        <v>466</v>
      </c>
      <c r="M56" s="220"/>
      <c r="N56" s="220">
        <v>0</v>
      </c>
      <c r="O56" s="220"/>
      <c r="P56" s="220" t="s">
        <v>466</v>
      </c>
      <c r="Q56" s="220"/>
      <c r="R56" s="220">
        <v>0</v>
      </c>
      <c r="S56" s="220"/>
      <c r="T56" s="220" t="s">
        <v>466</v>
      </c>
      <c r="U56" s="220"/>
      <c r="V56" s="220">
        <v>0</v>
      </c>
      <c r="W56" s="220"/>
      <c r="X56" s="220">
        <v>0</v>
      </c>
      <c r="Y56" s="220"/>
      <c r="Z56" s="220" t="s">
        <v>466</v>
      </c>
      <c r="AA56" s="220"/>
      <c r="AB56" s="220">
        <v>0</v>
      </c>
      <c r="AC56" s="220">
        <v>0</v>
      </c>
    </row>
    <row r="57" spans="1:29" s="222" customFormat="1" x14ac:dyDescent="0.25">
      <c r="A57" s="223" t="s">
        <v>483</v>
      </c>
      <c r="B57" s="224" t="s">
        <v>484</v>
      </c>
      <c r="C57" s="220" t="s">
        <v>466</v>
      </c>
      <c r="D57" s="220">
        <v>0</v>
      </c>
      <c r="E57" s="220"/>
      <c r="F57" s="220"/>
      <c r="G57" s="220">
        <v>0</v>
      </c>
      <c r="H57" s="220" t="s">
        <v>466</v>
      </c>
      <c r="I57" s="220"/>
      <c r="J57" s="220">
        <v>0</v>
      </c>
      <c r="K57" s="220"/>
      <c r="L57" s="220" t="s">
        <v>466</v>
      </c>
      <c r="M57" s="220"/>
      <c r="N57" s="220">
        <v>0</v>
      </c>
      <c r="O57" s="220"/>
      <c r="P57" s="220" t="s">
        <v>466</v>
      </c>
      <c r="Q57" s="220"/>
      <c r="R57" s="220">
        <v>0</v>
      </c>
      <c r="S57" s="220"/>
      <c r="T57" s="220" t="s">
        <v>466</v>
      </c>
      <c r="U57" s="220"/>
      <c r="V57" s="220">
        <v>0</v>
      </c>
      <c r="W57" s="220"/>
      <c r="X57" s="220">
        <v>0</v>
      </c>
      <c r="Y57" s="220"/>
      <c r="Z57" s="220" t="s">
        <v>466</v>
      </c>
      <c r="AA57" s="220"/>
      <c r="AB57" s="220">
        <v>0</v>
      </c>
      <c r="AC57" s="220">
        <v>0</v>
      </c>
    </row>
    <row r="58" spans="1:29" s="222" customFormat="1" x14ac:dyDescent="0.25">
      <c r="A58" s="223" t="s">
        <v>485</v>
      </c>
      <c r="B58" s="224" t="s">
        <v>486</v>
      </c>
      <c r="C58" s="220" t="s">
        <v>466</v>
      </c>
      <c r="D58" s="220">
        <v>0</v>
      </c>
      <c r="E58" s="220"/>
      <c r="F58" s="220"/>
      <c r="G58" s="220">
        <v>0</v>
      </c>
      <c r="H58" s="220" t="s">
        <v>466</v>
      </c>
      <c r="I58" s="220"/>
      <c r="J58" s="220">
        <v>0</v>
      </c>
      <c r="K58" s="220"/>
      <c r="L58" s="220" t="s">
        <v>466</v>
      </c>
      <c r="M58" s="220"/>
      <c r="N58" s="220">
        <v>0</v>
      </c>
      <c r="O58" s="220"/>
      <c r="P58" s="220" t="s">
        <v>466</v>
      </c>
      <c r="Q58" s="220"/>
      <c r="R58" s="220">
        <v>0</v>
      </c>
      <c r="S58" s="220"/>
      <c r="T58" s="220" t="s">
        <v>466</v>
      </c>
      <c r="U58" s="220"/>
      <c r="V58" s="220">
        <v>0</v>
      </c>
      <c r="W58" s="220"/>
      <c r="X58" s="220">
        <v>0</v>
      </c>
      <c r="Y58" s="220"/>
      <c r="Z58" s="220" t="s">
        <v>466</v>
      </c>
      <c r="AA58" s="220"/>
      <c r="AB58" s="220">
        <v>0</v>
      </c>
      <c r="AC58" s="220">
        <v>0</v>
      </c>
    </row>
    <row r="59" spans="1:29" s="222" customFormat="1" x14ac:dyDescent="0.25">
      <c r="A59" s="223" t="s">
        <v>487</v>
      </c>
      <c r="B59" s="224" t="s">
        <v>488</v>
      </c>
      <c r="C59" s="220" t="s">
        <v>466</v>
      </c>
      <c r="D59" s="220">
        <v>0</v>
      </c>
      <c r="E59" s="220"/>
      <c r="F59" s="220"/>
      <c r="G59" s="220">
        <v>0</v>
      </c>
      <c r="H59" s="220" t="s">
        <v>466</v>
      </c>
      <c r="I59" s="220"/>
      <c r="J59" s="220">
        <v>0</v>
      </c>
      <c r="K59" s="220"/>
      <c r="L59" s="220" t="s">
        <v>466</v>
      </c>
      <c r="M59" s="220"/>
      <c r="N59" s="220">
        <v>0</v>
      </c>
      <c r="O59" s="220"/>
      <c r="P59" s="220" t="s">
        <v>466</v>
      </c>
      <c r="Q59" s="220"/>
      <c r="R59" s="220">
        <v>0</v>
      </c>
      <c r="S59" s="220"/>
      <c r="T59" s="220" t="s">
        <v>466</v>
      </c>
      <c r="U59" s="220"/>
      <c r="V59" s="220">
        <v>0</v>
      </c>
      <c r="W59" s="220"/>
      <c r="X59" s="220">
        <v>0</v>
      </c>
      <c r="Y59" s="220"/>
      <c r="Z59" s="220" t="s">
        <v>466</v>
      </c>
      <c r="AA59" s="220"/>
      <c r="AB59" s="220">
        <v>0</v>
      </c>
      <c r="AC59" s="220">
        <v>0</v>
      </c>
    </row>
    <row r="60" spans="1:29" s="222" customFormat="1" x14ac:dyDescent="0.25">
      <c r="A60" s="223" t="s">
        <v>489</v>
      </c>
      <c r="B60" s="224" t="s">
        <v>490</v>
      </c>
      <c r="C60" s="220" t="s">
        <v>466</v>
      </c>
      <c r="D60" s="220" t="s">
        <v>466</v>
      </c>
      <c r="E60" s="220"/>
      <c r="F60" s="220"/>
      <c r="G60" s="220" t="s">
        <v>466</v>
      </c>
      <c r="H60" s="220" t="s">
        <v>466</v>
      </c>
      <c r="I60" s="220"/>
      <c r="J60" s="220"/>
      <c r="K60" s="220"/>
      <c r="L60" s="220" t="s">
        <v>466</v>
      </c>
      <c r="M60" s="220"/>
      <c r="N60" s="220"/>
      <c r="O60" s="220"/>
      <c r="P60" s="220" t="s">
        <v>466</v>
      </c>
      <c r="Q60" s="220"/>
      <c r="R60" s="220"/>
      <c r="S60" s="220"/>
      <c r="T60" s="220" t="s">
        <v>466</v>
      </c>
      <c r="U60" s="220"/>
      <c r="V60" s="220"/>
      <c r="W60" s="220"/>
      <c r="X60" s="220"/>
      <c r="Y60" s="220"/>
      <c r="Z60" s="220"/>
      <c r="AA60" s="220"/>
      <c r="AB60" s="220">
        <v>0</v>
      </c>
      <c r="AC60" s="220">
        <v>0</v>
      </c>
    </row>
    <row r="61" spans="1:29" s="222" customFormat="1" ht="35.25" customHeight="1"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2" customFormat="1" x14ac:dyDescent="0.25">
      <c r="A62" s="223" t="s">
        <v>147</v>
      </c>
      <c r="B62" s="224" t="s">
        <v>146</v>
      </c>
      <c r="C62" s="220" t="s">
        <v>466</v>
      </c>
      <c r="D62" s="220">
        <v>3.8140000000000001</v>
      </c>
      <c r="E62" s="220"/>
      <c r="F62" s="220"/>
      <c r="G62" s="220">
        <v>0</v>
      </c>
      <c r="H62" s="220" t="s">
        <v>466</v>
      </c>
      <c r="I62" s="220"/>
      <c r="J62" s="220">
        <v>0</v>
      </c>
      <c r="K62" s="220"/>
      <c r="L62" s="220" t="s">
        <v>466</v>
      </c>
      <c r="M62" s="220"/>
      <c r="N62" s="220">
        <v>3.8140000000000001</v>
      </c>
      <c r="O62" s="220"/>
      <c r="P62" s="220" t="s">
        <v>466</v>
      </c>
      <c r="Q62" s="220"/>
      <c r="R62" s="220">
        <v>0</v>
      </c>
      <c r="S62" s="220"/>
      <c r="T62" s="220" t="s">
        <v>466</v>
      </c>
      <c r="U62" s="220"/>
      <c r="V62" s="220">
        <v>0</v>
      </c>
      <c r="W62" s="220"/>
      <c r="X62" s="220">
        <v>0</v>
      </c>
      <c r="Y62" s="220"/>
      <c r="Z62" s="220" t="s">
        <v>466</v>
      </c>
      <c r="AA62" s="220"/>
      <c r="AB62" s="220">
        <v>0</v>
      </c>
      <c r="AC62" s="220">
        <v>3.8140000000000001</v>
      </c>
    </row>
    <row r="63" spans="1:29" s="222" customFormat="1" x14ac:dyDescent="0.25">
      <c r="A63" s="223" t="s">
        <v>145</v>
      </c>
      <c r="B63" s="228" t="s">
        <v>139</v>
      </c>
      <c r="C63" s="220"/>
      <c r="D63" s="220"/>
      <c r="E63" s="220"/>
      <c r="F63" s="220"/>
      <c r="G63" s="220">
        <v>0</v>
      </c>
      <c r="H63" s="220" t="s">
        <v>466</v>
      </c>
      <c r="I63" s="220"/>
      <c r="J63" s="220">
        <v>0</v>
      </c>
      <c r="K63" s="220"/>
      <c r="L63" s="220" t="s">
        <v>466</v>
      </c>
      <c r="M63" s="220"/>
      <c r="N63" s="220">
        <v>0</v>
      </c>
      <c r="O63" s="220"/>
      <c r="P63" s="220" t="s">
        <v>466</v>
      </c>
      <c r="Q63" s="220"/>
      <c r="R63" s="220">
        <v>0</v>
      </c>
      <c r="S63" s="220"/>
      <c r="T63" s="220" t="s">
        <v>466</v>
      </c>
      <c r="U63" s="220"/>
      <c r="V63" s="220">
        <v>0</v>
      </c>
      <c r="W63" s="220"/>
      <c r="X63" s="220">
        <v>0</v>
      </c>
      <c r="Y63" s="220"/>
      <c r="Z63" s="220" t="s">
        <v>466</v>
      </c>
      <c r="AA63" s="220"/>
      <c r="AB63" s="220">
        <v>0</v>
      </c>
      <c r="AC63" s="220">
        <v>0</v>
      </c>
    </row>
    <row r="64" spans="1:29" s="222" customFormat="1" x14ac:dyDescent="0.25">
      <c r="A64" s="223" t="s">
        <v>144</v>
      </c>
      <c r="B64" s="224" t="s">
        <v>138</v>
      </c>
      <c r="C64" s="220" t="s">
        <v>466</v>
      </c>
      <c r="D64" s="220">
        <v>4.82</v>
      </c>
      <c r="E64" s="220"/>
      <c r="F64" s="220"/>
      <c r="G64" s="220">
        <v>0</v>
      </c>
      <c r="H64" s="220" t="s">
        <v>466</v>
      </c>
      <c r="I64" s="220"/>
      <c r="J64" s="220">
        <v>0</v>
      </c>
      <c r="K64" s="220"/>
      <c r="L64" s="220" t="s">
        <v>466</v>
      </c>
      <c r="M64" s="220"/>
      <c r="N64" s="220">
        <v>4.82</v>
      </c>
      <c r="O64" s="220"/>
      <c r="P64" s="220" t="s">
        <v>466</v>
      </c>
      <c r="Q64" s="220"/>
      <c r="R64" s="220">
        <v>0</v>
      </c>
      <c r="S64" s="220"/>
      <c r="T64" s="220" t="s">
        <v>466</v>
      </c>
      <c r="U64" s="220"/>
      <c r="V64" s="220">
        <v>0</v>
      </c>
      <c r="W64" s="220"/>
      <c r="X64" s="220">
        <v>0</v>
      </c>
      <c r="Y64" s="220"/>
      <c r="Z64" s="220" t="s">
        <v>466</v>
      </c>
      <c r="AA64" s="220"/>
      <c r="AB64" s="220">
        <v>0</v>
      </c>
      <c r="AC64" s="220">
        <v>4.82</v>
      </c>
    </row>
    <row r="65" spans="1:29" s="222" customFormat="1" x14ac:dyDescent="0.25">
      <c r="A65" s="223" t="s">
        <v>143</v>
      </c>
      <c r="B65" s="228" t="s">
        <v>137</v>
      </c>
      <c r="C65" s="220"/>
      <c r="D65" s="220"/>
      <c r="E65" s="220"/>
      <c r="F65" s="220"/>
      <c r="G65" s="220">
        <v>0</v>
      </c>
      <c r="H65" s="220" t="s">
        <v>466</v>
      </c>
      <c r="I65" s="220"/>
      <c r="J65" s="220">
        <v>0</v>
      </c>
      <c r="K65" s="220"/>
      <c r="L65" s="220" t="s">
        <v>466</v>
      </c>
      <c r="M65" s="220"/>
      <c r="N65" s="220">
        <v>0</v>
      </c>
      <c r="O65" s="220"/>
      <c r="P65" s="220" t="s">
        <v>466</v>
      </c>
      <c r="Q65" s="220"/>
      <c r="R65" s="220">
        <v>0</v>
      </c>
      <c r="S65" s="220"/>
      <c r="T65" s="220" t="s">
        <v>466</v>
      </c>
      <c r="U65" s="220"/>
      <c r="V65" s="220">
        <v>0</v>
      </c>
      <c r="W65" s="220"/>
      <c r="X65" s="220">
        <v>0</v>
      </c>
      <c r="Y65" s="220"/>
      <c r="Z65" s="220" t="s">
        <v>466</v>
      </c>
      <c r="AA65" s="220"/>
      <c r="AB65" s="220">
        <v>0</v>
      </c>
      <c r="AC65" s="220">
        <v>0</v>
      </c>
    </row>
    <row r="66" spans="1:29" s="222" customFormat="1" x14ac:dyDescent="0.25">
      <c r="A66" s="223" t="s">
        <v>142</v>
      </c>
      <c r="B66" s="228" t="s">
        <v>136</v>
      </c>
      <c r="C66" s="220" t="s">
        <v>466</v>
      </c>
      <c r="D66" s="220">
        <v>1.232</v>
      </c>
      <c r="E66" s="220"/>
      <c r="F66" s="220"/>
      <c r="G66" s="220">
        <v>0</v>
      </c>
      <c r="H66" s="220" t="s">
        <v>466</v>
      </c>
      <c r="I66" s="220"/>
      <c r="J66" s="220">
        <v>0</v>
      </c>
      <c r="K66" s="220"/>
      <c r="L66" s="220" t="s">
        <v>466</v>
      </c>
      <c r="M66" s="220"/>
      <c r="N66" s="220">
        <v>1.2320000000000002</v>
      </c>
      <c r="O66" s="220"/>
      <c r="P66" s="220" t="s">
        <v>466</v>
      </c>
      <c r="Q66" s="220"/>
      <c r="R66" s="220">
        <v>0</v>
      </c>
      <c r="S66" s="220"/>
      <c r="T66" s="220" t="s">
        <v>466</v>
      </c>
      <c r="U66" s="220"/>
      <c r="V66" s="220">
        <v>0</v>
      </c>
      <c r="W66" s="220"/>
      <c r="X66" s="220">
        <v>0</v>
      </c>
      <c r="Y66" s="220"/>
      <c r="Z66" s="220" t="s">
        <v>466</v>
      </c>
      <c r="AA66" s="220"/>
      <c r="AB66" s="220">
        <v>0</v>
      </c>
      <c r="AC66" s="220">
        <v>1.2320000000000002</v>
      </c>
    </row>
    <row r="67" spans="1:29" s="222" customFormat="1" x14ac:dyDescent="0.25">
      <c r="A67" s="223" t="s">
        <v>141</v>
      </c>
      <c r="B67" s="228" t="s">
        <v>478</v>
      </c>
      <c r="C67" s="220"/>
      <c r="D67" s="220"/>
      <c r="E67" s="220"/>
      <c r="F67" s="220"/>
      <c r="G67" s="220">
        <v>0</v>
      </c>
      <c r="H67" s="220" t="s">
        <v>466</v>
      </c>
      <c r="I67" s="220"/>
      <c r="J67" s="220">
        <v>0</v>
      </c>
      <c r="K67" s="220"/>
      <c r="L67" s="220" t="s">
        <v>466</v>
      </c>
      <c r="M67" s="220"/>
      <c r="N67" s="220">
        <v>0</v>
      </c>
      <c r="O67" s="220"/>
      <c r="P67" s="220" t="s">
        <v>466</v>
      </c>
      <c r="Q67" s="220"/>
      <c r="R67" s="220">
        <v>0</v>
      </c>
      <c r="S67" s="220"/>
      <c r="T67" s="220" t="s">
        <v>466</v>
      </c>
      <c r="U67" s="220"/>
      <c r="V67" s="220">
        <v>0</v>
      </c>
      <c r="W67" s="220"/>
      <c r="X67" s="220">
        <v>0</v>
      </c>
      <c r="Y67" s="220"/>
      <c r="Z67" s="220" t="s">
        <v>466</v>
      </c>
      <c r="AA67" s="220"/>
      <c r="AB67" s="220">
        <v>0</v>
      </c>
      <c r="AC67" s="220">
        <v>0</v>
      </c>
    </row>
    <row r="68" spans="1:29" s="222" customFormat="1" x14ac:dyDescent="0.25">
      <c r="A68" s="223" t="s">
        <v>491</v>
      </c>
      <c r="B68" s="228" t="s">
        <v>480</v>
      </c>
      <c r="C68" s="220"/>
      <c r="D68" s="220"/>
      <c r="E68" s="220"/>
      <c r="F68" s="220"/>
      <c r="G68" s="220">
        <v>0</v>
      </c>
      <c r="H68" s="220" t="s">
        <v>466</v>
      </c>
      <c r="I68" s="220"/>
      <c r="J68" s="220">
        <v>0</v>
      </c>
      <c r="K68" s="220"/>
      <c r="L68" s="220" t="s">
        <v>466</v>
      </c>
      <c r="M68" s="220"/>
      <c r="N68" s="220">
        <v>0</v>
      </c>
      <c r="O68" s="220"/>
      <c r="P68" s="220" t="s">
        <v>466</v>
      </c>
      <c r="Q68" s="220"/>
      <c r="R68" s="220">
        <v>0</v>
      </c>
      <c r="S68" s="220"/>
      <c r="T68" s="220" t="s">
        <v>466</v>
      </c>
      <c r="U68" s="220"/>
      <c r="V68" s="220">
        <v>0</v>
      </c>
      <c r="W68" s="220"/>
      <c r="X68" s="220">
        <v>0</v>
      </c>
      <c r="Y68" s="220"/>
      <c r="Z68" s="220" t="s">
        <v>466</v>
      </c>
      <c r="AA68" s="220"/>
      <c r="AB68" s="220">
        <v>0</v>
      </c>
      <c r="AC68" s="220">
        <v>0</v>
      </c>
    </row>
    <row r="69" spans="1:29" s="222" customFormat="1" x14ac:dyDescent="0.25">
      <c r="A69" s="223" t="s">
        <v>492</v>
      </c>
      <c r="B69" s="228" t="s">
        <v>482</v>
      </c>
      <c r="C69" s="220"/>
      <c r="D69" s="220"/>
      <c r="E69" s="220"/>
      <c r="F69" s="220"/>
      <c r="G69" s="220">
        <v>0</v>
      </c>
      <c r="H69" s="220" t="s">
        <v>466</v>
      </c>
      <c r="I69" s="220"/>
      <c r="J69" s="220">
        <v>0</v>
      </c>
      <c r="K69" s="220"/>
      <c r="L69" s="220" t="s">
        <v>466</v>
      </c>
      <c r="M69" s="220"/>
      <c r="N69" s="220">
        <v>0</v>
      </c>
      <c r="O69" s="220"/>
      <c r="P69" s="220" t="s">
        <v>466</v>
      </c>
      <c r="Q69" s="220"/>
      <c r="R69" s="220">
        <v>0</v>
      </c>
      <c r="S69" s="220"/>
      <c r="T69" s="220" t="s">
        <v>466</v>
      </c>
      <c r="U69" s="220"/>
      <c r="V69" s="220">
        <v>0</v>
      </c>
      <c r="W69" s="220"/>
      <c r="X69" s="220">
        <v>0</v>
      </c>
      <c r="Y69" s="220"/>
      <c r="Z69" s="220" t="s">
        <v>466</v>
      </c>
      <c r="AA69" s="220"/>
      <c r="AB69" s="220">
        <v>0</v>
      </c>
      <c r="AC69" s="220">
        <v>0</v>
      </c>
    </row>
    <row r="70" spans="1:29" s="222" customFormat="1" x14ac:dyDescent="0.25">
      <c r="A70" s="223" t="s">
        <v>493</v>
      </c>
      <c r="B70" s="228" t="s">
        <v>484</v>
      </c>
      <c r="C70" s="220"/>
      <c r="D70" s="220"/>
      <c r="E70" s="220"/>
      <c r="F70" s="220"/>
      <c r="G70" s="220">
        <v>0</v>
      </c>
      <c r="H70" s="220" t="s">
        <v>466</v>
      </c>
      <c r="I70" s="220"/>
      <c r="J70" s="220">
        <v>0</v>
      </c>
      <c r="K70" s="220"/>
      <c r="L70" s="220" t="s">
        <v>466</v>
      </c>
      <c r="M70" s="220"/>
      <c r="N70" s="220">
        <v>0</v>
      </c>
      <c r="O70" s="220"/>
      <c r="P70" s="220" t="s">
        <v>466</v>
      </c>
      <c r="Q70" s="220"/>
      <c r="R70" s="220">
        <v>0</v>
      </c>
      <c r="S70" s="220"/>
      <c r="T70" s="220" t="s">
        <v>466</v>
      </c>
      <c r="U70" s="220"/>
      <c r="V70" s="220">
        <v>0</v>
      </c>
      <c r="W70" s="220"/>
      <c r="X70" s="220">
        <v>0</v>
      </c>
      <c r="Y70" s="220"/>
      <c r="Z70" s="220" t="s">
        <v>466</v>
      </c>
      <c r="AA70" s="220"/>
      <c r="AB70" s="220">
        <v>0</v>
      </c>
      <c r="AC70" s="220">
        <v>0</v>
      </c>
    </row>
    <row r="71" spans="1:29" s="222" customFormat="1" x14ac:dyDescent="0.25">
      <c r="A71" s="223" t="s">
        <v>494</v>
      </c>
      <c r="B71" s="228" t="s">
        <v>486</v>
      </c>
      <c r="C71" s="220"/>
      <c r="D71" s="220"/>
      <c r="E71" s="220"/>
      <c r="F71" s="220"/>
      <c r="G71" s="220">
        <v>0</v>
      </c>
      <c r="H71" s="220" t="s">
        <v>466</v>
      </c>
      <c r="I71" s="220"/>
      <c r="J71" s="220">
        <v>0</v>
      </c>
      <c r="K71" s="220"/>
      <c r="L71" s="220" t="s">
        <v>466</v>
      </c>
      <c r="M71" s="220"/>
      <c r="N71" s="220">
        <v>0</v>
      </c>
      <c r="O71" s="220"/>
      <c r="P71" s="220" t="s">
        <v>466</v>
      </c>
      <c r="Q71" s="220"/>
      <c r="R71" s="220">
        <v>0</v>
      </c>
      <c r="S71" s="220"/>
      <c r="T71" s="220" t="s">
        <v>466</v>
      </c>
      <c r="U71" s="220"/>
      <c r="V71" s="220">
        <v>0</v>
      </c>
      <c r="W71" s="220"/>
      <c r="X71" s="220">
        <v>0</v>
      </c>
      <c r="Y71" s="220"/>
      <c r="Z71" s="220" t="s">
        <v>466</v>
      </c>
      <c r="AA71" s="220"/>
      <c r="AB71" s="220">
        <v>0</v>
      </c>
      <c r="AC71" s="220">
        <v>0</v>
      </c>
    </row>
    <row r="72" spans="1:29" s="222" customFormat="1" x14ac:dyDescent="0.25">
      <c r="A72" s="223" t="s">
        <v>495</v>
      </c>
      <c r="B72" s="228" t="s">
        <v>488</v>
      </c>
      <c r="C72" s="220"/>
      <c r="D72" s="220"/>
      <c r="E72" s="220"/>
      <c r="F72" s="220"/>
      <c r="G72" s="220">
        <v>0</v>
      </c>
      <c r="H72" s="220" t="s">
        <v>466</v>
      </c>
      <c r="I72" s="220"/>
      <c r="J72" s="220">
        <v>0</v>
      </c>
      <c r="K72" s="220"/>
      <c r="L72" s="220" t="s">
        <v>466</v>
      </c>
      <c r="M72" s="220"/>
      <c r="N72" s="220">
        <v>0</v>
      </c>
      <c r="O72" s="220"/>
      <c r="P72" s="220" t="s">
        <v>466</v>
      </c>
      <c r="Q72" s="220"/>
      <c r="R72" s="220">
        <v>0</v>
      </c>
      <c r="S72" s="220"/>
      <c r="T72" s="220" t="s">
        <v>466</v>
      </c>
      <c r="U72" s="220"/>
      <c r="V72" s="220">
        <v>0</v>
      </c>
      <c r="W72" s="220"/>
      <c r="X72" s="220">
        <v>0</v>
      </c>
      <c r="Y72" s="220"/>
      <c r="Z72" s="220" t="s">
        <v>466</v>
      </c>
      <c r="AA72" s="220"/>
      <c r="AB72" s="220">
        <v>0</v>
      </c>
      <c r="AC72" s="220">
        <v>0</v>
      </c>
    </row>
    <row r="73" spans="1:29" s="222" customFormat="1" x14ac:dyDescent="0.25">
      <c r="A73" s="223" t="s">
        <v>496</v>
      </c>
      <c r="B73" s="228" t="s">
        <v>490</v>
      </c>
      <c r="C73" s="220"/>
      <c r="D73" s="220"/>
      <c r="E73" s="220"/>
      <c r="F73" s="220"/>
      <c r="G73" s="220" t="s">
        <v>466</v>
      </c>
      <c r="H73" s="220" t="s">
        <v>466</v>
      </c>
      <c r="I73" s="220"/>
      <c r="J73" s="220" t="s">
        <v>466</v>
      </c>
      <c r="K73" s="220"/>
      <c r="L73" s="220" t="s">
        <v>466</v>
      </c>
      <c r="M73" s="220"/>
      <c r="N73" s="220" t="s">
        <v>466</v>
      </c>
      <c r="O73" s="220"/>
      <c r="P73" s="220" t="s">
        <v>466</v>
      </c>
      <c r="Q73" s="220"/>
      <c r="R73" s="220" t="s">
        <v>466</v>
      </c>
      <c r="S73" s="220"/>
      <c r="T73" s="220" t="s">
        <v>466</v>
      </c>
      <c r="U73" s="220"/>
      <c r="V73" s="220" t="s">
        <v>466</v>
      </c>
      <c r="W73" s="220"/>
      <c r="X73" s="220"/>
      <c r="Y73" s="220"/>
      <c r="Z73" s="220"/>
      <c r="AA73" s="220"/>
      <c r="AB73" s="220">
        <v>0</v>
      </c>
      <c r="AC73" s="220">
        <v>0</v>
      </c>
    </row>
    <row r="74" spans="1:29" s="222" customFormat="1" ht="36.75" customHeight="1" x14ac:dyDescent="0.25">
      <c r="A74" s="218" t="s">
        <v>58</v>
      </c>
      <c r="B74" s="229" t="s">
        <v>235</v>
      </c>
      <c r="C74" s="220"/>
      <c r="D74" s="220"/>
      <c r="E74" s="220"/>
      <c r="F74" s="220"/>
      <c r="G74" s="220">
        <v>0</v>
      </c>
      <c r="H74" s="220" t="s">
        <v>466</v>
      </c>
      <c r="I74" s="220"/>
      <c r="J74" s="220">
        <v>0</v>
      </c>
      <c r="K74" s="220"/>
      <c r="L74" s="220" t="s">
        <v>466</v>
      </c>
      <c r="M74" s="220"/>
      <c r="N74" s="220">
        <v>0</v>
      </c>
      <c r="O74" s="220"/>
      <c r="P74" s="220" t="s">
        <v>466</v>
      </c>
      <c r="Q74" s="220"/>
      <c r="R74" s="220">
        <v>0</v>
      </c>
      <c r="S74" s="220"/>
      <c r="T74" s="220" t="s">
        <v>466</v>
      </c>
      <c r="U74" s="220"/>
      <c r="V74" s="220">
        <v>0</v>
      </c>
      <c r="W74" s="220"/>
      <c r="X74" s="220">
        <v>0</v>
      </c>
      <c r="Y74" s="220"/>
      <c r="Z74" s="220" t="s">
        <v>466</v>
      </c>
      <c r="AA74" s="220"/>
      <c r="AB74" s="220">
        <v>0</v>
      </c>
      <c r="AC74" s="220">
        <v>0</v>
      </c>
    </row>
    <row r="75" spans="1:29" s="222" customForma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2" customFormat="1" ht="45" customHeight="1" x14ac:dyDescent="0.25">
      <c r="A76" s="223" t="s">
        <v>230</v>
      </c>
      <c r="B76" s="224" t="s">
        <v>476</v>
      </c>
      <c r="C76" s="230"/>
      <c r="D76" s="231"/>
      <c r="E76" s="232"/>
      <c r="F76" s="232"/>
      <c r="G76" s="220">
        <v>0</v>
      </c>
      <c r="H76" s="220" t="s">
        <v>466</v>
      </c>
      <c r="I76" s="220"/>
      <c r="J76" s="220">
        <v>0</v>
      </c>
      <c r="K76" s="220"/>
      <c r="L76" s="220" t="s">
        <v>466</v>
      </c>
      <c r="M76" s="232"/>
      <c r="N76" s="220">
        <v>0</v>
      </c>
      <c r="O76" s="231"/>
      <c r="P76" s="220" t="s">
        <v>466</v>
      </c>
      <c r="Q76" s="231"/>
      <c r="R76" s="220">
        <v>0</v>
      </c>
      <c r="S76" s="231"/>
      <c r="T76" s="220" t="s">
        <v>466</v>
      </c>
      <c r="U76" s="231"/>
      <c r="V76" s="220">
        <v>0</v>
      </c>
      <c r="W76" s="231"/>
      <c r="X76" s="220">
        <v>0</v>
      </c>
      <c r="Y76" s="231"/>
      <c r="Z76" s="220" t="s">
        <v>466</v>
      </c>
      <c r="AA76" s="231"/>
      <c r="AB76" s="220">
        <v>0</v>
      </c>
      <c r="AC76" s="220">
        <v>0</v>
      </c>
    </row>
    <row r="77" spans="1:29" s="222" customFormat="1" ht="39.75" customHeight="1" x14ac:dyDescent="0.25">
      <c r="A77" s="223" t="s">
        <v>231</v>
      </c>
      <c r="B77" s="228" t="s">
        <v>477</v>
      </c>
      <c r="C77" s="220"/>
      <c r="D77" s="220"/>
      <c r="E77" s="220"/>
      <c r="F77" s="220"/>
      <c r="G77" s="220">
        <v>0</v>
      </c>
      <c r="H77" s="220" t="s">
        <v>466</v>
      </c>
      <c r="I77" s="220"/>
      <c r="J77" s="220">
        <v>0</v>
      </c>
      <c r="K77" s="220"/>
      <c r="L77" s="220" t="s">
        <v>466</v>
      </c>
      <c r="M77" s="220"/>
      <c r="N77" s="220">
        <v>0</v>
      </c>
      <c r="O77" s="220"/>
      <c r="P77" s="220" t="s">
        <v>466</v>
      </c>
      <c r="Q77" s="220"/>
      <c r="R77" s="220">
        <v>0</v>
      </c>
      <c r="S77" s="220"/>
      <c r="T77" s="220" t="s">
        <v>466</v>
      </c>
      <c r="U77" s="220"/>
      <c r="V77" s="220">
        <v>0</v>
      </c>
      <c r="W77" s="220"/>
      <c r="X77" s="220">
        <v>0</v>
      </c>
      <c r="Y77" s="220"/>
      <c r="Z77" s="220" t="s">
        <v>466</v>
      </c>
      <c r="AA77" s="220"/>
      <c r="AB77" s="220">
        <v>0</v>
      </c>
      <c r="AC77" s="220">
        <v>0</v>
      </c>
    </row>
    <row r="78" spans="1:29" s="222" customFormat="1" x14ac:dyDescent="0.25">
      <c r="A78" s="223" t="s">
        <v>232</v>
      </c>
      <c r="B78" s="228" t="s">
        <v>156</v>
      </c>
      <c r="C78" s="220"/>
      <c r="D78" s="220"/>
      <c r="E78" s="220"/>
      <c r="F78" s="220"/>
      <c r="G78" s="220">
        <v>0</v>
      </c>
      <c r="H78" s="220" t="s">
        <v>466</v>
      </c>
      <c r="I78" s="220"/>
      <c r="J78" s="220">
        <v>0</v>
      </c>
      <c r="K78" s="220"/>
      <c r="L78" s="220" t="s">
        <v>466</v>
      </c>
      <c r="M78" s="220"/>
      <c r="N78" s="220">
        <v>0</v>
      </c>
      <c r="O78" s="220"/>
      <c r="P78" s="220" t="s">
        <v>466</v>
      </c>
      <c r="Q78" s="220"/>
      <c r="R78" s="220">
        <v>0</v>
      </c>
      <c r="S78" s="220"/>
      <c r="T78" s="220" t="s">
        <v>466</v>
      </c>
      <c r="U78" s="220"/>
      <c r="V78" s="220">
        <v>0</v>
      </c>
      <c r="W78" s="220"/>
      <c r="X78" s="220">
        <v>0</v>
      </c>
      <c r="Y78" s="220"/>
      <c r="Z78" s="220" t="s">
        <v>466</v>
      </c>
      <c r="AA78" s="220"/>
      <c r="AB78" s="220">
        <v>0</v>
      </c>
      <c r="AC78" s="220">
        <v>0</v>
      </c>
    </row>
    <row r="79" spans="1:29" s="222" customFormat="1" x14ac:dyDescent="0.25">
      <c r="A79" s="223" t="s">
        <v>233</v>
      </c>
      <c r="B79" s="224" t="s">
        <v>497</v>
      </c>
      <c r="C79" s="220"/>
      <c r="D79" s="220"/>
      <c r="E79" s="220"/>
      <c r="F79" s="220"/>
      <c r="G79" s="220">
        <v>0</v>
      </c>
      <c r="H79" s="220" t="s">
        <v>466</v>
      </c>
      <c r="I79" s="220"/>
      <c r="J79" s="220">
        <v>0</v>
      </c>
      <c r="K79" s="220"/>
      <c r="L79" s="220" t="s">
        <v>466</v>
      </c>
      <c r="M79" s="220"/>
      <c r="N79" s="220">
        <v>0</v>
      </c>
      <c r="O79" s="220"/>
      <c r="P79" s="220" t="s">
        <v>466</v>
      </c>
      <c r="Q79" s="220"/>
      <c r="R79" s="220">
        <v>0</v>
      </c>
      <c r="S79" s="220"/>
      <c r="T79" s="220" t="s">
        <v>466</v>
      </c>
      <c r="U79" s="220"/>
      <c r="V79" s="220">
        <v>0</v>
      </c>
      <c r="W79" s="220"/>
      <c r="X79" s="220">
        <v>0</v>
      </c>
      <c r="Y79" s="220"/>
      <c r="Z79" s="220" t="s">
        <v>466</v>
      </c>
      <c r="AA79" s="220"/>
      <c r="AB79" s="220">
        <v>0</v>
      </c>
      <c r="AC79" s="220">
        <v>0</v>
      </c>
    </row>
    <row r="80" spans="1:29" s="222" customFormat="1" x14ac:dyDescent="0.25">
      <c r="A80" s="223" t="s">
        <v>234</v>
      </c>
      <c r="B80" s="224" t="s">
        <v>478</v>
      </c>
      <c r="C80" s="230"/>
      <c r="D80" s="231"/>
      <c r="E80" s="232"/>
      <c r="F80" s="232"/>
      <c r="G80" s="220">
        <v>0</v>
      </c>
      <c r="H80" s="220" t="s">
        <v>466</v>
      </c>
      <c r="I80" s="220"/>
      <c r="J80" s="220">
        <v>0</v>
      </c>
      <c r="K80" s="220"/>
      <c r="L80" s="220" t="s">
        <v>466</v>
      </c>
      <c r="M80" s="232"/>
      <c r="N80" s="220">
        <v>0</v>
      </c>
      <c r="O80" s="231"/>
      <c r="P80" s="220" t="s">
        <v>466</v>
      </c>
      <c r="Q80" s="231"/>
      <c r="R80" s="220">
        <v>0</v>
      </c>
      <c r="S80" s="231"/>
      <c r="T80" s="220" t="s">
        <v>466</v>
      </c>
      <c r="U80" s="231"/>
      <c r="V80" s="220">
        <v>0</v>
      </c>
      <c r="W80" s="231"/>
      <c r="X80" s="220">
        <v>0</v>
      </c>
      <c r="Y80" s="231"/>
      <c r="Z80" s="220" t="s">
        <v>466</v>
      </c>
      <c r="AA80" s="231"/>
      <c r="AB80" s="220">
        <v>0</v>
      </c>
      <c r="AC80" s="220">
        <v>0</v>
      </c>
    </row>
    <row r="81" spans="1:29" s="222" customFormat="1" x14ac:dyDescent="0.25">
      <c r="A81" s="223" t="s">
        <v>498</v>
      </c>
      <c r="B81" s="224" t="s">
        <v>480</v>
      </c>
      <c r="C81" s="230"/>
      <c r="D81" s="231"/>
      <c r="E81" s="232"/>
      <c r="F81" s="232"/>
      <c r="G81" s="220">
        <v>0</v>
      </c>
      <c r="H81" s="220" t="s">
        <v>466</v>
      </c>
      <c r="I81" s="220"/>
      <c r="J81" s="220">
        <v>0</v>
      </c>
      <c r="K81" s="220"/>
      <c r="L81" s="220" t="s">
        <v>466</v>
      </c>
      <c r="M81" s="232"/>
      <c r="N81" s="220">
        <v>0</v>
      </c>
      <c r="O81" s="231"/>
      <c r="P81" s="220" t="s">
        <v>466</v>
      </c>
      <c r="Q81" s="231"/>
      <c r="R81" s="220">
        <v>0</v>
      </c>
      <c r="S81" s="231"/>
      <c r="T81" s="220" t="s">
        <v>466</v>
      </c>
      <c r="U81" s="231"/>
      <c r="V81" s="220">
        <v>0</v>
      </c>
      <c r="W81" s="231"/>
      <c r="X81" s="220">
        <v>0</v>
      </c>
      <c r="Y81" s="231"/>
      <c r="Z81" s="220" t="s">
        <v>466</v>
      </c>
      <c r="AA81" s="231"/>
      <c r="AB81" s="220">
        <v>0</v>
      </c>
      <c r="AC81" s="220">
        <v>0</v>
      </c>
    </row>
    <row r="82" spans="1:29" s="222" customFormat="1" x14ac:dyDescent="0.25">
      <c r="A82" s="223" t="s">
        <v>499</v>
      </c>
      <c r="B82" s="224" t="s">
        <v>482</v>
      </c>
      <c r="C82" s="230"/>
      <c r="D82" s="231"/>
      <c r="E82" s="232"/>
      <c r="F82" s="232"/>
      <c r="G82" s="220">
        <v>0</v>
      </c>
      <c r="H82" s="220" t="s">
        <v>466</v>
      </c>
      <c r="I82" s="220"/>
      <c r="J82" s="220">
        <v>0</v>
      </c>
      <c r="K82" s="220"/>
      <c r="L82" s="220" t="s">
        <v>466</v>
      </c>
      <c r="M82" s="232"/>
      <c r="N82" s="220">
        <v>0</v>
      </c>
      <c r="O82" s="231"/>
      <c r="P82" s="220" t="s">
        <v>466</v>
      </c>
      <c r="Q82" s="231"/>
      <c r="R82" s="220">
        <v>0</v>
      </c>
      <c r="S82" s="231"/>
      <c r="T82" s="220" t="s">
        <v>466</v>
      </c>
      <c r="U82" s="231"/>
      <c r="V82" s="220">
        <v>0</v>
      </c>
      <c r="W82" s="231"/>
      <c r="X82" s="220">
        <v>0</v>
      </c>
      <c r="Y82" s="231"/>
      <c r="Z82" s="220" t="s">
        <v>466</v>
      </c>
      <c r="AA82" s="231"/>
      <c r="AB82" s="220">
        <v>0</v>
      </c>
      <c r="AC82" s="220">
        <v>0</v>
      </c>
    </row>
    <row r="83" spans="1:29" s="222" customFormat="1" x14ac:dyDescent="0.25">
      <c r="A83" s="223" t="s">
        <v>566</v>
      </c>
      <c r="B83" s="224" t="s">
        <v>484</v>
      </c>
      <c r="C83" s="230"/>
      <c r="D83" s="231"/>
      <c r="E83" s="232"/>
      <c r="F83" s="232"/>
      <c r="G83" s="220">
        <v>0</v>
      </c>
      <c r="H83" s="220" t="s">
        <v>466</v>
      </c>
      <c r="I83" s="220"/>
      <c r="J83" s="220">
        <v>0</v>
      </c>
      <c r="K83" s="220"/>
      <c r="L83" s="220" t="s">
        <v>466</v>
      </c>
      <c r="M83" s="232"/>
      <c r="N83" s="220">
        <v>0</v>
      </c>
      <c r="O83" s="231"/>
      <c r="P83" s="220" t="s">
        <v>466</v>
      </c>
      <c r="Q83" s="231"/>
      <c r="R83" s="220">
        <v>0</v>
      </c>
      <c r="S83" s="231"/>
      <c r="T83" s="220" t="s">
        <v>466</v>
      </c>
      <c r="U83" s="231"/>
      <c r="V83" s="220">
        <v>0</v>
      </c>
      <c r="W83" s="231"/>
      <c r="X83" s="220">
        <v>0</v>
      </c>
      <c r="Y83" s="231"/>
      <c r="Z83" s="220" t="s">
        <v>466</v>
      </c>
      <c r="AA83" s="231"/>
      <c r="AB83" s="220">
        <v>0</v>
      </c>
      <c r="AC83" s="220">
        <v>0</v>
      </c>
    </row>
    <row r="84" spans="1:29" s="222" customFormat="1" x14ac:dyDescent="0.25">
      <c r="A84" s="223" t="s">
        <v>567</v>
      </c>
      <c r="B84" s="224" t="s">
        <v>486</v>
      </c>
      <c r="C84" s="230"/>
      <c r="D84" s="231"/>
      <c r="E84" s="232"/>
      <c r="F84" s="232"/>
      <c r="G84" s="220">
        <v>0</v>
      </c>
      <c r="H84" s="220" t="s">
        <v>466</v>
      </c>
      <c r="I84" s="220"/>
      <c r="J84" s="220">
        <v>0</v>
      </c>
      <c r="K84" s="220"/>
      <c r="L84" s="220" t="s">
        <v>466</v>
      </c>
      <c r="M84" s="232"/>
      <c r="N84" s="220">
        <v>0</v>
      </c>
      <c r="O84" s="231"/>
      <c r="P84" s="220" t="s">
        <v>466</v>
      </c>
      <c r="Q84" s="231"/>
      <c r="R84" s="220">
        <v>0</v>
      </c>
      <c r="S84" s="231"/>
      <c r="T84" s="220" t="s">
        <v>466</v>
      </c>
      <c r="U84" s="231"/>
      <c r="V84" s="220">
        <v>0</v>
      </c>
      <c r="W84" s="231"/>
      <c r="X84" s="220">
        <v>0</v>
      </c>
      <c r="Y84" s="231"/>
      <c r="Z84" s="220" t="s">
        <v>466</v>
      </c>
      <c r="AA84" s="231"/>
      <c r="AB84" s="220">
        <v>0</v>
      </c>
      <c r="AC84" s="220">
        <v>0</v>
      </c>
    </row>
    <row r="85" spans="1:29" s="222" customFormat="1" x14ac:dyDescent="0.25">
      <c r="A85" s="223" t="s">
        <v>568</v>
      </c>
      <c r="B85" s="224" t="s">
        <v>488</v>
      </c>
      <c r="C85" s="230"/>
      <c r="D85" s="231"/>
      <c r="E85" s="232"/>
      <c r="F85" s="232"/>
      <c r="G85" s="220">
        <v>0</v>
      </c>
      <c r="H85" s="220" t="s">
        <v>466</v>
      </c>
      <c r="I85" s="220"/>
      <c r="J85" s="220">
        <v>0</v>
      </c>
      <c r="K85" s="220"/>
      <c r="L85" s="220" t="s">
        <v>466</v>
      </c>
      <c r="M85" s="232"/>
      <c r="N85" s="220">
        <v>0</v>
      </c>
      <c r="O85" s="231"/>
      <c r="P85" s="220" t="s">
        <v>466</v>
      </c>
      <c r="Q85" s="231"/>
      <c r="R85" s="220">
        <v>0</v>
      </c>
      <c r="S85" s="231"/>
      <c r="T85" s="220" t="s">
        <v>466</v>
      </c>
      <c r="U85" s="231"/>
      <c r="V85" s="220">
        <v>0</v>
      </c>
      <c r="W85" s="231"/>
      <c r="X85" s="220">
        <v>0</v>
      </c>
      <c r="Y85" s="231"/>
      <c r="Z85" s="220" t="s">
        <v>466</v>
      </c>
      <c r="AA85" s="231"/>
      <c r="AB85" s="220">
        <v>0</v>
      </c>
      <c r="AC85" s="220">
        <v>0</v>
      </c>
    </row>
    <row r="86" spans="1:29" s="222" customFormat="1" x14ac:dyDescent="0.25">
      <c r="A86" s="223" t="s">
        <v>569</v>
      </c>
      <c r="B86" s="224" t="s">
        <v>490</v>
      </c>
      <c r="C86" s="233"/>
      <c r="D86" s="231"/>
      <c r="E86" s="232"/>
      <c r="F86" s="232"/>
      <c r="G86" s="220">
        <v>0</v>
      </c>
      <c r="H86" s="220" t="s">
        <v>466</v>
      </c>
      <c r="I86" s="220"/>
      <c r="J86" s="220">
        <v>0</v>
      </c>
      <c r="K86" s="220"/>
      <c r="L86" s="220" t="s">
        <v>466</v>
      </c>
      <c r="M86" s="232"/>
      <c r="N86" s="220">
        <v>0</v>
      </c>
      <c r="O86" s="231"/>
      <c r="P86" s="220" t="s">
        <v>466</v>
      </c>
      <c r="Q86" s="231"/>
      <c r="R86" s="220">
        <v>0</v>
      </c>
      <c r="S86" s="231"/>
      <c r="T86" s="220" t="s">
        <v>466</v>
      </c>
      <c r="U86" s="231"/>
      <c r="V86" s="220">
        <v>0</v>
      </c>
      <c r="W86" s="231"/>
      <c r="X86" s="220">
        <v>0</v>
      </c>
      <c r="Y86" s="231"/>
      <c r="Z86" s="220" t="s">
        <v>466</v>
      </c>
      <c r="AA86" s="231"/>
      <c r="AB86" s="220">
        <v>0</v>
      </c>
      <c r="AC86" s="220">
        <v>0</v>
      </c>
    </row>
    <row r="87" spans="1:29" x14ac:dyDescent="0.25">
      <c r="G87" s="66"/>
      <c r="H87" s="66"/>
      <c r="I87" s="66"/>
      <c r="J87" s="66"/>
      <c r="K87" s="66"/>
      <c r="L87" s="66"/>
      <c r="M87" s="66"/>
      <c r="N87" s="66"/>
      <c r="O87" s="66"/>
    </row>
    <row r="88" spans="1:29" x14ac:dyDescent="0.25">
      <c r="G88" s="66"/>
      <c r="H88" s="66"/>
      <c r="I88" s="66"/>
      <c r="J88" s="66"/>
      <c r="K88" s="66"/>
      <c r="L88" s="66"/>
      <c r="M88" s="66"/>
      <c r="N88" s="66"/>
      <c r="O88" s="66"/>
    </row>
    <row r="89" spans="1:29" x14ac:dyDescent="0.25">
      <c r="G89" s="66"/>
      <c r="H89" s="66"/>
      <c r="I89" s="66"/>
      <c r="J89" s="66"/>
      <c r="K89" s="66"/>
      <c r="L89" s="66"/>
      <c r="M89" s="66"/>
      <c r="N89" s="66"/>
      <c r="O89" s="66"/>
    </row>
    <row r="90" spans="1:29" x14ac:dyDescent="0.25">
      <c r="G90" s="66"/>
      <c r="H90" s="66"/>
      <c r="I90" s="66"/>
      <c r="J90" s="66"/>
      <c r="K90" s="66"/>
      <c r="L90" s="66"/>
      <c r="M90" s="66"/>
      <c r="N90" s="66"/>
      <c r="O90" s="66"/>
    </row>
    <row r="91" spans="1:29" x14ac:dyDescent="0.25">
      <c r="G91" s="66"/>
      <c r="H91" s="66"/>
      <c r="I91" s="66"/>
      <c r="J91" s="66"/>
      <c r="K91" s="66"/>
      <c r="L91" s="66"/>
      <c r="M91" s="66"/>
      <c r="N91" s="66"/>
      <c r="O91" s="66"/>
    </row>
    <row r="92" spans="1:29" x14ac:dyDescent="0.25">
      <c r="G92" s="66"/>
      <c r="H92" s="66"/>
      <c r="I92" s="66"/>
      <c r="J92" s="66"/>
      <c r="K92" s="66"/>
      <c r="L92" s="66"/>
      <c r="M92" s="66"/>
      <c r="N92" s="66"/>
      <c r="O92" s="66"/>
    </row>
  </sheetData>
  <mergeCells count="31">
    <mergeCell ref="A14:AC14"/>
    <mergeCell ref="A15:AC15"/>
    <mergeCell ref="A16:AC16"/>
    <mergeCell ref="A18:AC18"/>
    <mergeCell ref="A12:AC12"/>
    <mergeCell ref="A4:AC4"/>
    <mergeCell ref="A6:AC6"/>
    <mergeCell ref="A8:AC8"/>
    <mergeCell ref="A9:AC9"/>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 xml:space="preserve">АО "Россети Тюмень" </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Q_PO1500.0007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0"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6"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6" customFormat="1" x14ac:dyDescent="0.25">
      <c r="A21" s="415" t="s">
        <v>443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454</v>
      </c>
      <c r="F22" s="423"/>
      <c r="G22" s="423"/>
      <c r="H22" s="423"/>
      <c r="I22" s="423"/>
      <c r="J22" s="423"/>
      <c r="K22" s="423"/>
      <c r="L22" s="424"/>
      <c r="M22" s="416" t="s">
        <v>49</v>
      </c>
      <c r="N22" s="416" t="s">
        <v>48</v>
      </c>
      <c r="O22" s="416" t="s">
        <v>47</v>
      </c>
      <c r="P22" s="425" t="s">
        <v>243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363</v>
      </c>
      <c r="J23" s="437" t="s">
        <v>364</v>
      </c>
      <c r="K23" s="437" t="s">
        <v>365</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7" t="s">
        <v>13</v>
      </c>
      <c r="AG24" s="137" t="s">
        <v>12</v>
      </c>
      <c r="AH24" s="138" t="s">
        <v>2</v>
      </c>
      <c r="AI24" s="138"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4" sqref="B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69</v>
      </c>
    </row>
    <row r="2" spans="1:8" ht="18.75" x14ac:dyDescent="0.3">
      <c r="B2" s="15" t="s">
        <v>10</v>
      </c>
    </row>
    <row r="3" spans="1:8" ht="18.75" x14ac:dyDescent="0.3">
      <c r="B3" s="15" t="s">
        <v>462</v>
      </c>
    </row>
    <row r="4" spans="1:8" x14ac:dyDescent="0.25">
      <c r="B4" s="46"/>
    </row>
    <row r="5" spans="1:8" ht="18.75" x14ac:dyDescent="0.3">
      <c r="A5" s="440" t="str">
        <f>'1. паспорт местоположение'!A5:C5</f>
        <v>Год раскрытия информации: 2026 год</v>
      </c>
      <c r="B5" s="440"/>
      <c r="C5" s="73"/>
      <c r="D5" s="73"/>
      <c r="E5" s="73"/>
      <c r="F5" s="73"/>
      <c r="G5" s="73"/>
      <c r="H5" s="73"/>
    </row>
    <row r="6" spans="1:8" ht="18.75" x14ac:dyDescent="0.3">
      <c r="A6" s="142"/>
      <c r="B6" s="142"/>
      <c r="C6" s="142"/>
      <c r="D6" s="142"/>
      <c r="E6" s="142"/>
      <c r="F6" s="142"/>
      <c r="G6" s="142"/>
      <c r="H6" s="142"/>
    </row>
    <row r="7" spans="1:8" ht="18.75" x14ac:dyDescent="0.25">
      <c r="A7" s="326" t="s">
        <v>9</v>
      </c>
      <c r="B7" s="326"/>
      <c r="C7" s="141"/>
      <c r="D7" s="141"/>
      <c r="E7" s="141"/>
      <c r="F7" s="141"/>
      <c r="G7" s="141"/>
      <c r="H7" s="141"/>
    </row>
    <row r="8" spans="1:8" ht="18.75" x14ac:dyDescent="0.25">
      <c r="A8" s="141"/>
      <c r="B8" s="141"/>
      <c r="C8" s="141"/>
      <c r="D8" s="141"/>
      <c r="E8" s="141"/>
      <c r="F8" s="141"/>
      <c r="G8" s="141"/>
      <c r="H8" s="141"/>
    </row>
    <row r="9" spans="1:8" x14ac:dyDescent="0.25">
      <c r="A9" s="327" t="str">
        <f>'1. паспорт местоположение'!A9:C9</f>
        <v xml:space="preserve">АО "Россети Тюмень" </v>
      </c>
      <c r="B9" s="327"/>
      <c r="C9" s="139"/>
      <c r="D9" s="139"/>
      <c r="E9" s="139"/>
      <c r="F9" s="139"/>
      <c r="G9" s="139"/>
      <c r="H9" s="139"/>
    </row>
    <row r="10" spans="1:8" x14ac:dyDescent="0.25">
      <c r="A10" s="323" t="s">
        <v>8</v>
      </c>
      <c r="B10" s="323"/>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327" t="str">
        <f>'1. паспорт местоположение'!A12:C12</f>
        <v>Q_PO1500.0007</v>
      </c>
      <c r="B12" s="327"/>
      <c r="C12" s="139"/>
      <c r="D12" s="139"/>
      <c r="E12" s="139"/>
      <c r="F12" s="139"/>
      <c r="G12" s="139"/>
      <c r="H12" s="139"/>
    </row>
    <row r="13" spans="1:8" x14ac:dyDescent="0.25">
      <c r="A13" s="323" t="s">
        <v>7</v>
      </c>
      <c r="B13" s="323"/>
      <c r="C13" s="140"/>
      <c r="D13" s="140"/>
      <c r="E13" s="140"/>
      <c r="F13" s="140"/>
      <c r="G13" s="140"/>
      <c r="H13" s="140"/>
    </row>
    <row r="14" spans="1:8" ht="18.75" x14ac:dyDescent="0.25">
      <c r="A14" s="11"/>
      <c r="B14" s="11"/>
      <c r="C14" s="11"/>
      <c r="D14" s="11"/>
      <c r="E14" s="11"/>
      <c r="F14" s="11"/>
      <c r="G14" s="11"/>
      <c r="H14" s="11"/>
    </row>
    <row r="15" spans="1:8" ht="53.25" customHeight="1" x14ac:dyDescent="0.25">
      <c r="A15" s="341" t="str">
        <f>'1. паспорт местоположение'!A15:C15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c r="B15" s="341"/>
      <c r="C15" s="139"/>
      <c r="D15" s="139"/>
      <c r="E15" s="139"/>
      <c r="F15" s="139"/>
      <c r="G15" s="139"/>
      <c r="H15" s="139"/>
    </row>
    <row r="16" spans="1:8" x14ac:dyDescent="0.25">
      <c r="A16" s="323" t="s">
        <v>6</v>
      </c>
      <c r="B16" s="323"/>
      <c r="C16" s="140"/>
      <c r="D16" s="140"/>
      <c r="E16" s="140"/>
      <c r="F16" s="140"/>
      <c r="G16" s="140"/>
      <c r="H16" s="140"/>
    </row>
    <row r="17" spans="1:2" x14ac:dyDescent="0.25">
      <c r="B17" s="108"/>
    </row>
    <row r="18" spans="1:2" ht="33.75" customHeight="1" x14ac:dyDescent="0.25">
      <c r="A18" s="444" t="s">
        <v>444</v>
      </c>
      <c r="B18" s="445"/>
    </row>
    <row r="19" spans="1:2" x14ac:dyDescent="0.25">
      <c r="B19" s="46"/>
    </row>
    <row r="20" spans="1:2" ht="16.5" thickBot="1" x14ac:dyDescent="0.3">
      <c r="B20" s="109"/>
    </row>
    <row r="21" spans="1:2" ht="81" customHeight="1" thickBot="1" x14ac:dyDescent="0.3">
      <c r="A21" s="110" t="s">
        <v>314</v>
      </c>
      <c r="B21" s="111" t="str">
        <f>A15</f>
        <v>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v>
      </c>
    </row>
    <row r="22" spans="1:2" ht="33.75" customHeight="1" thickBot="1" x14ac:dyDescent="0.3">
      <c r="A22" s="110" t="s">
        <v>315</v>
      </c>
      <c r="B22" s="111" t="s">
        <v>470</v>
      </c>
    </row>
    <row r="23" spans="1:2" ht="28.5" customHeight="1" thickBot="1" x14ac:dyDescent="0.3">
      <c r="A23" s="110" t="s">
        <v>295</v>
      </c>
      <c r="B23" s="112" t="s">
        <v>468</v>
      </c>
    </row>
    <row r="24" spans="1:2" ht="16.5" thickBot="1" x14ac:dyDescent="0.3">
      <c r="A24" s="110" t="s">
        <v>316</v>
      </c>
      <c r="B24" s="208" t="s">
        <v>558</v>
      </c>
    </row>
    <row r="25" spans="1:2" ht="16.5" thickBot="1" x14ac:dyDescent="0.3">
      <c r="A25" s="113" t="s">
        <v>317</v>
      </c>
      <c r="B25" s="111">
        <v>2027</v>
      </c>
    </row>
    <row r="26" spans="1:2" ht="16.5" thickBot="1" x14ac:dyDescent="0.3">
      <c r="A26" s="114" t="s">
        <v>318</v>
      </c>
      <c r="B26" s="115" t="s">
        <v>467</v>
      </c>
    </row>
    <row r="27" spans="1:2" ht="29.25" thickBot="1" x14ac:dyDescent="0.3">
      <c r="A27" s="122" t="s">
        <v>570</v>
      </c>
      <c r="B27" s="173">
        <v>4.6433999999999997</v>
      </c>
    </row>
    <row r="28" spans="1:2" ht="16.5" thickBot="1" x14ac:dyDescent="0.3">
      <c r="A28" s="117" t="s">
        <v>319</v>
      </c>
      <c r="B28" s="117" t="s">
        <v>573</v>
      </c>
    </row>
    <row r="29" spans="1:2" ht="29.25" thickBot="1" x14ac:dyDescent="0.3">
      <c r="A29" s="123" t="s">
        <v>320</v>
      </c>
      <c r="B29" s="117"/>
    </row>
    <row r="30" spans="1:2" ht="29.25" thickBot="1" x14ac:dyDescent="0.3">
      <c r="A30" s="123" t="s">
        <v>321</v>
      </c>
      <c r="B30" s="117"/>
    </row>
    <row r="31" spans="1:2" ht="16.5" thickBot="1" x14ac:dyDescent="0.3">
      <c r="A31" s="117" t="s">
        <v>322</v>
      </c>
      <c r="B31" s="117"/>
    </row>
    <row r="32" spans="1:2" ht="29.25" thickBot="1" x14ac:dyDescent="0.3">
      <c r="A32" s="123" t="s">
        <v>323</v>
      </c>
      <c r="B32" s="117"/>
    </row>
    <row r="33" spans="1:2" ht="16.5" thickBot="1" x14ac:dyDescent="0.3">
      <c r="A33" s="117" t="s">
        <v>324</v>
      </c>
      <c r="B33" s="117"/>
    </row>
    <row r="34" spans="1:2" ht="16.5" thickBot="1" x14ac:dyDescent="0.3">
      <c r="A34" s="117" t="s">
        <v>325</v>
      </c>
      <c r="B34" s="117"/>
    </row>
    <row r="35" spans="1:2" ht="16.5" thickBot="1" x14ac:dyDescent="0.3">
      <c r="A35" s="117" t="s">
        <v>326</v>
      </c>
      <c r="B35" s="117"/>
    </row>
    <row r="36" spans="1:2" ht="16.5" thickBot="1" x14ac:dyDescent="0.3">
      <c r="A36" s="117" t="s">
        <v>327</v>
      </c>
      <c r="B36" s="117"/>
    </row>
    <row r="37" spans="1:2" ht="29.25" thickBot="1" x14ac:dyDescent="0.3">
      <c r="A37" s="123" t="s">
        <v>328</v>
      </c>
      <c r="B37" s="117"/>
    </row>
    <row r="38" spans="1:2" ht="16.5" thickBot="1" x14ac:dyDescent="0.3">
      <c r="A38" s="117" t="s">
        <v>324</v>
      </c>
      <c r="B38" s="117"/>
    </row>
    <row r="39" spans="1:2" ht="16.5" thickBot="1" x14ac:dyDescent="0.3">
      <c r="A39" s="117" t="s">
        <v>325</v>
      </c>
      <c r="B39" s="117"/>
    </row>
    <row r="40" spans="1:2" ht="16.5" thickBot="1" x14ac:dyDescent="0.3">
      <c r="A40" s="117" t="s">
        <v>326</v>
      </c>
      <c r="B40" s="117"/>
    </row>
    <row r="41" spans="1:2" ht="16.5" thickBot="1" x14ac:dyDescent="0.3">
      <c r="A41" s="117" t="s">
        <v>327</v>
      </c>
      <c r="B41" s="117"/>
    </row>
    <row r="42" spans="1:2" ht="29.25" thickBot="1" x14ac:dyDescent="0.3">
      <c r="A42" s="123" t="s">
        <v>329</v>
      </c>
      <c r="B42" s="117"/>
    </row>
    <row r="43" spans="1:2" ht="16.5" thickBot="1" x14ac:dyDescent="0.3">
      <c r="A43" s="117" t="s">
        <v>324</v>
      </c>
      <c r="B43" s="117"/>
    </row>
    <row r="44" spans="1:2" ht="16.5" thickBot="1" x14ac:dyDescent="0.3">
      <c r="A44" s="117" t="s">
        <v>325</v>
      </c>
      <c r="B44" s="117"/>
    </row>
    <row r="45" spans="1:2" ht="16.5" thickBot="1" x14ac:dyDescent="0.3">
      <c r="A45" s="117" t="s">
        <v>326</v>
      </c>
      <c r="B45" s="117"/>
    </row>
    <row r="46" spans="1:2" ht="16.5" thickBot="1" x14ac:dyDescent="0.3">
      <c r="A46" s="117" t="s">
        <v>327</v>
      </c>
      <c r="B46" s="117"/>
    </row>
    <row r="47" spans="1:2" ht="29.25" thickBot="1" x14ac:dyDescent="0.3">
      <c r="A47" s="116" t="s">
        <v>330</v>
      </c>
      <c r="B47" s="124"/>
    </row>
    <row r="48" spans="1:2" ht="16.5" thickBot="1" x14ac:dyDescent="0.3">
      <c r="A48" s="118" t="s">
        <v>322</v>
      </c>
      <c r="B48" s="124"/>
    </row>
    <row r="49" spans="1:2" ht="16.5" thickBot="1" x14ac:dyDescent="0.3">
      <c r="A49" s="118" t="s">
        <v>331</v>
      </c>
      <c r="B49" s="124"/>
    </row>
    <row r="50" spans="1:2" ht="16.5" thickBot="1" x14ac:dyDescent="0.3">
      <c r="A50" s="118" t="s">
        <v>332</v>
      </c>
      <c r="B50" s="124"/>
    </row>
    <row r="51" spans="1:2" ht="16.5" thickBot="1" x14ac:dyDescent="0.3">
      <c r="A51" s="118" t="s">
        <v>333</v>
      </c>
      <c r="B51" s="124"/>
    </row>
    <row r="52" spans="1:2" ht="16.5" thickBot="1" x14ac:dyDescent="0.3">
      <c r="A52" s="113" t="s">
        <v>334</v>
      </c>
      <c r="B52" s="125"/>
    </row>
    <row r="53" spans="1:2" ht="16.5" thickBot="1" x14ac:dyDescent="0.3">
      <c r="A53" s="113" t="s">
        <v>335</v>
      </c>
      <c r="B53" s="125"/>
    </row>
    <row r="54" spans="1:2" ht="16.5" thickBot="1" x14ac:dyDescent="0.3">
      <c r="A54" s="113" t="s">
        <v>336</v>
      </c>
      <c r="B54" s="125"/>
    </row>
    <row r="55" spans="1:2" ht="16.5" thickBot="1" x14ac:dyDescent="0.3">
      <c r="A55" s="114" t="s">
        <v>337</v>
      </c>
      <c r="B55" s="115"/>
    </row>
    <row r="56" spans="1:2" x14ac:dyDescent="0.25">
      <c r="A56" s="116" t="s">
        <v>338</v>
      </c>
      <c r="B56" s="441"/>
    </row>
    <row r="57" spans="1:2" x14ac:dyDescent="0.25">
      <c r="A57" s="120" t="s">
        <v>339</v>
      </c>
      <c r="B57" s="442"/>
    </row>
    <row r="58" spans="1:2" x14ac:dyDescent="0.25">
      <c r="A58" s="120" t="s">
        <v>340</v>
      </c>
      <c r="B58" s="442"/>
    </row>
    <row r="59" spans="1:2" x14ac:dyDescent="0.25">
      <c r="A59" s="120" t="s">
        <v>341</v>
      </c>
      <c r="B59" s="442"/>
    </row>
    <row r="60" spans="1:2" x14ac:dyDescent="0.25">
      <c r="A60" s="120" t="s">
        <v>342</v>
      </c>
      <c r="B60" s="442"/>
    </row>
    <row r="61" spans="1:2" ht="16.5" thickBot="1" x14ac:dyDescent="0.3">
      <c r="A61" s="121" t="s">
        <v>343</v>
      </c>
      <c r="B61" s="443"/>
    </row>
    <row r="62" spans="1:2" ht="30.75" thickBot="1" x14ac:dyDescent="0.3">
      <c r="A62" s="118" t="s">
        <v>344</v>
      </c>
      <c r="B62" s="119"/>
    </row>
    <row r="63" spans="1:2" ht="29.25" thickBot="1" x14ac:dyDescent="0.3">
      <c r="A63" s="113" t="s">
        <v>345</v>
      </c>
      <c r="B63" s="119"/>
    </row>
    <row r="64" spans="1:2" ht="16.5" thickBot="1" x14ac:dyDescent="0.3">
      <c r="A64" s="118" t="s">
        <v>322</v>
      </c>
      <c r="B64" s="126"/>
    </row>
    <row r="65" spans="1:2" ht="16.5" thickBot="1" x14ac:dyDescent="0.3">
      <c r="A65" s="118" t="s">
        <v>346</v>
      </c>
      <c r="B65" s="119"/>
    </row>
    <row r="66" spans="1:2" ht="16.5" thickBot="1" x14ac:dyDescent="0.3">
      <c r="A66" s="118" t="s">
        <v>347</v>
      </c>
      <c r="B66" s="126"/>
    </row>
    <row r="67" spans="1:2" ht="45.75" thickBot="1" x14ac:dyDescent="0.3">
      <c r="A67" s="127" t="s">
        <v>348</v>
      </c>
      <c r="B67" s="203" t="s">
        <v>559</v>
      </c>
    </row>
    <row r="68" spans="1:2" ht="16.5" thickBot="1" x14ac:dyDescent="0.3">
      <c r="A68" s="113" t="s">
        <v>349</v>
      </c>
      <c r="B68" s="125" t="s">
        <v>465</v>
      </c>
    </row>
    <row r="69" spans="1:2" ht="16.5" thickBot="1" x14ac:dyDescent="0.3">
      <c r="A69" s="120" t="s">
        <v>350</v>
      </c>
      <c r="B69" s="128"/>
    </row>
    <row r="70" spans="1:2" ht="16.5" thickBot="1" x14ac:dyDescent="0.3">
      <c r="A70" s="120" t="s">
        <v>351</v>
      </c>
      <c r="B70" s="128"/>
    </row>
    <row r="71" spans="1:2" ht="16.5" thickBot="1" x14ac:dyDescent="0.3">
      <c r="A71" s="120" t="s">
        <v>352</v>
      </c>
      <c r="B71" s="128"/>
    </row>
    <row r="72" spans="1:2" ht="29.25" thickBot="1" x14ac:dyDescent="0.3">
      <c r="A72" s="129" t="s">
        <v>353</v>
      </c>
      <c r="B72" s="126" t="s">
        <v>509</v>
      </c>
    </row>
    <row r="73" spans="1:2" ht="28.5" x14ac:dyDescent="0.25">
      <c r="A73" s="116" t="s">
        <v>354</v>
      </c>
      <c r="B73" s="441"/>
    </row>
    <row r="74" spans="1:2" x14ac:dyDescent="0.25">
      <c r="A74" s="120" t="s">
        <v>355</v>
      </c>
      <c r="B74" s="442"/>
    </row>
    <row r="75" spans="1:2" x14ac:dyDescent="0.25">
      <c r="A75" s="120" t="s">
        <v>356</v>
      </c>
      <c r="B75" s="442"/>
    </row>
    <row r="76" spans="1:2" x14ac:dyDescent="0.25">
      <c r="A76" s="120" t="s">
        <v>357</v>
      </c>
      <c r="B76" s="442"/>
    </row>
    <row r="77" spans="1:2" x14ac:dyDescent="0.25">
      <c r="A77" s="120" t="s">
        <v>358</v>
      </c>
      <c r="B77" s="442"/>
    </row>
    <row r="78" spans="1:2" ht="16.5" thickBot="1" x14ac:dyDescent="0.3">
      <c r="A78" s="130" t="s">
        <v>359</v>
      </c>
      <c r="B78" s="443"/>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2026-04-21T13:17:38Z</dcterms:modified>
</cp:coreProperties>
</file>