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PO3300.007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ЛЭП'!$A$1:$AA$43</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эфф'!$A$1:$W$109</definedName>
    <definedName name="_xlnm.Print_Area" localSheetId="8">'6.1. Паспорт сетевой график'!$A$1:$L$54</definedName>
    <definedName name="_xlnm.Print_Area" localSheetId="9">'6.2. Паспорт фин осв ввод'!$A$1:$AC$82</definedName>
  </definedNames>
  <calcPr calcId="162913"/>
</workbook>
</file>

<file path=xl/calcChain.xml><?xml version="1.0" encoding="utf-8"?>
<calcChain xmlns="http://schemas.openxmlformats.org/spreadsheetml/2006/main">
  <c r="X2" i="19" l="1"/>
  <c r="Y2" i="19" s="1"/>
  <c r="Z2" i="19" s="1"/>
  <c r="AA2" i="19" s="1"/>
  <c r="AB2" i="19" s="1"/>
  <c r="AC2" i="19" s="1"/>
  <c r="AD2" i="19" s="1"/>
  <c r="AE2" i="19" s="1"/>
  <c r="AF2" i="19" s="1"/>
  <c r="AG2" i="19" s="1"/>
  <c r="AH2" i="19" s="1"/>
  <c r="AI2" i="19" s="1"/>
  <c r="AJ2" i="19" s="1"/>
  <c r="AK2" i="19" s="1"/>
  <c r="AL2" i="19" s="1"/>
  <c r="C2" i="19"/>
  <c r="D2" i="19" s="1"/>
  <c r="E2" i="19" s="1"/>
  <c r="F2" i="19" s="1"/>
  <c r="G2" i="19" s="1"/>
  <c r="H2" i="19" s="1"/>
  <c r="I2" i="19" s="1"/>
  <c r="J2" i="19" s="1"/>
  <c r="K2" i="19" s="1"/>
  <c r="L2" i="19" s="1"/>
  <c r="M2" i="19" s="1"/>
  <c r="N2" i="19" s="1"/>
  <c r="O2" i="19" s="1"/>
  <c r="P2" i="19" s="1"/>
  <c r="Q2" i="19" s="1"/>
  <c r="R2" i="19" s="1"/>
  <c r="S2" i="19" s="1"/>
  <c r="T2" i="19" s="1"/>
  <c r="U2" i="19" s="1"/>
  <c r="V2" i="19" s="1"/>
  <c r="X1" i="19"/>
  <c r="Y1" i="19" s="1"/>
  <c r="Z1" i="19" s="1"/>
  <c r="AA1" i="19" s="1"/>
  <c r="AB1" i="19" s="1"/>
  <c r="AC1" i="19" s="1"/>
  <c r="AD1" i="19" s="1"/>
  <c r="AE1" i="19" s="1"/>
  <c r="AF1" i="19" s="1"/>
  <c r="AG1" i="19" s="1"/>
  <c r="AH1" i="19" s="1"/>
  <c r="AI1" i="19" s="1"/>
  <c r="AJ1" i="19" s="1"/>
  <c r="AK1" i="19" s="1"/>
  <c r="AL1" i="19" s="1"/>
  <c r="C1" i="19"/>
  <c r="D1" i="19" s="1"/>
  <c r="E1" i="19" s="1"/>
  <c r="F1" i="19" s="1"/>
  <c r="G1" i="19" s="1"/>
  <c r="H1" i="19" s="1"/>
  <c r="I1" i="19" s="1"/>
  <c r="J1" i="19" s="1"/>
  <c r="K1" i="19" s="1"/>
  <c r="L1" i="19" s="1"/>
  <c r="M1" i="19" s="1"/>
  <c r="N1" i="19" s="1"/>
  <c r="O1" i="19" s="1"/>
  <c r="P1" i="19" s="1"/>
  <c r="Q1" i="19" s="1"/>
  <c r="R1" i="19" s="1"/>
  <c r="S1" i="19" s="1"/>
  <c r="T1" i="19" s="1"/>
  <c r="U1" i="19" s="1"/>
  <c r="V1" i="19" s="1"/>
  <c r="B22" i="22" l="1"/>
  <c r="A4" i="23" l="1"/>
  <c r="A8" i="23"/>
  <c r="A11" i="23"/>
  <c r="A14" i="23"/>
  <c r="A14" i="12" l="1"/>
  <c r="A15" i="22"/>
  <c r="E12" i="14" l="1"/>
  <c r="E15" i="14"/>
  <c r="B21" i="22" l="1"/>
  <c r="A12" i="22"/>
  <c r="A9" i="22"/>
  <c r="A5" i="22"/>
  <c r="A15" i="5"/>
  <c r="A12" i="5"/>
  <c r="A9" i="5"/>
  <c r="A5" i="5"/>
  <c r="A15" i="16"/>
  <c r="A12" i="16"/>
  <c r="A9" i="16"/>
  <c r="A5" i="16"/>
  <c r="A15" i="10"/>
  <c r="A12" i="10"/>
  <c r="A9" i="10"/>
  <c r="A5" i="10"/>
  <c r="A14" i="17"/>
  <c r="A11" i="17"/>
  <c r="A8" i="17"/>
  <c r="A4" i="17"/>
  <c r="A12" i="6"/>
  <c r="A9" i="6"/>
  <c r="A5" i="6"/>
  <c r="A5" i="14"/>
  <c r="A16" i="13"/>
  <c r="A13" i="13"/>
  <c r="A10" i="13"/>
  <c r="A6" i="13"/>
  <c r="A11" i="12"/>
  <c r="A8" i="12"/>
  <c r="A4" i="12"/>
  <c r="A1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<sst xmlns="http://schemas.openxmlformats.org/spreadsheetml/2006/main" count="1622" uniqueCount="586">
  <si>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</si>
  <si>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</si>
  <si>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</si>
  <si>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</si>
  <si>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</si>
  <si>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</si>
  <si>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</si>
  <si>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</si>
  <si>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</si>
  <si>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</si>
  <si>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</si>
  <si>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</si>
  <si>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</si>
  <si>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</si>
  <si>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</si>
  <si>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</si>
  <si>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</si>
  <si>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</si>
  <si>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</si>
  <si>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</si>
  <si>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</si>
  <si>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</si>
  <si>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</si>
  <si>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</si>
  <si>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</si>
  <si>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</si>
  <si>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</si>
  <si>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</si>
  <si>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</si>
  <si>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</si>
  <si>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</si>
  <si>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</si>
  <si>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</si>
  <si>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</si>
  <si>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</si>
  <si>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</si>
  <si>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</si>
  <si>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</si>
  <si>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</si>
  <si>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</si>
  <si>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</si>
  <si>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</si>
  <si>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</si>
  <si>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</si>
  <si>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</si>
  <si>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</si>
  <si>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</si>
  <si>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</si>
  <si>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</si>
  <si>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</si>
  <si>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</si>
  <si>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</si>
  <si>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</si>
  <si>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</si>
  <si>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</si>
  <si>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</si>
  <si>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</si>
  <si>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</si>
  <si>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</si>
  <si>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</si>
  <si>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</si>
  <si>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</si>
  <si>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</si>
  <si>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</si>
  <si>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</si>
  <si>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</si>
  <si>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</si>
  <si>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</si>
  <si>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</si>
  <si>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</si>
  <si>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</si>
  <si>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</si>
  <si>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</si>
  <si>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</si>
  <si>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</si>
  <si>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</si>
  <si>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</si>
  <si>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</si>
  <si>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</si>
  <si>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</si>
  <si>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</si>
  <si>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</si>
  <si>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</si>
  <si>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</si>
  <si>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</si>
  <si>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</si>
  <si>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</si>
  <si>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</si>
  <si>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</si>
  <si>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</si>
  <si>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</si>
  <si>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</si>
  <si>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</si>
  <si>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</si>
  <si>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</si>
  <si>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</si>
  <si>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</si>
  <si>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</si>
  <si>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</si>
  <si>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</si>
  <si>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</si>
  <si>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</si>
  <si>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</si>
  <si>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</si>
  <si>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</si>
  <si>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</si>
  <si>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</si>
  <si>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</si>
  <si>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</si>
  <si>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</si>
  <si>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</si>
  <si>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</si>
  <si>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</si>
  <si>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</si>
  <si>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</si>
  <si>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</si>
  <si>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</si>
  <si>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</si>
  <si>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</si>
  <si>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</si>
  <si>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</si>
  <si>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</si>
  <si>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</si>
  <si>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</si>
  <si>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</si>
  <si>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</si>
  <si>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</si>
  <si>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</si>
  <si>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</si>
  <si>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</si>
  <si>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</si>
  <si>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</si>
  <si>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</si>
  <si>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</si>
  <si>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</si>
  <si>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</si>
  <si>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</si>
  <si>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</si>
  <si>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</si>
  <si>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</si>
  <si>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</si>
  <si>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</si>
  <si>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</si>
  <si>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</si>
  <si>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</si>
  <si>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</si>
  <si>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</si>
  <si>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</si>
  <si>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</si>
  <si>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</si>
  <si>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</si>
  <si>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</si>
  <si>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</si>
  <si>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</si>
  <si>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</si>
  <si>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</si>
  <si>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</si>
  <si>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</si>
  <si>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</si>
  <si>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</si>
  <si>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</si>
  <si>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</si>
  <si>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</si>
  <si>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</si>
  <si>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</si>
  <si>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</si>
  <si>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</si>
  <si>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</si>
  <si>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</si>
  <si>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</si>
  <si>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</si>
  <si>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</si>
  <si>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</si>
  <si>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</si>
  <si>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</si>
  <si>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</si>
  <si>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</si>
  <si>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</si>
  <si>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</si>
  <si>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</si>
  <si>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</si>
  <si>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</si>
  <si>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</si>
  <si>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</si>
  <si>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</si>
  <si>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</si>
  <si>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</si>
  <si>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</si>
  <si>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</si>
  <si>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</si>
  <si>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</si>
  <si>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</si>
  <si>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</si>
  <si>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</si>
  <si>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</si>
  <si>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</si>
  <si>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</si>
  <si>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</si>
  <si>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</si>
  <si>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</si>
  <si>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</si>
  <si>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</si>
  <si>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</si>
  <si>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</si>
  <si>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</si>
  <si>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</si>
  <si>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</si>
  <si>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</si>
  <si>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</si>
  <si>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</si>
  <si>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</si>
  <si>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</si>
  <si>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</si>
  <si>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</si>
  <si>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</si>
  <si>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</si>
  <si>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</si>
  <si>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</si>
  <si>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</si>
  <si>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</si>
  <si>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</si>
  <si>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</si>
  <si>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</si>
  <si>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</si>
  <si>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</si>
  <si>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</si>
  <si>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</si>
  <si>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</si>
  <si>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</si>
  <si>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</si>
  <si>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</si>
  <si>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</si>
  <si>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</si>
  <si>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</si>
  <si>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</si>
  <si>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</si>
  <si>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</si>
  <si>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</si>
  <si>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</si>
  <si>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</si>
  <si>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</si>
  <si>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</si>
  <si>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</si>
  <si>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</si>
  <si>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</si>
  <si>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</si>
  <si>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</si>
  <si>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</si>
  <si>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</si>
  <si>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</si>
  <si>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</si>
  <si>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</si>
  <si>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</si>
  <si>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</si>
  <si>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</si>
  <si>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</si>
  <si>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</si>
  <si>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</si>
  <si>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</si>
  <si>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</si>
  <si>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</si>
  <si>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</si>
  <si>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</si>
  <si>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</si>
  <si>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</si>
  <si>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</si>
  <si>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</si>
  <si>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</si>
  <si>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</si>
  <si>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</si>
  <si>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</si>
  <si>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</si>
  <si>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</si>
  <si>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</si>
  <si>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</si>
  <si>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</si>
  <si>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</si>
  <si>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</si>
  <si>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</si>
  <si>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</si>
  <si>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</si>
  <si>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</si>
  <si>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</si>
  <si>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</si>
  <si>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</si>
  <si>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</si>
  <si>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</si>
  <si>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</si>
  <si>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</si>
  <si>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</si>
  <si>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</si>
  <si>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</si>
  <si>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</si>
  <si>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</si>
  <si>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</si>
  <si>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</si>
  <si>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</si>
  <si>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</si>
  <si>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</si>
  <si>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</si>
  <si>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</si>
  <si>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</si>
  <si>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</si>
  <si>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</si>
  <si>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</si>
  <si>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</si>
  <si>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</si>
  <si>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</si>
  <si>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</si>
  <si>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</si>
  <si>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</si>
  <si>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</si>
  <si>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</si>
  <si>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</si>
  <si>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</si>
  <si>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</si>
  <si>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</si>
  <si>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</si>
  <si>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</si>
  <si>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</si>
  <si>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</si>
  <si>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</si>
  <si>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</si>
  <si>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</si>
  <si>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</si>
  <si>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</si>
  <si>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</si>
  <si>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</si>
  <si>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</si>
  <si>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</si>
  <si>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</si>
  <si>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</si>
  <si>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</si>
  <si>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</si>
  <si>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</si>
  <si>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</si>
  <si>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</si>
  <si>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</si>
  <si>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</si>
  <si>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</si>
  <si>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</si>
  <si>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</si>
  <si>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</si>
  <si>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</si>
  <si>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</si>
  <si>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</si>
  <si>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</si>
  <si>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</si>
  <si>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</si>
  <si>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</si>
  <si>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</si>
  <si>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</si>
  <si>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</si>
  <si>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</si>
  <si>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</si>
  <si>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</si>
  <si>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</si>
  <si>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</si>
  <si>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</si>
  <si>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</si>
  <si>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</si>
  <si>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</si>
  <si>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</si>
  <si>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</si>
  <si>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</si>
  <si>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</si>
  <si>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</si>
  <si>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</si>
  <si>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</si>
  <si>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</si>
  <si>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</si>
  <si>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</si>
  <si>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</si>
  <si>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</si>
  <si>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</si>
  <si>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</si>
  <si>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</si>
  <si>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</si>
  <si>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</si>
  <si>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</si>
  <si>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</si>
  <si>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</si>
  <si>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</si>
  <si>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</si>
  <si>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</si>
  <si>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</si>
  <si>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</si>
  <si>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</si>
  <si>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</si>
  <si>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</si>
  <si>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</si>
  <si>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</si>
  <si>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</si>
  <si>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</si>
  <si>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</si>
  <si>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</si>
  <si>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</si>
  <si>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</si>
  <si>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</si>
  <si>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</si>
  <si>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</si>
  <si>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</si>
  <si>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</si>
  <si>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</si>
  <si>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</si>
  <si>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</si>
  <si>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</si>
  <si>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</si>
  <si>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</si>
  <si>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</si>
  <si>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</si>
  <si>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</si>
  <si>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</si>
  <si>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</si>
  <si>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</si>
  <si>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</si>
  <si>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</si>
  <si>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</si>
  <si>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</si>
  <si>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</si>
  <si>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</si>
  <si>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</si>
  <si>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</si>
  <si>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</si>
  <si>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</si>
  <si>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</si>
  <si>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</si>
  <si>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</si>
  <si>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</si>
  <si>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</si>
  <si>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</si>
  <si>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</si>
  <si>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</si>
  <si>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</si>
  <si>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</si>
  <si>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</si>
  <si>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</si>
  <si>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</si>
  <si>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</si>
  <si>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</si>
  <si>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</si>
  <si>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</si>
  <si>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</si>
  <si>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</si>
  <si>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</si>
  <si>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</si>
  <si>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</si>
  <si>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</si>
  <si>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</si>
  <si>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</si>
  <si>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</si>
  <si>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</si>
  <si>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</si>
  <si>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</si>
  <si>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</si>
  <si>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</si>
  <si>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</si>
  <si>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</si>
  <si>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</si>
  <si>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</si>
  <si>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</si>
  <si>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</si>
  <si>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</si>
  <si>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АО "Россети Тюмень" </t>
  </si>
  <si>
    <t>0.6 прочие инвестиционные проекты</t>
  </si>
  <si>
    <t>не применимо</t>
  </si>
  <si>
    <t>не требуется</t>
  </si>
  <si>
    <t>нд</t>
  </si>
  <si>
    <t>Н</t>
  </si>
  <si>
    <t xml:space="preserve">Приобретение </t>
  </si>
  <si>
    <t xml:space="preserve"> -</t>
  </si>
  <si>
    <t>не относится</t>
  </si>
  <si>
    <t>этапность отсутствует</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</si>
  <si>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</si>
  <si>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</si>
  <si>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</si>
  <si>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</si>
  <si>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Другое, т. у.</t>
  </si>
  <si>
    <t>4.8</t>
  </si>
  <si>
    <t>Другое, га</t>
  </si>
  <si>
    <t>4.9</t>
  </si>
  <si>
    <t>Другое, км трассы</t>
  </si>
  <si>
    <t>4.10</t>
  </si>
  <si>
    <t>Другое, кв.м.</t>
  </si>
  <si>
    <t>4.11</t>
  </si>
  <si>
    <t>Другое, шт</t>
  </si>
  <si>
    <t>4.12</t>
  </si>
  <si>
    <t>Другое, протяженность км</t>
  </si>
  <si>
    <t>4.13</t>
  </si>
  <si>
    <t>Другое, КЛ на ПС</t>
  </si>
  <si>
    <t>5.7</t>
  </si>
  <si>
    <t>5.8</t>
  </si>
  <si>
    <t>5.9</t>
  </si>
  <si>
    <t>5.10</t>
  </si>
  <si>
    <t>5.11</t>
  </si>
  <si>
    <t>5.12</t>
  </si>
  <si>
    <t>воздушных линий электропередачи, км</t>
  </si>
  <si>
    <t>7.6</t>
  </si>
  <si>
    <t>7.7</t>
  </si>
  <si>
    <t xml:space="preserve">Данные :: Приобретение ПС 110 кВ «Юровская» с ВЛ 110 кВ, собственник ООО «РН-Уватнефтегаз» (20,55 км; 12,6 МВА) </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</si>
  <si>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</si>
  <si>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</si>
  <si>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</si>
  <si>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</si>
  <si>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</si>
  <si>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</si>
  <si>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</si>
  <si>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</si>
  <si>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</si>
  <si>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Прочие расходы</t>
  </si>
  <si>
    <t>Доход, в том числе:</t>
  </si>
  <si>
    <t>ОРЕХ в тарифе</t>
  </si>
  <si>
    <t xml:space="preserve">РПП </t>
  </si>
  <si>
    <t>Межевание</t>
  </si>
  <si>
    <t>Оплата потерь</t>
  </si>
  <si>
    <t>Отчисления на соц.нужды</t>
  </si>
  <si>
    <t>Операционные расходы, в том числе:</t>
  </si>
  <si>
    <t>OPEX факт</t>
  </si>
  <si>
    <t>Кап.ремонт</t>
  </si>
  <si>
    <t xml:space="preserve">Оплата потерь </t>
  </si>
  <si>
    <t>Расходы на страхование</t>
  </si>
  <si>
    <t>Налог на прибыль, факт</t>
  </si>
  <si>
    <t>проценты</t>
  </si>
  <si>
    <t>БДР, руб.</t>
  </si>
  <si>
    <t>Доход (до налога на прибыль)</t>
  </si>
  <si>
    <t>EBITDA</t>
  </si>
  <si>
    <t>EBIT</t>
  </si>
  <si>
    <t>Накопленный ЧДП</t>
  </si>
  <si>
    <t>PV</t>
  </si>
  <si>
    <t>NPV (без учета продажи)</t>
  </si>
  <si>
    <t>IRR</t>
  </si>
  <si>
    <t>PP</t>
  </si>
  <si>
    <t>DPP</t>
  </si>
  <si>
    <t>Год 2028</t>
  </si>
  <si>
    <t>Сметная стоимость проекта в ценах 2025 года с НДС, млн. руб.</t>
  </si>
  <si>
    <t>Реализация в установленные сроки</t>
  </si>
  <si>
    <t>Год 2029</t>
  </si>
  <si>
    <t>Приобретение электросетевого имущества, принадлежащего ООО "СеверРесурсКомплект" (ВЛ 0,4 кВ общей протяженностью 11,204 км.)</t>
  </si>
  <si>
    <t>Развитие электрической сети и (или) усиление существующей электрической сети, связанное с подключением новых потребителей</t>
  </si>
  <si>
    <t>Тюменская область</t>
  </si>
  <si>
    <t>ВЛ</t>
  </si>
  <si>
    <t>ж/б опоры</t>
  </si>
  <si>
    <t>ВЛ 0,4 кВ Л-1 от ТП-2-1</t>
  </si>
  <si>
    <t>ВЛ 0,4 кВ Л-2 от ТП-2-1</t>
  </si>
  <si>
    <t>ВЛ 0,4 кВ Л-3 от ТП-2-1</t>
  </si>
  <si>
    <t>ВЛ 0,4 кВ Л-4 от ТП-2-1</t>
  </si>
  <si>
    <t>ВЛ 0,4 кВ Л-1 от ТП-2-2</t>
  </si>
  <si>
    <t>ВЛ 0,4 кВ Л-2 от ТП-2-2</t>
  </si>
  <si>
    <t>ВЛ 0,4 кВ Л-3 от ТП-2-2</t>
  </si>
  <si>
    <t>ВЛ 0,4 кВ Л-4 от ТП-2-2</t>
  </si>
  <si>
    <t>ВЛ 0,4 кВ Л-1 от ТП-2-3</t>
  </si>
  <si>
    <t>ВЛ 0,4 кВ Л-2 от ТП-2-3</t>
  </si>
  <si>
    <t>ВЛ 0,4 кВ Л-3 от ТП-2-3</t>
  </si>
  <si>
    <t>ВЛ 0,4 кВ Л-4 от ТП-2-3</t>
  </si>
  <si>
    <t>ВЛ 0,4 кВ Л-1 от ТП-2-4</t>
  </si>
  <si>
    <t>ВЛ 0,4 кВ Л-2 от ТП-2-4</t>
  </si>
  <si>
    <t>ВЛ 0,4 кВ Л-3 от ТП-2-4</t>
  </si>
  <si>
    <t>ВЛ 0,4 кВ Л-1 от ТП-2-5</t>
  </si>
  <si>
    <t>ВЛ 0,4 кВ Л-2 от ТП-2-5</t>
  </si>
  <si>
    <t>ВЛ 0,4 кВ Л-3 от ТП-2-5</t>
  </si>
  <si>
    <t>ВЛ 0,4 кВ Л-4 от ТП-2-5</t>
  </si>
  <si>
    <t>удовлетворительное</t>
  </si>
  <si>
    <t>ВЛ 0,4 кВ - 11,204 км</t>
  </si>
  <si>
    <t>298,46 тыс.руб./км без НДС</t>
  </si>
  <si>
    <t>11,204 км (в т.ч. прирост - 11,204 км)</t>
  </si>
  <si>
    <t xml:space="preserve">Отчет об оценке рыночной стоимости </t>
  </si>
  <si>
    <t>Проблемные вопросы отсутствуют</t>
  </si>
  <si>
    <t>Год раскрытия информации: 2026 год</t>
  </si>
  <si>
    <t>Q_PO3300.0072</t>
  </si>
  <si>
    <t xml:space="preserve">Факт 2025 года </t>
  </si>
  <si>
    <t>Год 2030</t>
  </si>
  <si>
    <t xml:space="preserve"> по состоянию на 01.01.2025</t>
  </si>
  <si>
    <t>по состоянию на 01.01.2026</t>
  </si>
  <si>
    <t>Тюменский район</t>
  </si>
  <si>
    <t>Кадастровые работы</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</si>
  <si>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</si>
  <si>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 В результате консолидации электросетевого имущества, принадлежащего ООО "СеверРесурсКомплект" произойдет прирост  условных единиц в количестве 16.8 у.е. и увеличение объема НВВ Общества. </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</si>
  <si>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№19-КЭСА от 17.07.2025).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</si>
  <si>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да</t>
  </si>
  <si>
    <t>Акт обследования от 19.05.2025 электросетевого имущества ООО "СеверРесурсКомплект"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</si>
  <si>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11,204 км;
показатель объема финансовых потребностей, необходимых для реализации
мероприятий, направленных на выполнение требований законодательства (Фтз ) = 4,07 млн.руб.</t>
  </si>
  <si>
    <t>ЛЭП, км</t>
  </si>
  <si>
    <t>3.8</t>
  </si>
  <si>
    <t>3.9</t>
  </si>
  <si>
    <t>3.10</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</si>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</sst>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0.000"/>
    <numFmt numFmtId="174"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b/>
      <i/>
      <sz val="12"/>
      <name val="Times New Roman"/>
      <family val="1"/>
      <charset val="204"/>
    </font>
    <font>
      <sz val="22"/>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wrapText="1"/>
    </xf>
    <xf numFmtId="0" fontId="11" fillId="0" borderId="1" xfId="62" applyFont="1" applyBorder="1" applyAlignment="1">
      <alignment horizontal="center" vertical="top" wrapText="1"/>
    </xf>
    <xf numFmtId="0" fontId="7" fillId="0" borderId="1" xfId="1" applyFont="1" applyFill="1" applyBorder="1" applyAlignment="1">
      <alignment vertical="center" wrapText="1"/>
    </xf>
    <xf numFmtId="0" fontId="7"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Alignment="1">
      <alignment vertical="center"/>
    </xf>
    <xf numFmtId="0" fontId="11" fillId="0" borderId="1" xfId="0" applyFont="1" applyFill="1" applyBorder="1" applyAlignment="1">
      <alignment vertical="center"/>
    </xf>
    <xf numFmtId="3" fontId="43" fillId="0" borderId="1" xfId="0" applyNumberFormat="1" applyFont="1" applyFill="1" applyBorder="1" applyAlignment="1">
      <alignment vertical="center"/>
    </xf>
    <xf numFmtId="3" fontId="11" fillId="0" borderId="1" xfId="69" applyNumberFormat="1" applyFont="1" applyFill="1" applyBorder="1" applyAlignment="1">
      <alignment vertical="center"/>
    </xf>
    <xf numFmtId="0" fontId="11" fillId="0" borderId="0"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6" xfId="0" applyFont="1" applyFill="1" applyBorder="1" applyAlignment="1">
      <alignment horizontal="lef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0" applyFont="1" applyFill="1" applyAlignment="1">
      <alignment horizontal="center" vertical="center"/>
    </xf>
    <xf numFmtId="0" fontId="57"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11" fillId="0" borderId="0" xfId="0" applyFont="1" applyFill="1" applyAlignment="1">
      <alignment horizontal="right" vertical="center"/>
    </xf>
    <xf numFmtId="0" fontId="38" fillId="0" borderId="0" xfId="0" applyFont="1" applyFill="1" applyAlignment="1">
      <alignment vertical="center"/>
    </xf>
    <xf numFmtId="0" fontId="11" fillId="0" borderId="39" xfId="0"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Alignment="1">
      <alignment vertical="center"/>
    </xf>
    <xf numFmtId="0" fontId="58" fillId="0" borderId="0" xfId="0" applyFont="1" applyFill="1" applyAlignment="1">
      <alignment vertical="center"/>
    </xf>
    <xf numFmtId="3" fontId="58" fillId="0" borderId="0" xfId="0" applyNumberFormat="1"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2" fontId="42" fillId="0" borderId="23" xfId="0" applyNumberFormat="1" applyFont="1" applyFill="1" applyBorder="1" applyAlignment="1">
      <alignment vertical="center"/>
    </xf>
    <xf numFmtId="168" fontId="41" fillId="0" borderId="0" xfId="0" applyNumberFormat="1" applyFont="1" applyFill="1" applyBorder="1" applyAlignment="1">
      <alignment horizontal="center" vertical="center"/>
    </xf>
    <xf numFmtId="173" fontId="41" fillId="0" borderId="1" xfId="0" applyNumberFormat="1" applyFont="1" applyFill="1" applyBorder="1" applyAlignment="1">
      <alignment horizontal="center" vertical="center"/>
    </xf>
    <xf numFmtId="172" fontId="11" fillId="0" borderId="0" xfId="0" applyNumberFormat="1" applyFont="1" applyFill="1" applyAlignment="1">
      <alignment vertical="center"/>
    </xf>
    <xf numFmtId="0" fontId="59" fillId="0" borderId="0" xfId="0" applyFont="1" applyFill="1" applyAlignment="1">
      <alignment vertical="center"/>
    </xf>
    <xf numFmtId="0" fontId="61" fillId="0" borderId="0" xfId="0" applyFont="1" applyFill="1" applyAlignment="1" applyProtection="1">
      <alignment horizontal="center"/>
    </xf>
    <xf numFmtId="0" fontId="61" fillId="0" borderId="0" xfId="0" applyFont="1" applyFill="1" applyProtection="1"/>
    <xf numFmtId="0" fontId="62" fillId="0" borderId="0" xfId="1" applyFont="1" applyFill="1" applyAlignment="1">
      <alignment horizontal="left" vertical="center"/>
    </xf>
    <xf numFmtId="0" fontId="49" fillId="0" borderId="0" xfId="1" applyFont="1" applyFill="1" applyAlignment="1">
      <alignment vertical="center"/>
    </xf>
    <xf numFmtId="0" fontId="63"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wrapText="1"/>
    </xf>
    <xf numFmtId="0" fontId="15" fillId="0" borderId="0" xfId="1" applyFont="1" applyFill="1" applyBorder="1"/>
    <xf numFmtId="0" fontId="12" fillId="0" borderId="0" xfId="1" applyFont="1" applyFill="1" applyBorder="1" applyAlignment="1">
      <alignment horizontal="center" vertical="center"/>
    </xf>
    <xf numFmtId="0" fontId="65" fillId="0" borderId="0" xfId="1" applyFont="1" applyFill="1"/>
    <xf numFmtId="0" fontId="43" fillId="0" borderId="1" xfId="0" applyFont="1" applyFill="1" applyBorder="1" applyAlignment="1">
      <alignment horizontal="justify" vertical="center" wrapText="1"/>
    </xf>
    <xf numFmtId="0" fontId="11" fillId="0" borderId="1" xfId="0" applyFont="1" applyFill="1" applyBorder="1" applyAlignment="1">
      <alignment horizontal="left" vertical="center" wrapText="1" indent="3"/>
    </xf>
    <xf numFmtId="0" fontId="58" fillId="0" borderId="0" xfId="0" applyFont="1" applyFill="1" applyBorder="1" applyAlignment="1">
      <alignment horizontal="center" vertical="center" wrapText="1"/>
    </xf>
    <xf numFmtId="3" fontId="41" fillId="0" borderId="36" xfId="0" applyNumberFormat="1" applyFont="1" applyFill="1" applyBorder="1" applyAlignment="1">
      <alignment vertical="center"/>
    </xf>
    <xf numFmtId="171"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0" fontId="7" fillId="25" borderId="1"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2" fontId="41" fillId="0" borderId="29"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0" fillId="0" borderId="1" xfId="0" applyBorder="1" applyAlignment="1">
      <alignment horizontal="left" vertical="center"/>
    </xf>
    <xf numFmtId="0" fontId="11" fillId="0" borderId="1" xfId="1" applyFont="1" applyFill="1" applyBorder="1" applyAlignment="1">
      <alignment horizontal="center" vertical="center" wrapText="1"/>
    </xf>
    <xf numFmtId="0" fontId="11" fillId="0" borderId="0" xfId="62" applyFont="1" applyAlignment="1">
      <alignment horizontal="left" wrapText="1"/>
    </xf>
    <xf numFmtId="0" fontId="10" fillId="0" borderId="0" xfId="1" applyFont="1" applyAlignment="1">
      <alignment wrapText="1"/>
    </xf>
    <xf numFmtId="0" fontId="10" fillId="0" borderId="0" xfId="1" applyFont="1" applyBorder="1" applyAlignment="1">
      <alignment wrapText="1"/>
    </xf>
    <xf numFmtId="0" fontId="6" fillId="0" borderId="0" xfId="1" applyFont="1" applyAlignment="1">
      <alignment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0" fontId="11" fillId="0" borderId="0" xfId="62" applyFont="1" applyBorder="1" applyAlignment="1">
      <alignment horizontal="left" wrapText="1"/>
    </xf>
    <xf numFmtId="0" fontId="46" fillId="0" borderId="0" xfId="62" applyFont="1" applyBorder="1" applyAlignment="1">
      <alignment horizontal="left" wrapText="1"/>
    </xf>
    <xf numFmtId="0" fontId="46" fillId="0" borderId="0" xfId="62" applyFont="1" applyAlignment="1">
      <alignment horizontal="left" wrapText="1"/>
    </xf>
    <xf numFmtId="0" fontId="11" fillId="0" borderId="1" xfId="1" applyFont="1" applyBorder="1" applyAlignment="1">
      <alignment horizontal="center" vertical="center" wrapText="1"/>
    </xf>
    <xf numFmtId="169" fontId="43" fillId="0" borderId="1" xfId="2" applyNumberFormat="1" applyFont="1" applyBorder="1" applyAlignment="1">
      <alignment horizontal="center" vertical="center"/>
    </xf>
    <xf numFmtId="169" fontId="43" fillId="0" borderId="1" xfId="67" applyNumberFormat="1" applyFont="1" applyFill="1" applyBorder="1" applyAlignment="1">
      <alignment horizontal="center" vertical="center" wrapText="1"/>
    </xf>
    <xf numFmtId="169" fontId="43" fillId="0" borderId="1" xfId="41" applyNumberFormat="1" applyFont="1" applyFill="1" applyBorder="1" applyAlignment="1">
      <alignment horizontal="center" vertical="center"/>
    </xf>
    <xf numFmtId="169" fontId="43" fillId="0" borderId="1" xfId="41" applyNumberFormat="1" applyFont="1" applyFill="1" applyBorder="1" applyAlignment="1">
      <alignment horizontal="center" vertical="center" wrapText="1"/>
    </xf>
    <xf numFmtId="0" fontId="11"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49" fillId="0" borderId="0" xfId="1" applyFont="1" applyFill="1" applyAlignment="1">
      <alignment horizontal="center" vertical="center"/>
    </xf>
    <xf numFmtId="3" fontId="41" fillId="0" borderId="1" xfId="0" applyNumberFormat="1" applyFont="1" applyFill="1" applyBorder="1" applyAlignment="1">
      <alignment vertical="center"/>
    </xf>
    <xf numFmtId="0" fontId="11" fillId="0" borderId="1" xfId="41" applyFont="1" applyFill="1" applyBorder="1"/>
    <xf numFmtId="2" fontId="11"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60" fillId="0" borderId="0" xfId="0" applyFont="1" applyFill="1" applyAlignment="1" applyProtection="1">
      <alignment horizontal="center" vertical="center" wrapText="1"/>
    </xf>
    <xf numFmtId="0" fontId="49" fillId="0" borderId="0" xfId="1" applyFont="1" applyFill="1" applyAlignment="1">
      <alignment horizontal="center" vertical="center"/>
    </xf>
    <xf numFmtId="0" fontId="64" fillId="0" borderId="0" xfId="1" applyFont="1" applyFill="1" applyAlignment="1">
      <alignment horizontal="center" vertical="center" wrapText="1"/>
    </xf>
    <xf numFmtId="0" fontId="11" fillId="0" borderId="0" xfId="1" applyFont="1" applyFill="1" applyAlignment="1">
      <alignment horizontal="center" vertical="center"/>
    </xf>
    <xf numFmtId="0" fontId="43" fillId="0" borderId="0" xfId="1" applyFont="1" applyFill="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_НВВ - сети долгосрочный (15.07) - передано на оформление 2"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D3B8-486B-B6CB-546B4FBE2694}"/>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D3B8-486B-B6CB-546B4FBE2694}"/>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794F1090-3938-49FE-8009-7FCA5527BD8A}"/>
            </a:ext>
          </a:extLst>
        </xdr:cNvPr>
        <xdr:cNvCxnSpPr/>
      </xdr:nvCxnSpPr>
      <xdr:spPr>
        <a:xfrm>
          <a:off x="48667737" y="9396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10" name="Прямая соединительная линия 9">
          <a:extLst>
            <a:ext uri="{FF2B5EF4-FFF2-40B4-BE49-F238E27FC236}">
              <a16:creationId xmlns:a16="http://schemas.microsoft.com/office/drawing/2014/main" id="{6BC9A199-DE7E-477F-8C56-76F69D86F956}"/>
            </a:ext>
          </a:extLst>
        </xdr:cNvPr>
        <xdr:cNvCxnSpPr/>
      </xdr:nvCxnSpPr>
      <xdr:spPr>
        <a:xfrm>
          <a:off x="48667737" y="10029825"/>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943B2097-95CB-4988-BE27-96C158BBE698}"/>
            </a:ext>
          </a:extLst>
        </xdr:cNvPr>
        <xdr:cNvCxnSpPr/>
      </xdr:nvCxnSpPr>
      <xdr:spPr>
        <a:xfrm>
          <a:off x="48667737" y="8872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6757D749-10C2-4705-9113-369A63C8A80D}"/>
            </a:ext>
          </a:extLst>
        </xdr:cNvPr>
        <xdr:cNvCxnSpPr/>
      </xdr:nvCxnSpPr>
      <xdr:spPr>
        <a:xfrm>
          <a:off x="48667737" y="8872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8" name="Прямая соединительная линия 7">
          <a:extLst>
            <a:ext uri="{FF2B5EF4-FFF2-40B4-BE49-F238E27FC236}">
              <a16:creationId xmlns:a16="http://schemas.microsoft.com/office/drawing/2014/main" id="{51B79291-7247-4574-B548-8F6774192F3F}"/>
            </a:ext>
          </a:extLst>
        </xdr:cNvPr>
        <xdr:cNvCxnSpPr/>
      </xdr:nvCxnSpPr>
      <xdr:spPr>
        <a:xfrm>
          <a:off x="48667737" y="95059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52192</xdr:colOff>
      <xdr:row>24</xdr:row>
      <xdr:rowOff>78288</xdr:rowOff>
    </xdr:from>
    <xdr:to>
      <xdr:col>13</xdr:col>
      <xdr:colOff>83344</xdr:colOff>
      <xdr:row>40</xdr:row>
      <xdr:rowOff>98530</xdr:rowOff>
    </xdr:to>
    <xdr:graphicFrame macro="">
      <xdr:nvGraphicFramePr>
        <xdr:cNvPr id="13" name="Диаграмма 12">
          <a:extLst>
            <a:ext uri="{FF2B5EF4-FFF2-40B4-BE49-F238E27FC236}">
              <a16:creationId xmlns:a16="http://schemas.microsoft.com/office/drawing/2014/main" id="{8664673D-8AE5-44A4-BC0E-BEA83AD862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1" t="s">
        <v>567</v>
      </c>
      <c r="B5" s="301"/>
      <c r="C5" s="301"/>
      <c r="D5" s="166"/>
      <c r="E5" s="166"/>
      <c r="F5" s="166"/>
      <c r="G5" s="166"/>
      <c r="H5" s="166"/>
      <c r="I5" s="166"/>
      <c r="J5" s="166"/>
    </row>
    <row r="6" spans="1:22" s="12" customFormat="1" ht="18.75" x14ac:dyDescent="0.3">
      <c r="A6" s="17"/>
      <c r="F6" s="16"/>
      <c r="G6" s="16"/>
      <c r="H6" s="15"/>
    </row>
    <row r="7" spans="1:22" s="12" customFormat="1" ht="18.75" x14ac:dyDescent="0.2">
      <c r="A7" s="305" t="s">
        <v>9</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463</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8</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568</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7</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07" t="s">
        <v>537</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6</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445</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296</v>
      </c>
      <c r="C22" s="40" t="s">
        <v>464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4"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393</v>
      </c>
      <c r="C25" s="174" t="s">
        <v>465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83"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83"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394</v>
      </c>
      <c r="C28" s="175" t="s">
        <v>466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395</v>
      </c>
      <c r="C29" s="175" t="s">
        <v>466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396</v>
      </c>
      <c r="C30" s="175" t="s">
        <v>466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397</v>
      </c>
      <c r="C31" s="175" t="s">
        <v>466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398</v>
      </c>
      <c r="C32" s="175" t="s">
        <v>466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399</v>
      </c>
      <c r="C33" s="183" t="s">
        <v>471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415</v>
      </c>
      <c r="B34" s="43" t="s">
        <v>400</v>
      </c>
      <c r="C34" s="183" t="s">
        <v>466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403</v>
      </c>
      <c r="B35" s="43" t="s">
        <v>72</v>
      </c>
      <c r="C35" s="175" t="s">
        <v>466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416</v>
      </c>
      <c r="B36" s="43" t="s">
        <v>401</v>
      </c>
      <c r="C36" s="175" t="s">
        <v>466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404</v>
      </c>
      <c r="B37" s="43" t="s">
        <v>402</v>
      </c>
      <c r="C37" s="175" t="s">
        <v>466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417</v>
      </c>
      <c r="B38" s="43" t="s">
        <v>238</v>
      </c>
      <c r="C38" s="175" t="s">
        <v>466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94.5" x14ac:dyDescent="0.25">
      <c r="A40" s="28" t="s">
        <v>405</v>
      </c>
      <c r="B40" s="43" t="s">
        <v>458</v>
      </c>
      <c r="C40" s="277" t="s">
        <v>580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418</v>
      </c>
      <c r="B41" s="43" t="s">
        <v>440</v>
      </c>
      <c r="C41" s="176" t="s">
        <v>467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406</v>
      </c>
      <c r="B42" s="43" t="s">
        <v>455</v>
      </c>
      <c r="C42" s="176" t="s">
        <v>467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421</v>
      </c>
      <c r="B43" s="43" t="s">
        <v>422</v>
      </c>
      <c r="C43" s="176" t="s">
        <v>467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407</v>
      </c>
      <c r="B44" s="43" t="s">
        <v>446</v>
      </c>
      <c r="C44" s="176" t="s">
        <v>467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441</v>
      </c>
      <c r="B45" s="43" t="s">
        <v>447</v>
      </c>
      <c r="C45" s="176" t="s">
        <v>467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408</v>
      </c>
      <c r="B46" s="43" t="s">
        <v>448</v>
      </c>
      <c r="C46" s="176" t="s">
        <v>467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442</v>
      </c>
      <c r="B48" s="43" t="s">
        <v>456</v>
      </c>
      <c r="C48" s="292">
        <v>4.07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409</v>
      </c>
      <c r="B49" s="43" t="s">
        <v>457</v>
      </c>
      <c r="C49" s="297">
        <v>3.3439999999999999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 xml:space="preserve">АО "Россети Тюмень" </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Q_PO3300.0072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37.5" customHeight="1" x14ac:dyDescent="0.2">
      <c r="A14" s="308" t="str">
        <f>'1. паспорт местоположение'!A15:C15</f>
        <v>Приобретение электросетевого имущества, принадлежащего ООО "СеверРесурсКомплект" (ВЛ 0,4 кВ общей протяженностью 11,204 км.)</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420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5</v>
      </c>
      <c r="B19" s="312" t="s">
        <v>108</v>
      </c>
      <c r="C19" s="313" t="s">
        <v>313</v>
      </c>
      <c r="D19" s="312" t="s">
        <v>312</v>
      </c>
      <c r="E19" s="312" t="s">
        <v>107</v>
      </c>
      <c r="F19" s="312" t="s">
        <v>106</v>
      </c>
      <c r="G19" s="312" t="s">
        <v>308</v>
      </c>
      <c r="H19" s="312" t="s">
        <v>105</v>
      </c>
      <c r="I19" s="312" t="s">
        <v>104</v>
      </c>
      <c r="J19" s="312" t="s">
        <v>103</v>
      </c>
      <c r="K19" s="312" t="s">
        <v>102</v>
      </c>
      <c r="L19" s="312" t="s">
        <v>101</v>
      </c>
      <c r="M19" s="312" t="s">
        <v>100</v>
      </c>
      <c r="N19" s="312" t="s">
        <v>99</v>
      </c>
      <c r="O19" s="312" t="s">
        <v>98</v>
      </c>
      <c r="P19" s="312" t="s">
        <v>97</v>
      </c>
      <c r="Q19" s="312" t="s">
        <v>311</v>
      </c>
      <c r="R19" s="312"/>
      <c r="S19" s="315" t="s">
        <v>412</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5" t="s">
        <v>309</v>
      </c>
      <c r="R20" s="46" t="s">
        <v>310</v>
      </c>
      <c r="S20" s="315"/>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413</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414</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0" t="s">
        <v>306</v>
      </c>
      <c r="C29" s="50"/>
      <c r="D29" s="50"/>
      <c r="E29" s="116" t="s">
        <v>307</v>
      </c>
      <c r="F29" s="116" t="s">
        <v>307</v>
      </c>
      <c r="G29" s="116" t="s">
        <v>307</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G24" sqref="G2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2026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 xml:space="preserve">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Q_PO3300.0072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07" t="str">
        <f>'1. паспорт местоположение'!A15:C15</f>
        <v>Приобретение электросетевого имущества, принадлежащего ООО "СеверРесурсКомплект" (ВЛ 0,4 кВ общей протяженностью 11,204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425</v>
      </c>
      <c r="B19" s="304"/>
      <c r="C19" s="304"/>
      <c r="D19" s="304"/>
      <c r="E19" s="304"/>
      <c r="F19" s="304"/>
      <c r="G19" s="304"/>
      <c r="H19" s="304"/>
      <c r="I19" s="304"/>
      <c r="J19" s="304"/>
      <c r="K19" s="304"/>
      <c r="L19" s="304"/>
      <c r="M19" s="304"/>
      <c r="N19" s="304"/>
      <c r="O19" s="304"/>
      <c r="P19" s="304"/>
      <c r="Q19" s="304"/>
      <c r="R19" s="304"/>
      <c r="S19" s="304"/>
      <c r="T19" s="304"/>
    </row>
    <row r="20" spans="1:113" s="6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229</v>
      </c>
      <c r="C21" s="324"/>
      <c r="D21" s="327" t="s">
        <v>130</v>
      </c>
      <c r="E21" s="323" t="s">
        <v>453</v>
      </c>
      <c r="F21" s="324"/>
      <c r="G21" s="323" t="s">
        <v>248</v>
      </c>
      <c r="H21" s="324"/>
      <c r="I21" s="323" t="s">
        <v>129</v>
      </c>
      <c r="J21" s="324"/>
      <c r="K21" s="327" t="s">
        <v>128</v>
      </c>
      <c r="L21" s="323" t="s">
        <v>127</v>
      </c>
      <c r="M21" s="324"/>
      <c r="N21" s="323" t="s">
        <v>449</v>
      </c>
      <c r="O21" s="324"/>
      <c r="P21" s="327" t="s">
        <v>126</v>
      </c>
      <c r="Q21" s="316" t="s">
        <v>125</v>
      </c>
      <c r="R21" s="317"/>
      <c r="S21" s="316" t="s">
        <v>124</v>
      </c>
      <c r="T21" s="318"/>
    </row>
    <row r="22" spans="1:113" ht="204.75" customHeight="1" x14ac:dyDescent="0.25">
      <c r="A22" s="321"/>
      <c r="B22" s="325"/>
      <c r="C22" s="326"/>
      <c r="D22" s="330"/>
      <c r="E22" s="325"/>
      <c r="F22" s="326"/>
      <c r="G22" s="325"/>
      <c r="H22" s="326"/>
      <c r="I22" s="325"/>
      <c r="J22" s="326"/>
      <c r="K22" s="328"/>
      <c r="L22" s="325"/>
      <c r="M22" s="326"/>
      <c r="N22" s="325"/>
      <c r="O22" s="326"/>
      <c r="P22" s="328"/>
      <c r="Q22" s="107" t="s">
        <v>123</v>
      </c>
      <c r="R22" s="107" t="s">
        <v>424</v>
      </c>
      <c r="S22" s="107" t="s">
        <v>122</v>
      </c>
      <c r="T22" s="107" t="s">
        <v>121</v>
      </c>
    </row>
    <row r="23" spans="1:113" ht="51.75" customHeight="1" x14ac:dyDescent="0.25">
      <c r="A23" s="322"/>
      <c r="B23" s="164" t="s">
        <v>119</v>
      </c>
      <c r="C23" s="164" t="s">
        <v>120</v>
      </c>
      <c r="D23" s="328"/>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7" t="s">
        <v>119</v>
      </c>
      <c r="R23" s="107" t="s">
        <v>119</v>
      </c>
      <c r="S23" s="107" t="s">
        <v>119</v>
      </c>
      <c r="T23" s="107"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29" t="s">
        <v>459</v>
      </c>
      <c r="C29" s="329"/>
      <c r="D29" s="329"/>
      <c r="E29" s="329"/>
      <c r="F29" s="329"/>
      <c r="G29" s="329"/>
      <c r="H29" s="329"/>
      <c r="I29" s="329"/>
      <c r="J29" s="329"/>
      <c r="K29" s="329"/>
      <c r="L29" s="329"/>
      <c r="M29" s="329"/>
      <c r="N29" s="329"/>
      <c r="O29" s="329"/>
      <c r="P29" s="329"/>
      <c r="Q29" s="329"/>
      <c r="R29" s="32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423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6"/>
  <sheetViews>
    <sheetView view="pageBreakPreview" zoomScale="70" zoomScaleSheetLayoutView="70" workbookViewId="0">
      <selection activeCell="I23" sqref="I2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25.85546875" style="278" customWidth="1"/>
    <col min="27" max="27" width="23.8554687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2" customFormat="1" ht="18.75" customHeight="1" x14ac:dyDescent="0.3">
      <c r="E2" s="18"/>
      <c r="Q2" s="16"/>
      <c r="R2" s="16"/>
      <c r="Z2" s="279"/>
      <c r="AA2" s="15" t="s">
        <v>10</v>
      </c>
    </row>
    <row r="3" spans="1:27" s="12" customFormat="1" ht="18.75" customHeight="1" x14ac:dyDescent="0.3">
      <c r="E3" s="18"/>
      <c r="Q3" s="16"/>
      <c r="R3" s="16"/>
      <c r="Z3" s="279"/>
      <c r="AA3" s="15" t="s">
        <v>68</v>
      </c>
    </row>
    <row r="4" spans="1:27" s="12" customFormat="1" x14ac:dyDescent="0.2">
      <c r="E4" s="17"/>
      <c r="Q4" s="16"/>
      <c r="R4" s="16"/>
      <c r="Z4" s="279"/>
    </row>
    <row r="5" spans="1:27" s="12" customFormat="1"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8"/>
      <c r="B6" s="168"/>
      <c r="C6" s="168"/>
      <c r="D6" s="168"/>
      <c r="E6" s="168"/>
      <c r="F6" s="168"/>
      <c r="G6" s="168"/>
      <c r="H6" s="168"/>
      <c r="I6" s="168"/>
      <c r="J6" s="168"/>
      <c r="K6" s="168"/>
      <c r="L6" s="168"/>
      <c r="M6" s="168"/>
      <c r="N6" s="168"/>
      <c r="O6" s="168"/>
      <c r="P6" s="168"/>
      <c r="Q6" s="168"/>
      <c r="R6" s="168"/>
      <c r="S6" s="168"/>
      <c r="T6" s="168"/>
      <c r="Z6" s="279"/>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c r="Z7" s="279"/>
    </row>
    <row r="8" spans="1:27" s="12" customFormat="1" ht="18.75" x14ac:dyDescent="0.2">
      <c r="E8" s="14"/>
      <c r="F8" s="14"/>
      <c r="G8" s="14"/>
      <c r="H8" s="14"/>
      <c r="I8" s="14"/>
      <c r="J8" s="14"/>
      <c r="K8" s="14"/>
      <c r="L8" s="14"/>
      <c r="M8" s="14"/>
      <c r="N8" s="14"/>
      <c r="O8" s="14"/>
      <c r="P8" s="14"/>
      <c r="Q8" s="14"/>
      <c r="R8" s="14"/>
      <c r="S8" s="13"/>
      <c r="T8" s="13"/>
      <c r="U8" s="13"/>
      <c r="V8" s="13"/>
      <c r="W8" s="13"/>
      <c r="Z8" s="279"/>
    </row>
    <row r="9" spans="1:27" s="12" customFormat="1" ht="18.75" customHeight="1" x14ac:dyDescent="0.2">
      <c r="E9" s="306" t="s">
        <v>463</v>
      </c>
      <c r="F9" s="306"/>
      <c r="G9" s="306"/>
      <c r="H9" s="306"/>
      <c r="I9" s="306"/>
      <c r="J9" s="306"/>
      <c r="K9" s="306"/>
      <c r="L9" s="306"/>
      <c r="M9" s="306"/>
      <c r="N9" s="306"/>
      <c r="O9" s="306"/>
      <c r="P9" s="306"/>
      <c r="Q9" s="306"/>
      <c r="R9" s="306"/>
      <c r="S9" s="306"/>
      <c r="T9" s="306"/>
      <c r="U9" s="306"/>
      <c r="V9" s="306"/>
      <c r="W9" s="306"/>
      <c r="X9" s="306"/>
      <c r="Y9" s="306"/>
      <c r="Z9" s="279"/>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c r="Z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79"/>
    </row>
    <row r="12" spans="1:27" s="12" customFormat="1" ht="18.75" customHeight="1" x14ac:dyDescent="0.2">
      <c r="E12" s="306" t="str">
        <f>'1. паспорт местоположение'!A12:A12</f>
        <v>Q_PO3300.0072</v>
      </c>
      <c r="F12" s="306"/>
      <c r="G12" s="306"/>
      <c r="H12" s="306"/>
      <c r="I12" s="306"/>
      <c r="J12" s="306"/>
      <c r="K12" s="306"/>
      <c r="L12" s="306"/>
      <c r="M12" s="306"/>
      <c r="N12" s="306"/>
      <c r="O12" s="306"/>
      <c r="P12" s="306"/>
      <c r="Q12" s="306"/>
      <c r="R12" s="306"/>
      <c r="S12" s="306"/>
      <c r="T12" s="306"/>
      <c r="U12" s="306"/>
      <c r="V12" s="306"/>
      <c r="W12" s="306"/>
      <c r="X12" s="306"/>
      <c r="Y12" s="306"/>
      <c r="Z12" s="279"/>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c r="Z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80"/>
    </row>
    <row r="15" spans="1:27" s="3" customFormat="1" ht="44.25" customHeight="1" x14ac:dyDescent="0.2">
      <c r="E15" s="307" t="str">
        <f>'1. паспорт местоположение'!A15:A15</f>
        <v>Приобретение электросетевого имущества, принадлежащего ООО "СеверРесурсКомплект" (ВЛ 0,4 кВ общей протяженностью 11,204 км.)</v>
      </c>
      <c r="F15" s="307"/>
      <c r="G15" s="307"/>
      <c r="H15" s="307"/>
      <c r="I15" s="307"/>
      <c r="J15" s="307"/>
      <c r="K15" s="307"/>
      <c r="L15" s="307"/>
      <c r="M15" s="307"/>
      <c r="N15" s="307"/>
      <c r="O15" s="307"/>
      <c r="P15" s="307"/>
      <c r="Q15" s="307"/>
      <c r="R15" s="307"/>
      <c r="S15" s="307"/>
      <c r="T15" s="307"/>
      <c r="U15" s="307"/>
      <c r="V15" s="307"/>
      <c r="W15" s="307"/>
      <c r="X15" s="307"/>
      <c r="Y15" s="307"/>
      <c r="Z15" s="281"/>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c r="Z16" s="281"/>
    </row>
    <row r="17" spans="1:27" s="3" customFormat="1" ht="15" customHeight="1" x14ac:dyDescent="0.2">
      <c r="E17" s="4"/>
      <c r="F17" s="4"/>
      <c r="G17" s="4"/>
      <c r="H17" s="4"/>
      <c r="I17" s="4"/>
      <c r="J17" s="4"/>
      <c r="K17" s="4"/>
      <c r="L17" s="4"/>
      <c r="M17" s="4"/>
      <c r="N17" s="4"/>
      <c r="O17" s="4"/>
      <c r="P17" s="4"/>
      <c r="Q17" s="4"/>
      <c r="R17" s="4"/>
      <c r="S17" s="4"/>
      <c r="T17" s="4"/>
      <c r="U17" s="4"/>
      <c r="V17" s="4"/>
      <c r="W17" s="4"/>
      <c r="Z17" s="281"/>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c r="Z18" s="281"/>
    </row>
    <row r="19" spans="1:27" ht="25.5" customHeight="1" x14ac:dyDescent="0.25">
      <c r="A19" s="304" t="s">
        <v>427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3" customFormat="1" ht="21" customHeight="1" x14ac:dyDescent="0.25">
      <c r="Z20" s="282"/>
    </row>
    <row r="21" spans="1:27" ht="15.75" customHeight="1" x14ac:dyDescent="0.25">
      <c r="A21" s="331" t="s">
        <v>5</v>
      </c>
      <c r="B21" s="333" t="s">
        <v>433</v>
      </c>
      <c r="C21" s="334"/>
      <c r="D21" s="333" t="s">
        <v>435</v>
      </c>
      <c r="E21" s="334"/>
      <c r="F21" s="316" t="s">
        <v>102</v>
      </c>
      <c r="G21" s="318"/>
      <c r="H21" s="318"/>
      <c r="I21" s="317"/>
      <c r="J21" s="331" t="s">
        <v>436</v>
      </c>
      <c r="K21" s="333" t="s">
        <v>437</v>
      </c>
      <c r="L21" s="334"/>
      <c r="M21" s="333" t="s">
        <v>438</v>
      </c>
      <c r="N21" s="334"/>
      <c r="O21" s="333" t="s">
        <v>426</v>
      </c>
      <c r="P21" s="334"/>
      <c r="Q21" s="333" t="s">
        <v>135</v>
      </c>
      <c r="R21" s="334"/>
      <c r="S21" s="331" t="s">
        <v>134</v>
      </c>
      <c r="T21" s="331" t="s">
        <v>439</v>
      </c>
      <c r="U21" s="331" t="s">
        <v>434</v>
      </c>
      <c r="V21" s="333" t="s">
        <v>133</v>
      </c>
      <c r="W21" s="334"/>
      <c r="X21" s="316" t="s">
        <v>125</v>
      </c>
      <c r="Y21" s="318"/>
      <c r="Z21" s="316" t="s">
        <v>124</v>
      </c>
      <c r="AA21" s="318"/>
    </row>
    <row r="22" spans="1:27" ht="216" customHeight="1" x14ac:dyDescent="0.25">
      <c r="A22" s="337"/>
      <c r="B22" s="335"/>
      <c r="C22" s="336"/>
      <c r="D22" s="335"/>
      <c r="E22" s="336"/>
      <c r="F22" s="316" t="s">
        <v>132</v>
      </c>
      <c r="G22" s="317"/>
      <c r="H22" s="316" t="s">
        <v>131</v>
      </c>
      <c r="I22" s="317"/>
      <c r="J22" s="332"/>
      <c r="K22" s="335"/>
      <c r="L22" s="336"/>
      <c r="M22" s="335"/>
      <c r="N22" s="336"/>
      <c r="O22" s="335"/>
      <c r="P22" s="336"/>
      <c r="Q22" s="335"/>
      <c r="R22" s="336"/>
      <c r="S22" s="332"/>
      <c r="T22" s="332"/>
      <c r="U22" s="332"/>
      <c r="V22" s="335"/>
      <c r="W22" s="336"/>
      <c r="X22" s="107" t="s">
        <v>123</v>
      </c>
      <c r="Y22" s="107" t="s">
        <v>424</v>
      </c>
      <c r="Z22" s="107" t="s">
        <v>122</v>
      </c>
      <c r="AA22" s="107" t="s">
        <v>121</v>
      </c>
    </row>
    <row r="23" spans="1:27" ht="60" customHeight="1" x14ac:dyDescent="0.25">
      <c r="A23" s="332"/>
      <c r="B23" s="162" t="s">
        <v>119</v>
      </c>
      <c r="C23" s="162"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283">
        <v>28</v>
      </c>
      <c r="AA24" s="112">
        <v>29</v>
      </c>
    </row>
    <row r="25" spans="1:27" ht="78.75" x14ac:dyDescent="0.25">
      <c r="A25" s="66">
        <v>1</v>
      </c>
      <c r="B25" s="275" t="s">
        <v>542</v>
      </c>
      <c r="C25" s="275" t="s">
        <v>542</v>
      </c>
      <c r="D25" s="275" t="s">
        <v>542</v>
      </c>
      <c r="E25" s="275" t="s">
        <v>542</v>
      </c>
      <c r="F25" s="66">
        <v>0.4</v>
      </c>
      <c r="G25" s="66">
        <v>0.4</v>
      </c>
      <c r="H25" s="66">
        <v>0.4</v>
      </c>
      <c r="I25" s="66">
        <v>0.4</v>
      </c>
      <c r="J25" s="66"/>
      <c r="K25" s="66">
        <v>1</v>
      </c>
      <c r="L25" s="66">
        <v>1</v>
      </c>
      <c r="M25" s="66"/>
      <c r="N25" s="66"/>
      <c r="O25" s="66" t="s">
        <v>540</v>
      </c>
      <c r="P25" s="66" t="s">
        <v>540</v>
      </c>
      <c r="Q25" s="66"/>
      <c r="R25" s="66"/>
      <c r="S25" s="68" t="s">
        <v>307</v>
      </c>
      <c r="T25" s="68" t="s">
        <v>307</v>
      </c>
      <c r="U25" s="68" t="s">
        <v>307</v>
      </c>
      <c r="V25" s="181" t="s">
        <v>541</v>
      </c>
      <c r="W25" s="181" t="s">
        <v>541</v>
      </c>
      <c r="X25" s="68" t="s">
        <v>307</v>
      </c>
      <c r="Y25" s="68" t="s">
        <v>470</v>
      </c>
      <c r="Z25" s="275" t="s">
        <v>579</v>
      </c>
      <c r="AA25" s="66" t="s">
        <v>561</v>
      </c>
    </row>
    <row r="26" spans="1:27" ht="78.75" x14ac:dyDescent="0.25">
      <c r="A26" s="66">
        <v>2</v>
      </c>
      <c r="B26" s="275" t="s">
        <v>543</v>
      </c>
      <c r="C26" s="275" t="s">
        <v>543</v>
      </c>
      <c r="D26" s="275" t="s">
        <v>543</v>
      </c>
      <c r="E26" s="275" t="s">
        <v>543</v>
      </c>
      <c r="F26" s="66">
        <v>0.4</v>
      </c>
      <c r="G26" s="66">
        <v>0.4</v>
      </c>
      <c r="H26" s="66">
        <v>0.4</v>
      </c>
      <c r="I26" s="66">
        <v>0.4</v>
      </c>
      <c r="J26" s="66"/>
      <c r="K26" s="66">
        <v>1</v>
      </c>
      <c r="L26" s="66">
        <v>1</v>
      </c>
      <c r="M26" s="66"/>
      <c r="N26" s="66"/>
      <c r="O26" s="66" t="s">
        <v>540</v>
      </c>
      <c r="P26" s="66" t="s">
        <v>540</v>
      </c>
      <c r="Q26" s="66"/>
      <c r="R26" s="66"/>
      <c r="S26" s="68" t="s">
        <v>307</v>
      </c>
      <c r="T26" s="68" t="s">
        <v>307</v>
      </c>
      <c r="U26" s="68" t="s">
        <v>307</v>
      </c>
      <c r="V26" s="181" t="s">
        <v>541</v>
      </c>
      <c r="W26" s="181" t="s">
        <v>541</v>
      </c>
      <c r="X26" s="68" t="s">
        <v>307</v>
      </c>
      <c r="Y26" s="68" t="s">
        <v>307</v>
      </c>
      <c r="Z26" s="275" t="s">
        <v>579</v>
      </c>
      <c r="AA26" s="66" t="s">
        <v>561</v>
      </c>
    </row>
    <row r="27" spans="1:27" ht="78.75" x14ac:dyDescent="0.25">
      <c r="A27" s="66">
        <v>3</v>
      </c>
      <c r="B27" s="275" t="s">
        <v>544</v>
      </c>
      <c r="C27" s="275" t="s">
        <v>544</v>
      </c>
      <c r="D27" s="275" t="s">
        <v>544</v>
      </c>
      <c r="E27" s="275" t="s">
        <v>544</v>
      </c>
      <c r="F27" s="66">
        <v>0.4</v>
      </c>
      <c r="G27" s="66">
        <v>0.4</v>
      </c>
      <c r="H27" s="66">
        <v>0.4</v>
      </c>
      <c r="I27" s="66">
        <v>0.4</v>
      </c>
      <c r="J27" s="66"/>
      <c r="K27" s="66">
        <v>1</v>
      </c>
      <c r="L27" s="66">
        <v>1</v>
      </c>
      <c r="M27" s="66"/>
      <c r="N27" s="66"/>
      <c r="O27" s="66" t="s">
        <v>540</v>
      </c>
      <c r="P27" s="66" t="s">
        <v>540</v>
      </c>
      <c r="Q27" s="66"/>
      <c r="R27" s="66"/>
      <c r="S27" s="68" t="s">
        <v>307</v>
      </c>
      <c r="T27" s="68" t="s">
        <v>307</v>
      </c>
      <c r="U27" s="68" t="s">
        <v>307</v>
      </c>
      <c r="V27" s="181" t="s">
        <v>541</v>
      </c>
      <c r="W27" s="181" t="s">
        <v>541</v>
      </c>
      <c r="X27" s="68" t="s">
        <v>307</v>
      </c>
      <c r="Y27" s="68" t="s">
        <v>470</v>
      </c>
      <c r="Z27" s="275" t="s">
        <v>579</v>
      </c>
      <c r="AA27" s="66" t="s">
        <v>561</v>
      </c>
    </row>
    <row r="28" spans="1:27" ht="78.75" x14ac:dyDescent="0.25">
      <c r="A28" s="66">
        <v>4</v>
      </c>
      <c r="B28" s="275" t="s">
        <v>545</v>
      </c>
      <c r="C28" s="275" t="s">
        <v>545</v>
      </c>
      <c r="D28" s="275" t="s">
        <v>545</v>
      </c>
      <c r="E28" s="275" t="s">
        <v>545</v>
      </c>
      <c r="F28" s="66">
        <v>0.4</v>
      </c>
      <c r="G28" s="66">
        <v>0.4</v>
      </c>
      <c r="H28" s="66">
        <v>0.4</v>
      </c>
      <c r="I28" s="66">
        <v>0.4</v>
      </c>
      <c r="J28" s="66"/>
      <c r="K28" s="66">
        <v>1</v>
      </c>
      <c r="L28" s="66">
        <v>1</v>
      </c>
      <c r="M28" s="66"/>
      <c r="N28" s="66"/>
      <c r="O28" s="66" t="s">
        <v>540</v>
      </c>
      <c r="P28" s="66" t="s">
        <v>540</v>
      </c>
      <c r="Q28" s="66"/>
      <c r="R28" s="66"/>
      <c r="S28" s="68" t="s">
        <v>307</v>
      </c>
      <c r="T28" s="68" t="s">
        <v>307</v>
      </c>
      <c r="U28" s="68" t="s">
        <v>307</v>
      </c>
      <c r="V28" s="181" t="s">
        <v>541</v>
      </c>
      <c r="W28" s="181" t="s">
        <v>541</v>
      </c>
      <c r="X28" s="68" t="s">
        <v>307</v>
      </c>
      <c r="Y28" s="68" t="s">
        <v>470</v>
      </c>
      <c r="Z28" s="275" t="s">
        <v>579</v>
      </c>
      <c r="AA28" s="66" t="s">
        <v>561</v>
      </c>
    </row>
    <row r="29" spans="1:27" ht="78.75" x14ac:dyDescent="0.25">
      <c r="A29" s="66">
        <v>5</v>
      </c>
      <c r="B29" s="275" t="s">
        <v>546</v>
      </c>
      <c r="C29" s="275" t="s">
        <v>546</v>
      </c>
      <c r="D29" s="275" t="s">
        <v>546</v>
      </c>
      <c r="E29" s="275" t="s">
        <v>546</v>
      </c>
      <c r="F29" s="66">
        <v>0.4</v>
      </c>
      <c r="G29" s="66">
        <v>0.4</v>
      </c>
      <c r="H29" s="66">
        <v>0.4</v>
      </c>
      <c r="I29" s="66">
        <v>0.4</v>
      </c>
      <c r="J29" s="66"/>
      <c r="K29" s="66">
        <v>1</v>
      </c>
      <c r="L29" s="66">
        <v>1</v>
      </c>
      <c r="M29" s="66"/>
      <c r="N29" s="66"/>
      <c r="O29" s="66" t="s">
        <v>540</v>
      </c>
      <c r="P29" s="66" t="s">
        <v>540</v>
      </c>
      <c r="Q29" s="66"/>
      <c r="R29" s="66"/>
      <c r="S29" s="68" t="s">
        <v>307</v>
      </c>
      <c r="T29" s="68" t="s">
        <v>307</v>
      </c>
      <c r="U29" s="68" t="s">
        <v>307</v>
      </c>
      <c r="V29" s="181" t="s">
        <v>541</v>
      </c>
      <c r="W29" s="181" t="s">
        <v>541</v>
      </c>
      <c r="X29" s="68" t="s">
        <v>307</v>
      </c>
      <c r="Y29" s="68" t="s">
        <v>470</v>
      </c>
      <c r="Z29" s="275" t="s">
        <v>579</v>
      </c>
      <c r="AA29" s="66" t="s">
        <v>561</v>
      </c>
    </row>
    <row r="30" spans="1:27" ht="78.75" x14ac:dyDescent="0.25">
      <c r="A30" s="66">
        <v>6</v>
      </c>
      <c r="B30" s="275" t="s">
        <v>547</v>
      </c>
      <c r="C30" s="275" t="s">
        <v>547</v>
      </c>
      <c r="D30" s="275" t="s">
        <v>547</v>
      </c>
      <c r="E30" s="275" t="s">
        <v>547</v>
      </c>
      <c r="F30" s="66">
        <v>0.4</v>
      </c>
      <c r="G30" s="66">
        <v>0.4</v>
      </c>
      <c r="H30" s="66">
        <v>0.4</v>
      </c>
      <c r="I30" s="66">
        <v>0.4</v>
      </c>
      <c r="J30" s="66"/>
      <c r="K30" s="66">
        <v>1</v>
      </c>
      <c r="L30" s="66">
        <v>1</v>
      </c>
      <c r="M30" s="66"/>
      <c r="N30" s="66"/>
      <c r="O30" s="66" t="s">
        <v>540</v>
      </c>
      <c r="P30" s="66" t="s">
        <v>540</v>
      </c>
      <c r="Q30" s="66"/>
      <c r="R30" s="66"/>
      <c r="S30" s="68" t="s">
        <v>307</v>
      </c>
      <c r="T30" s="68" t="s">
        <v>307</v>
      </c>
      <c r="U30" s="68" t="s">
        <v>307</v>
      </c>
      <c r="V30" s="181" t="s">
        <v>541</v>
      </c>
      <c r="W30" s="181" t="s">
        <v>541</v>
      </c>
      <c r="X30" s="68" t="s">
        <v>307</v>
      </c>
      <c r="Y30" s="68" t="s">
        <v>470</v>
      </c>
      <c r="Z30" s="275" t="s">
        <v>579</v>
      </c>
      <c r="AA30" s="66" t="s">
        <v>561</v>
      </c>
    </row>
    <row r="31" spans="1:27" ht="78.75" x14ac:dyDescent="0.25">
      <c r="A31" s="66">
        <v>7</v>
      </c>
      <c r="B31" s="275" t="s">
        <v>548</v>
      </c>
      <c r="C31" s="275" t="s">
        <v>548</v>
      </c>
      <c r="D31" s="275" t="s">
        <v>548</v>
      </c>
      <c r="E31" s="275" t="s">
        <v>548</v>
      </c>
      <c r="F31" s="66">
        <v>0.4</v>
      </c>
      <c r="G31" s="66">
        <v>0.4</v>
      </c>
      <c r="H31" s="66">
        <v>0.4</v>
      </c>
      <c r="I31" s="66">
        <v>0.4</v>
      </c>
      <c r="J31" s="66"/>
      <c r="K31" s="66">
        <v>1</v>
      </c>
      <c r="L31" s="66">
        <v>1</v>
      </c>
      <c r="M31" s="66"/>
      <c r="N31" s="66"/>
      <c r="O31" s="66" t="s">
        <v>540</v>
      </c>
      <c r="P31" s="66" t="s">
        <v>540</v>
      </c>
      <c r="Q31" s="66"/>
      <c r="R31" s="66"/>
      <c r="S31" s="68" t="s">
        <v>307</v>
      </c>
      <c r="T31" s="68" t="s">
        <v>307</v>
      </c>
      <c r="U31" s="68" t="s">
        <v>307</v>
      </c>
      <c r="V31" s="181" t="s">
        <v>541</v>
      </c>
      <c r="W31" s="181" t="s">
        <v>541</v>
      </c>
      <c r="X31" s="68" t="s">
        <v>307</v>
      </c>
      <c r="Y31" s="68" t="s">
        <v>470</v>
      </c>
      <c r="Z31" s="275" t="s">
        <v>579</v>
      </c>
      <c r="AA31" s="66" t="s">
        <v>561</v>
      </c>
    </row>
    <row r="32" spans="1:27" ht="78.75" x14ac:dyDescent="0.25">
      <c r="A32" s="66">
        <v>8</v>
      </c>
      <c r="B32" s="275" t="s">
        <v>549</v>
      </c>
      <c r="C32" s="275" t="s">
        <v>549</v>
      </c>
      <c r="D32" s="275" t="s">
        <v>549</v>
      </c>
      <c r="E32" s="275" t="s">
        <v>549</v>
      </c>
      <c r="F32" s="66">
        <v>0.4</v>
      </c>
      <c r="G32" s="66">
        <v>0.4</v>
      </c>
      <c r="H32" s="66">
        <v>0.4</v>
      </c>
      <c r="I32" s="66">
        <v>0.4</v>
      </c>
      <c r="J32" s="66"/>
      <c r="K32" s="66">
        <v>1</v>
      </c>
      <c r="L32" s="66">
        <v>1</v>
      </c>
      <c r="M32" s="66"/>
      <c r="N32" s="66"/>
      <c r="O32" s="66" t="s">
        <v>540</v>
      </c>
      <c r="P32" s="66" t="s">
        <v>540</v>
      </c>
      <c r="Q32" s="66"/>
      <c r="R32" s="66"/>
      <c r="S32" s="68" t="s">
        <v>307</v>
      </c>
      <c r="T32" s="68" t="s">
        <v>307</v>
      </c>
      <c r="U32" s="68" t="s">
        <v>307</v>
      </c>
      <c r="V32" s="181" t="s">
        <v>541</v>
      </c>
      <c r="W32" s="181" t="s">
        <v>541</v>
      </c>
      <c r="X32" s="68" t="s">
        <v>307</v>
      </c>
      <c r="Y32" s="68" t="s">
        <v>470</v>
      </c>
      <c r="Z32" s="275" t="s">
        <v>579</v>
      </c>
      <c r="AA32" s="66" t="s">
        <v>561</v>
      </c>
    </row>
    <row r="33" spans="1:27" ht="78.75" x14ac:dyDescent="0.25">
      <c r="A33" s="66">
        <v>9</v>
      </c>
      <c r="B33" s="275" t="s">
        <v>550</v>
      </c>
      <c r="C33" s="275" t="s">
        <v>550</v>
      </c>
      <c r="D33" s="275" t="s">
        <v>550</v>
      </c>
      <c r="E33" s="275" t="s">
        <v>550</v>
      </c>
      <c r="F33" s="66">
        <v>0.4</v>
      </c>
      <c r="G33" s="66">
        <v>0.4</v>
      </c>
      <c r="H33" s="66">
        <v>0.4</v>
      </c>
      <c r="I33" s="66">
        <v>0.4</v>
      </c>
      <c r="J33" s="66"/>
      <c r="K33" s="66">
        <v>1</v>
      </c>
      <c r="L33" s="66">
        <v>1</v>
      </c>
      <c r="M33" s="66"/>
      <c r="N33" s="66"/>
      <c r="O33" s="66" t="s">
        <v>540</v>
      </c>
      <c r="P33" s="66" t="s">
        <v>540</v>
      </c>
      <c r="Q33" s="66"/>
      <c r="R33" s="66"/>
      <c r="S33" s="68" t="s">
        <v>307</v>
      </c>
      <c r="T33" s="68" t="s">
        <v>307</v>
      </c>
      <c r="U33" s="68" t="s">
        <v>307</v>
      </c>
      <c r="V33" s="181" t="s">
        <v>541</v>
      </c>
      <c r="W33" s="181" t="s">
        <v>541</v>
      </c>
      <c r="X33" s="68" t="s">
        <v>307</v>
      </c>
      <c r="Y33" s="68" t="s">
        <v>470</v>
      </c>
      <c r="Z33" s="275" t="s">
        <v>579</v>
      </c>
      <c r="AA33" s="66" t="s">
        <v>561</v>
      </c>
    </row>
    <row r="34" spans="1:27" ht="78.75" x14ac:dyDescent="0.25">
      <c r="A34" s="66">
        <v>10</v>
      </c>
      <c r="B34" s="275" t="s">
        <v>551</v>
      </c>
      <c r="C34" s="275" t="s">
        <v>551</v>
      </c>
      <c r="D34" s="275" t="s">
        <v>551</v>
      </c>
      <c r="E34" s="275" t="s">
        <v>551</v>
      </c>
      <c r="F34" s="66">
        <v>0.4</v>
      </c>
      <c r="G34" s="66">
        <v>0.4</v>
      </c>
      <c r="H34" s="66">
        <v>0.4</v>
      </c>
      <c r="I34" s="66">
        <v>0.4</v>
      </c>
      <c r="J34" s="66"/>
      <c r="K34" s="66">
        <v>1</v>
      </c>
      <c r="L34" s="66">
        <v>1</v>
      </c>
      <c r="M34" s="66"/>
      <c r="N34" s="66"/>
      <c r="O34" s="66" t="s">
        <v>540</v>
      </c>
      <c r="P34" s="66" t="s">
        <v>540</v>
      </c>
      <c r="Q34" s="66"/>
      <c r="R34" s="66"/>
      <c r="S34" s="68" t="s">
        <v>307</v>
      </c>
      <c r="T34" s="68" t="s">
        <v>307</v>
      </c>
      <c r="U34" s="68" t="s">
        <v>307</v>
      </c>
      <c r="V34" s="181" t="s">
        <v>541</v>
      </c>
      <c r="W34" s="181" t="s">
        <v>541</v>
      </c>
      <c r="X34" s="68" t="s">
        <v>307</v>
      </c>
      <c r="Y34" s="68" t="s">
        <v>470</v>
      </c>
      <c r="Z34" s="275" t="s">
        <v>579</v>
      </c>
      <c r="AA34" s="66" t="s">
        <v>561</v>
      </c>
    </row>
    <row r="35" spans="1:27" ht="78.75" x14ac:dyDescent="0.25">
      <c r="A35" s="66">
        <v>11</v>
      </c>
      <c r="B35" s="275" t="s">
        <v>552</v>
      </c>
      <c r="C35" s="275" t="s">
        <v>552</v>
      </c>
      <c r="D35" s="275" t="s">
        <v>552</v>
      </c>
      <c r="E35" s="275" t="s">
        <v>552</v>
      </c>
      <c r="F35" s="66">
        <v>0.4</v>
      </c>
      <c r="G35" s="66">
        <v>0.4</v>
      </c>
      <c r="H35" s="66">
        <v>0.4</v>
      </c>
      <c r="I35" s="66">
        <v>0.4</v>
      </c>
      <c r="J35" s="66"/>
      <c r="K35" s="66">
        <v>1</v>
      </c>
      <c r="L35" s="66">
        <v>1</v>
      </c>
      <c r="M35" s="66"/>
      <c r="N35" s="66"/>
      <c r="O35" s="66" t="s">
        <v>540</v>
      </c>
      <c r="P35" s="66" t="s">
        <v>540</v>
      </c>
      <c r="Q35" s="66"/>
      <c r="R35" s="66"/>
      <c r="S35" s="68" t="s">
        <v>307</v>
      </c>
      <c r="T35" s="68" t="s">
        <v>307</v>
      </c>
      <c r="U35" s="68" t="s">
        <v>307</v>
      </c>
      <c r="V35" s="181" t="s">
        <v>541</v>
      </c>
      <c r="W35" s="181" t="s">
        <v>541</v>
      </c>
      <c r="X35" s="68" t="s">
        <v>307</v>
      </c>
      <c r="Y35" s="68" t="s">
        <v>470</v>
      </c>
      <c r="Z35" s="275" t="s">
        <v>579</v>
      </c>
      <c r="AA35" s="66" t="s">
        <v>561</v>
      </c>
    </row>
    <row r="36" spans="1:27" ht="78.75" x14ac:dyDescent="0.25">
      <c r="A36" s="66">
        <v>12</v>
      </c>
      <c r="B36" s="275" t="s">
        <v>553</v>
      </c>
      <c r="C36" s="275" t="s">
        <v>553</v>
      </c>
      <c r="D36" s="275" t="s">
        <v>553</v>
      </c>
      <c r="E36" s="275" t="s">
        <v>553</v>
      </c>
      <c r="F36" s="66">
        <v>0.4</v>
      </c>
      <c r="G36" s="66">
        <v>0.4</v>
      </c>
      <c r="H36" s="66">
        <v>0.4</v>
      </c>
      <c r="I36" s="66">
        <v>0.4</v>
      </c>
      <c r="J36" s="66"/>
      <c r="K36" s="66">
        <v>1</v>
      </c>
      <c r="L36" s="66">
        <v>1</v>
      </c>
      <c r="M36" s="66"/>
      <c r="N36" s="66"/>
      <c r="O36" s="66" t="s">
        <v>540</v>
      </c>
      <c r="P36" s="66" t="s">
        <v>540</v>
      </c>
      <c r="Q36" s="66"/>
      <c r="R36" s="66"/>
      <c r="S36" s="68" t="s">
        <v>307</v>
      </c>
      <c r="T36" s="68" t="s">
        <v>307</v>
      </c>
      <c r="U36" s="68" t="s">
        <v>307</v>
      </c>
      <c r="V36" s="181" t="s">
        <v>541</v>
      </c>
      <c r="W36" s="181" t="s">
        <v>541</v>
      </c>
      <c r="X36" s="68" t="s">
        <v>307</v>
      </c>
      <c r="Y36" s="68" t="s">
        <v>470</v>
      </c>
      <c r="Z36" s="275" t="s">
        <v>579</v>
      </c>
      <c r="AA36" s="66" t="s">
        <v>561</v>
      </c>
    </row>
    <row r="37" spans="1:27" ht="78.75" x14ac:dyDescent="0.25">
      <c r="A37" s="66">
        <v>13</v>
      </c>
      <c r="B37" s="275" t="s">
        <v>554</v>
      </c>
      <c r="C37" s="275" t="s">
        <v>554</v>
      </c>
      <c r="D37" s="275" t="s">
        <v>554</v>
      </c>
      <c r="E37" s="275" t="s">
        <v>554</v>
      </c>
      <c r="F37" s="66">
        <v>0.4</v>
      </c>
      <c r="G37" s="66">
        <v>0.4</v>
      </c>
      <c r="H37" s="66">
        <v>0.4</v>
      </c>
      <c r="I37" s="66">
        <v>0.4</v>
      </c>
      <c r="J37" s="66"/>
      <c r="K37" s="66">
        <v>1</v>
      </c>
      <c r="L37" s="66">
        <v>1</v>
      </c>
      <c r="M37" s="66"/>
      <c r="N37" s="66"/>
      <c r="O37" s="66" t="s">
        <v>540</v>
      </c>
      <c r="P37" s="66" t="s">
        <v>540</v>
      </c>
      <c r="Q37" s="66"/>
      <c r="R37" s="66"/>
      <c r="S37" s="68" t="s">
        <v>307</v>
      </c>
      <c r="T37" s="68" t="s">
        <v>307</v>
      </c>
      <c r="U37" s="68" t="s">
        <v>307</v>
      </c>
      <c r="V37" s="181" t="s">
        <v>541</v>
      </c>
      <c r="W37" s="181" t="s">
        <v>541</v>
      </c>
      <c r="X37" s="68" t="s">
        <v>307</v>
      </c>
      <c r="Y37" s="68" t="s">
        <v>470</v>
      </c>
      <c r="Z37" s="275" t="s">
        <v>579</v>
      </c>
      <c r="AA37" s="66" t="s">
        <v>561</v>
      </c>
    </row>
    <row r="38" spans="1:27" ht="78.75" x14ac:dyDescent="0.25">
      <c r="A38" s="66">
        <v>14</v>
      </c>
      <c r="B38" s="275" t="s">
        <v>555</v>
      </c>
      <c r="C38" s="275" t="s">
        <v>555</v>
      </c>
      <c r="D38" s="275" t="s">
        <v>555</v>
      </c>
      <c r="E38" s="275" t="s">
        <v>555</v>
      </c>
      <c r="F38" s="66">
        <v>0.4</v>
      </c>
      <c r="G38" s="66">
        <v>0.4</v>
      </c>
      <c r="H38" s="66">
        <v>0.4</v>
      </c>
      <c r="I38" s="66">
        <v>0.4</v>
      </c>
      <c r="J38" s="66"/>
      <c r="K38" s="66">
        <v>1</v>
      </c>
      <c r="L38" s="66">
        <v>1</v>
      </c>
      <c r="M38" s="66"/>
      <c r="N38" s="66"/>
      <c r="O38" s="66" t="s">
        <v>540</v>
      </c>
      <c r="P38" s="66" t="s">
        <v>540</v>
      </c>
      <c r="Q38" s="66"/>
      <c r="R38" s="66"/>
      <c r="S38" s="68" t="s">
        <v>307</v>
      </c>
      <c r="T38" s="68" t="s">
        <v>307</v>
      </c>
      <c r="U38" s="68" t="s">
        <v>307</v>
      </c>
      <c r="V38" s="181" t="s">
        <v>541</v>
      </c>
      <c r="W38" s="181" t="s">
        <v>541</v>
      </c>
      <c r="X38" s="68" t="s">
        <v>307</v>
      </c>
      <c r="Y38" s="68" t="s">
        <v>470</v>
      </c>
      <c r="Z38" s="275" t="s">
        <v>579</v>
      </c>
      <c r="AA38" s="66" t="s">
        <v>561</v>
      </c>
    </row>
    <row r="39" spans="1:27" ht="78.75" x14ac:dyDescent="0.25">
      <c r="A39" s="66">
        <v>15</v>
      </c>
      <c r="B39" s="275" t="s">
        <v>556</v>
      </c>
      <c r="C39" s="275" t="s">
        <v>556</v>
      </c>
      <c r="D39" s="275" t="s">
        <v>556</v>
      </c>
      <c r="E39" s="275" t="s">
        <v>556</v>
      </c>
      <c r="F39" s="66">
        <v>0.4</v>
      </c>
      <c r="G39" s="66">
        <v>0.4</v>
      </c>
      <c r="H39" s="66">
        <v>0.4</v>
      </c>
      <c r="I39" s="66">
        <v>0.4</v>
      </c>
      <c r="J39" s="66"/>
      <c r="K39" s="66">
        <v>1</v>
      </c>
      <c r="L39" s="66">
        <v>1</v>
      </c>
      <c r="M39" s="66"/>
      <c r="N39" s="66"/>
      <c r="O39" s="66" t="s">
        <v>540</v>
      </c>
      <c r="P39" s="66" t="s">
        <v>540</v>
      </c>
      <c r="Q39" s="66"/>
      <c r="R39" s="66"/>
      <c r="S39" s="68" t="s">
        <v>307</v>
      </c>
      <c r="T39" s="68" t="s">
        <v>307</v>
      </c>
      <c r="U39" s="68" t="s">
        <v>307</v>
      </c>
      <c r="V39" s="181" t="s">
        <v>541</v>
      </c>
      <c r="W39" s="181" t="s">
        <v>541</v>
      </c>
      <c r="X39" s="68" t="s">
        <v>307</v>
      </c>
      <c r="Y39" s="68" t="s">
        <v>470</v>
      </c>
      <c r="Z39" s="275" t="s">
        <v>579</v>
      </c>
      <c r="AA39" s="66" t="s">
        <v>561</v>
      </c>
    </row>
    <row r="40" spans="1:27" ht="78.75" x14ac:dyDescent="0.25">
      <c r="A40" s="66">
        <v>16</v>
      </c>
      <c r="B40" s="275" t="s">
        <v>557</v>
      </c>
      <c r="C40" s="275" t="s">
        <v>557</v>
      </c>
      <c r="D40" s="275" t="s">
        <v>557</v>
      </c>
      <c r="E40" s="275" t="s">
        <v>557</v>
      </c>
      <c r="F40" s="66">
        <v>0.4</v>
      </c>
      <c r="G40" s="66">
        <v>0.4</v>
      </c>
      <c r="H40" s="66">
        <v>0.4</v>
      </c>
      <c r="I40" s="66">
        <v>0.4</v>
      </c>
      <c r="J40" s="66"/>
      <c r="K40" s="66">
        <v>1</v>
      </c>
      <c r="L40" s="66">
        <v>1</v>
      </c>
      <c r="M40" s="66"/>
      <c r="N40" s="66"/>
      <c r="O40" s="66" t="s">
        <v>540</v>
      </c>
      <c r="P40" s="66" t="s">
        <v>540</v>
      </c>
      <c r="Q40" s="66"/>
      <c r="R40" s="66"/>
      <c r="S40" s="68" t="s">
        <v>307</v>
      </c>
      <c r="T40" s="68" t="s">
        <v>307</v>
      </c>
      <c r="U40" s="68" t="s">
        <v>307</v>
      </c>
      <c r="V40" s="181" t="s">
        <v>541</v>
      </c>
      <c r="W40" s="181" t="s">
        <v>541</v>
      </c>
      <c r="X40" s="68" t="s">
        <v>307</v>
      </c>
      <c r="Y40" s="68" t="s">
        <v>470</v>
      </c>
      <c r="Z40" s="275" t="s">
        <v>579</v>
      </c>
      <c r="AA40" s="66" t="s">
        <v>561</v>
      </c>
    </row>
    <row r="41" spans="1:27" ht="78.75" x14ac:dyDescent="0.25">
      <c r="A41" s="66">
        <v>17</v>
      </c>
      <c r="B41" s="275" t="s">
        <v>558</v>
      </c>
      <c r="C41" s="275" t="s">
        <v>558</v>
      </c>
      <c r="D41" s="275" t="s">
        <v>558</v>
      </c>
      <c r="E41" s="275" t="s">
        <v>558</v>
      </c>
      <c r="F41" s="66">
        <v>0.4</v>
      </c>
      <c r="G41" s="66">
        <v>0.4</v>
      </c>
      <c r="H41" s="66">
        <v>0.4</v>
      </c>
      <c r="I41" s="66">
        <v>0.4</v>
      </c>
      <c r="J41" s="66"/>
      <c r="K41" s="66">
        <v>1</v>
      </c>
      <c r="L41" s="66">
        <v>1</v>
      </c>
      <c r="M41" s="66"/>
      <c r="N41" s="66"/>
      <c r="O41" s="66" t="s">
        <v>540</v>
      </c>
      <c r="P41" s="66" t="s">
        <v>540</v>
      </c>
      <c r="Q41" s="66"/>
      <c r="R41" s="66"/>
      <c r="S41" s="68" t="s">
        <v>307</v>
      </c>
      <c r="T41" s="68" t="s">
        <v>307</v>
      </c>
      <c r="U41" s="68" t="s">
        <v>307</v>
      </c>
      <c r="V41" s="181" t="s">
        <v>541</v>
      </c>
      <c r="W41" s="181" t="s">
        <v>541</v>
      </c>
      <c r="X41" s="68" t="s">
        <v>307</v>
      </c>
      <c r="Y41" s="68" t="s">
        <v>470</v>
      </c>
      <c r="Z41" s="275" t="s">
        <v>579</v>
      </c>
      <c r="AA41" s="66" t="s">
        <v>561</v>
      </c>
    </row>
    <row r="42" spans="1:27" ht="78.75" x14ac:dyDescent="0.25">
      <c r="A42" s="66">
        <v>18</v>
      </c>
      <c r="B42" s="275" t="s">
        <v>559</v>
      </c>
      <c r="C42" s="275" t="s">
        <v>559</v>
      </c>
      <c r="D42" s="275" t="s">
        <v>559</v>
      </c>
      <c r="E42" s="275" t="s">
        <v>559</v>
      </c>
      <c r="F42" s="66">
        <v>0.4</v>
      </c>
      <c r="G42" s="66">
        <v>0.4</v>
      </c>
      <c r="H42" s="66">
        <v>0.4</v>
      </c>
      <c r="I42" s="66">
        <v>0.4</v>
      </c>
      <c r="J42" s="66"/>
      <c r="K42" s="66">
        <v>1</v>
      </c>
      <c r="L42" s="66">
        <v>1</v>
      </c>
      <c r="M42" s="66"/>
      <c r="N42" s="66"/>
      <c r="O42" s="66" t="s">
        <v>540</v>
      </c>
      <c r="P42" s="66" t="s">
        <v>540</v>
      </c>
      <c r="Q42" s="66"/>
      <c r="R42" s="66"/>
      <c r="S42" s="68" t="s">
        <v>307</v>
      </c>
      <c r="T42" s="68" t="s">
        <v>307</v>
      </c>
      <c r="U42" s="68" t="s">
        <v>307</v>
      </c>
      <c r="V42" s="181" t="s">
        <v>541</v>
      </c>
      <c r="W42" s="181" t="s">
        <v>541</v>
      </c>
      <c r="X42" s="68" t="s">
        <v>307</v>
      </c>
      <c r="Y42" s="68" t="s">
        <v>470</v>
      </c>
      <c r="Z42" s="275" t="s">
        <v>579</v>
      </c>
      <c r="AA42" s="66" t="s">
        <v>561</v>
      </c>
    </row>
    <row r="43" spans="1:27" ht="78.75" x14ac:dyDescent="0.25">
      <c r="A43" s="66">
        <v>19</v>
      </c>
      <c r="B43" s="275" t="s">
        <v>560</v>
      </c>
      <c r="C43" s="275" t="s">
        <v>560</v>
      </c>
      <c r="D43" s="275" t="s">
        <v>560</v>
      </c>
      <c r="E43" s="275" t="s">
        <v>560</v>
      </c>
      <c r="F43" s="66">
        <v>0.4</v>
      </c>
      <c r="G43" s="66">
        <v>0.4</v>
      </c>
      <c r="H43" s="66">
        <v>0.4</v>
      </c>
      <c r="I43" s="66">
        <v>0.4</v>
      </c>
      <c r="J43" s="66"/>
      <c r="K43" s="66">
        <v>1</v>
      </c>
      <c r="L43" s="66">
        <v>1</v>
      </c>
      <c r="M43" s="66"/>
      <c r="N43" s="66"/>
      <c r="O43" s="66" t="s">
        <v>540</v>
      </c>
      <c r="P43" s="66" t="s">
        <v>540</v>
      </c>
      <c r="Q43" s="66"/>
      <c r="R43" s="66"/>
      <c r="S43" s="68" t="s">
        <v>307</v>
      </c>
      <c r="T43" s="68" t="s">
        <v>307</v>
      </c>
      <c r="U43" s="68" t="s">
        <v>307</v>
      </c>
      <c r="V43" s="181" t="s">
        <v>541</v>
      </c>
      <c r="W43" s="181" t="s">
        <v>541</v>
      </c>
      <c r="X43" s="68" t="s">
        <v>307</v>
      </c>
      <c r="Y43" s="68" t="s">
        <v>470</v>
      </c>
      <c r="Z43" s="275" t="s">
        <v>579</v>
      </c>
      <c r="AA43" s="66" t="s">
        <v>561</v>
      </c>
    </row>
    <row r="44" spans="1:27" x14ac:dyDescent="0.25">
      <c r="X44" s="109"/>
      <c r="Y44" s="110"/>
      <c r="Z44" s="284"/>
      <c r="AA44" s="56"/>
    </row>
    <row r="45" spans="1:27" s="61" customFormat="1" ht="12.75" x14ac:dyDescent="0.2">
      <c r="A45" s="62"/>
      <c r="B45" s="62"/>
      <c r="C45" s="62"/>
      <c r="E45" s="62"/>
      <c r="X45" s="111"/>
      <c r="Y45" s="111"/>
      <c r="Z45" s="285"/>
      <c r="AA45" s="111"/>
    </row>
    <row r="46" spans="1:27" s="61" customFormat="1" ht="12.75" x14ac:dyDescent="0.2">
      <c r="A46" s="62"/>
      <c r="B46" s="62"/>
      <c r="C46" s="62"/>
      <c r="Z46" s="2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2026 год</v>
      </c>
      <c r="B5" s="301"/>
      <c r="C5" s="30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Q_PO3300.0072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3.75" customHeight="1" x14ac:dyDescent="0.2">
      <c r="A15" s="307" t="str">
        <f>'1. паспорт местоположение'!A15:C15</f>
        <v>Приобретение электросетевого имущества, принадлежащего ООО "СеверРесурсКомплект" (ВЛ 0,4 кВ общей протяженностью 11,204 км.)</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419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65</v>
      </c>
      <c r="B22" s="34" t="s">
        <v>431</v>
      </c>
      <c r="C22" s="163" t="s">
        <v>575</v>
      </c>
      <c r="D22" s="33"/>
      <c r="E22" s="33"/>
      <c r="F22" s="32"/>
      <c r="G22" s="32"/>
      <c r="H22" s="32"/>
      <c r="I22" s="32"/>
      <c r="J22" s="32"/>
      <c r="K22" s="32"/>
      <c r="L22" s="32"/>
      <c r="M22" s="32"/>
      <c r="N22" s="32"/>
      <c r="O22" s="32"/>
      <c r="P22" s="32"/>
      <c r="Q22" s="31"/>
      <c r="R22" s="31"/>
      <c r="S22" s="31"/>
      <c r="T22" s="31"/>
      <c r="U22" s="31"/>
    </row>
    <row r="23" spans="1:21" ht="68.25" customHeight="1" x14ac:dyDescent="0.25">
      <c r="A23" s="28" t="s">
        <v>63</v>
      </c>
      <c r="B23" s="30" t="s">
        <v>60</v>
      </c>
      <c r="C23" s="270"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451</v>
      </c>
      <c r="C24" s="43"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452</v>
      </c>
      <c r="C25" s="287"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472</v>
      </c>
      <c r="D26" s="27"/>
      <c r="E26" s="27"/>
      <c r="F26" s="27"/>
      <c r="G26" s="27"/>
      <c r="H26" s="27"/>
      <c r="I26" s="27"/>
      <c r="J26" s="27"/>
      <c r="K26" s="27"/>
      <c r="L26" s="27"/>
      <c r="M26" s="27"/>
      <c r="N26" s="27"/>
      <c r="O26" s="27"/>
      <c r="P26" s="27"/>
      <c r="Q26" s="27"/>
      <c r="R26" s="27"/>
      <c r="S26" s="27"/>
      <c r="T26" s="27"/>
      <c r="U26" s="27"/>
    </row>
    <row r="27" spans="1:21" ht="173.25" x14ac:dyDescent="0.25">
      <c r="A27" s="28" t="s">
        <v>58</v>
      </c>
      <c r="B27" s="30" t="s">
        <v>432</v>
      </c>
      <c r="C27" s="182"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A5" zoomScale="70" zoomScaleNormal="80" zoomScaleSheetLayoutView="7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9"/>
      <c r="AB6" s="15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9"/>
      <c r="AB7" s="159"/>
    </row>
    <row r="8" spans="1:28" ht="15.75" x14ac:dyDescent="0.25">
      <c r="A8" s="306" t="str">
        <f>'1. паспорт местоположение'!A9:C9</f>
        <v xml:space="preserve">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0"/>
      <c r="AB8" s="160"/>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1"/>
      <c r="AB9" s="16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9"/>
      <c r="AB10" s="159"/>
    </row>
    <row r="11" spans="1:28" ht="15.75" x14ac:dyDescent="0.25">
      <c r="A11" s="306" t="str">
        <f>'1. паспорт местоположение'!A12:C12</f>
        <v>Q_PO3300.0072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0"/>
      <c r="AB11" s="160"/>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1"/>
      <c r="AB12" s="16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36.75" customHeight="1" x14ac:dyDescent="0.25">
      <c r="A14" s="307" t="str">
        <f>'1. паспорт местоположение'!A15:C15</f>
        <v>Приобретение электросетевого имущества, принадлежащего ООО "СеверРесурсКомплект" (ВЛ 0,4 кВ общей протяженностью 11,204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0"/>
      <c r="AB14" s="160"/>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1"/>
      <c r="AB15" s="16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0"/>
      <c r="AB16" s="17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0"/>
      <c r="AB17" s="17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0"/>
      <c r="AB18" s="17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0"/>
      <c r="AB19" s="17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1"/>
      <c r="AB20" s="17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1"/>
      <c r="AB21" s="171"/>
    </row>
    <row r="22" spans="1:28" x14ac:dyDescent="0.25">
      <c r="A22" s="340" t="s">
        <v>450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2"/>
      <c r="AB22" s="172"/>
    </row>
    <row r="23" spans="1:28" ht="32.25" customHeight="1" x14ac:dyDescent="0.25">
      <c r="A23" s="342" t="s">
        <v>304</v>
      </c>
      <c r="B23" s="343"/>
      <c r="C23" s="343"/>
      <c r="D23" s="343"/>
      <c r="E23" s="343"/>
      <c r="F23" s="343"/>
      <c r="G23" s="343"/>
      <c r="H23" s="343"/>
      <c r="I23" s="343"/>
      <c r="J23" s="343"/>
      <c r="K23" s="343"/>
      <c r="L23" s="344"/>
      <c r="M23" s="341" t="s">
        <v>305</v>
      </c>
      <c r="N23" s="341"/>
      <c r="O23" s="341"/>
      <c r="P23" s="341"/>
      <c r="Q23" s="341"/>
      <c r="R23" s="341"/>
      <c r="S23" s="341"/>
      <c r="T23" s="341"/>
      <c r="U23" s="341"/>
      <c r="V23" s="341"/>
      <c r="W23" s="341"/>
      <c r="X23" s="341"/>
      <c r="Y23" s="341"/>
      <c r="Z23" s="341"/>
    </row>
    <row r="24" spans="1:28" ht="151.5" customHeight="1" x14ac:dyDescent="0.25">
      <c r="A24" s="104" t="s">
        <v>239</v>
      </c>
      <c r="B24" s="105" t="s">
        <v>246</v>
      </c>
      <c r="C24" s="104" t="s">
        <v>298</v>
      </c>
      <c r="D24" s="104" t="s">
        <v>240</v>
      </c>
      <c r="E24" s="104" t="s">
        <v>299</v>
      </c>
      <c r="F24" s="104" t="s">
        <v>301</v>
      </c>
      <c r="G24" s="104" t="s">
        <v>300</v>
      </c>
      <c r="H24" s="104" t="s">
        <v>241</v>
      </c>
      <c r="I24" s="104" t="s">
        <v>302</v>
      </c>
      <c r="J24" s="104" t="s">
        <v>247</v>
      </c>
      <c r="K24" s="105" t="s">
        <v>245</v>
      </c>
      <c r="L24" s="105" t="s">
        <v>242</v>
      </c>
      <c r="M24" s="106" t="s">
        <v>254</v>
      </c>
      <c r="N24" s="105" t="s">
        <v>461</v>
      </c>
      <c r="O24" s="104" t="s">
        <v>252</v>
      </c>
      <c r="P24" s="104" t="s">
        <v>253</v>
      </c>
      <c r="Q24" s="104" t="s">
        <v>251</v>
      </c>
      <c r="R24" s="104" t="s">
        <v>241</v>
      </c>
      <c r="S24" s="104" t="s">
        <v>250</v>
      </c>
      <c r="T24" s="104" t="s">
        <v>249</v>
      </c>
      <c r="U24" s="104" t="s">
        <v>297</v>
      </c>
      <c r="V24" s="104" t="s">
        <v>251</v>
      </c>
      <c r="W24" s="113" t="s">
        <v>244</v>
      </c>
      <c r="X24" s="113" t="s">
        <v>256</v>
      </c>
      <c r="Y24" s="113" t="s">
        <v>257</v>
      </c>
      <c r="Z24" s="115" t="s">
        <v>255</v>
      </c>
    </row>
    <row r="25" spans="1:28" ht="16.5" customHeight="1" x14ac:dyDescent="0.25">
      <c r="A25" s="104">
        <v>1</v>
      </c>
      <c r="B25" s="105">
        <v>2</v>
      </c>
      <c r="C25" s="104">
        <v>3</v>
      </c>
      <c r="D25" s="105">
        <v>4</v>
      </c>
      <c r="E25" s="104">
        <v>5</v>
      </c>
      <c r="F25" s="105">
        <v>6</v>
      </c>
      <c r="G25" s="104">
        <v>7</v>
      </c>
      <c r="H25" s="105">
        <v>8</v>
      </c>
      <c r="I25" s="104">
        <v>9</v>
      </c>
      <c r="J25" s="105">
        <v>10</v>
      </c>
      <c r="K25" s="173">
        <v>11</v>
      </c>
      <c r="L25" s="105">
        <v>12</v>
      </c>
      <c r="M25" s="173">
        <v>13</v>
      </c>
      <c r="N25" s="105">
        <v>14</v>
      </c>
      <c r="O25" s="173">
        <v>15</v>
      </c>
      <c r="P25" s="105">
        <v>16</v>
      </c>
      <c r="Q25" s="173">
        <v>17</v>
      </c>
      <c r="R25" s="105">
        <v>18</v>
      </c>
      <c r="S25" s="173">
        <v>19</v>
      </c>
      <c r="T25" s="105">
        <v>20</v>
      </c>
      <c r="U25" s="173">
        <v>21</v>
      </c>
      <c r="V25" s="105">
        <v>22</v>
      </c>
      <c r="W25" s="173">
        <v>23</v>
      </c>
      <c r="X25" s="105">
        <v>24</v>
      </c>
      <c r="Y25" s="173">
        <v>25</v>
      </c>
      <c r="Z25" s="105">
        <v>26</v>
      </c>
    </row>
    <row r="26" spans="1:28" ht="45.75" customHeight="1" x14ac:dyDescent="0.25">
      <c r="A26" s="98"/>
      <c r="B26" s="103"/>
      <c r="C26" s="100"/>
      <c r="D26" s="100"/>
      <c r="E26" s="100"/>
      <c r="F26" s="100"/>
      <c r="G26" s="100"/>
      <c r="H26" s="100"/>
      <c r="I26" s="100"/>
      <c r="J26" s="100"/>
      <c r="K26" s="97"/>
      <c r="L26" s="101"/>
      <c r="M26" s="102"/>
      <c r="N26" s="97"/>
      <c r="O26" s="97"/>
      <c r="P26" s="97"/>
      <c r="Q26" s="97"/>
      <c r="R26" s="97"/>
      <c r="S26" s="97"/>
      <c r="T26" s="97"/>
      <c r="U26" s="97"/>
      <c r="V26" s="97"/>
      <c r="W26" s="97"/>
      <c r="X26" s="97"/>
      <c r="Y26" s="97"/>
      <c r="Z26" s="99"/>
    </row>
    <row r="27" spans="1:28" x14ac:dyDescent="0.25">
      <c r="A27" s="276"/>
      <c r="B27" s="98"/>
      <c r="C27" s="100"/>
      <c r="D27" s="100"/>
      <c r="E27" s="100"/>
      <c r="F27" s="100"/>
      <c r="G27" s="100"/>
      <c r="H27" s="100"/>
      <c r="I27" s="100"/>
      <c r="J27" s="100"/>
      <c r="K27" s="101"/>
      <c r="L27" s="100"/>
      <c r="M27" s="101"/>
      <c r="N27" s="100"/>
      <c r="O27" s="100"/>
      <c r="P27" s="100"/>
      <c r="Q27" s="100"/>
      <c r="R27" s="100"/>
      <c r="S27" s="100"/>
      <c r="T27" s="100"/>
      <c r="U27" s="100"/>
      <c r="V27" s="100"/>
      <c r="W27" s="100"/>
      <c r="X27" s="100"/>
      <c r="Y27" s="100"/>
      <c r="Z27" s="100"/>
    </row>
    <row r="28" spans="1:28" x14ac:dyDescent="0.25">
      <c r="A28" s="103"/>
      <c r="B28" s="103"/>
      <c r="C28" s="100"/>
      <c r="D28" s="100"/>
      <c r="E28" s="100"/>
      <c r="F28" s="100"/>
      <c r="G28" s="100"/>
      <c r="H28" s="100"/>
      <c r="I28" s="100"/>
      <c r="J28" s="100"/>
      <c r="K28" s="97"/>
      <c r="L28" s="97"/>
      <c r="M28" s="97"/>
      <c r="N28" s="97"/>
      <c r="O28" s="97"/>
      <c r="P28" s="97"/>
      <c r="Q28" s="97"/>
      <c r="R28" s="97"/>
      <c r="S28" s="97"/>
      <c r="T28" s="97"/>
      <c r="U28" s="97"/>
      <c r="V28" s="97"/>
      <c r="W28" s="97"/>
      <c r="X28" s="97"/>
      <c r="Y28" s="97"/>
      <c r="Z28" s="97"/>
    </row>
    <row r="29" spans="1:28" ht="27" customHeight="1"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3" spans="1:1" x14ac:dyDescent="0.25">
      <c r="A33"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Q_PO3300.0072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Приобретение электросетевого имущества, принадлежащего ООО "СеверРесурсКомплект" (ВЛ 0,4 кВ общей протяженностью 11,204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8" t="s">
        <v>428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5" t="s">
        <v>86</v>
      </c>
      <c r="F19" s="346"/>
      <c r="G19" s="346"/>
      <c r="H19" s="346"/>
      <c r="I19" s="347"/>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L117"/>
  <sheetViews>
    <sheetView view="pageBreakPreview" topLeftCell="A9" zoomScale="73" zoomScaleNormal="100" zoomScaleSheetLayoutView="73" workbookViewId="0">
      <selection activeCell="B102" sqref="B102"/>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9" width="16.7109375" style="209" customWidth="1"/>
    <col min="20" max="20" width="18.85546875" style="209" customWidth="1"/>
    <col min="21" max="21" width="20.5703125" style="209" customWidth="1"/>
    <col min="22" max="52" width="16.7109375" style="209" customWidth="1"/>
    <col min="53" max="16384" width="9.140625" style="209"/>
  </cols>
  <sheetData>
    <row r="1" spans="1:38" s="254" customFormat="1" ht="12.75" hidden="1" customHeight="1" x14ac:dyDescent="0.2">
      <c r="A1" s="350" t="s">
        <v>499</v>
      </c>
      <c r="B1" s="253">
        <v>2023</v>
      </c>
      <c r="C1" s="253">
        <f>B1+1</f>
        <v>2024</v>
      </c>
      <c r="D1" s="253">
        <f t="shared" ref="D1:S2" si="0">C1+1</f>
        <v>2025</v>
      </c>
      <c r="E1" s="253">
        <f t="shared" si="0"/>
        <v>2026</v>
      </c>
      <c r="F1" s="253">
        <f t="shared" si="0"/>
        <v>2027</v>
      </c>
      <c r="G1" s="253">
        <f t="shared" si="0"/>
        <v>2028</v>
      </c>
      <c r="H1" s="253">
        <f t="shared" si="0"/>
        <v>2029</v>
      </c>
      <c r="I1" s="253">
        <f t="shared" si="0"/>
        <v>2030</v>
      </c>
      <c r="J1" s="253">
        <f t="shared" si="0"/>
        <v>2031</v>
      </c>
      <c r="K1" s="253">
        <f t="shared" si="0"/>
        <v>2032</v>
      </c>
      <c r="L1" s="253">
        <f t="shared" si="0"/>
        <v>2033</v>
      </c>
      <c r="M1" s="253">
        <f t="shared" si="0"/>
        <v>2034</v>
      </c>
      <c r="N1" s="253">
        <f t="shared" si="0"/>
        <v>2035</v>
      </c>
      <c r="O1" s="253">
        <f t="shared" si="0"/>
        <v>2036</v>
      </c>
      <c r="P1" s="253">
        <f t="shared" si="0"/>
        <v>2037</v>
      </c>
      <c r="Q1" s="253">
        <f t="shared" si="0"/>
        <v>2038</v>
      </c>
      <c r="R1" s="253">
        <f t="shared" si="0"/>
        <v>2039</v>
      </c>
      <c r="S1" s="253">
        <f t="shared" si="0"/>
        <v>2040</v>
      </c>
      <c r="T1" s="253">
        <f t="shared" ref="T1:V2" si="1">S1+1</f>
        <v>2041</v>
      </c>
      <c r="U1" s="253">
        <f t="shared" si="1"/>
        <v>2042</v>
      </c>
      <c r="V1" s="253">
        <f t="shared" si="1"/>
        <v>2043</v>
      </c>
      <c r="W1" s="253"/>
      <c r="X1" s="253">
        <f t="shared" ref="X1:AL2" si="2">W1+1</f>
        <v>1</v>
      </c>
      <c r="Y1" s="253">
        <f t="shared" si="2"/>
        <v>2</v>
      </c>
      <c r="Z1" s="253">
        <f t="shared" si="2"/>
        <v>3</v>
      </c>
      <c r="AA1" s="253">
        <f t="shared" si="2"/>
        <v>4</v>
      </c>
      <c r="AB1" s="253">
        <f t="shared" si="2"/>
        <v>5</v>
      </c>
      <c r="AC1" s="253">
        <f t="shared" si="2"/>
        <v>6</v>
      </c>
      <c r="AD1" s="253">
        <f t="shared" si="2"/>
        <v>7</v>
      </c>
      <c r="AE1" s="253">
        <f t="shared" si="2"/>
        <v>8</v>
      </c>
      <c r="AF1" s="253">
        <f t="shared" si="2"/>
        <v>9</v>
      </c>
      <c r="AG1" s="253">
        <f t="shared" si="2"/>
        <v>10</v>
      </c>
      <c r="AH1" s="253">
        <f t="shared" si="2"/>
        <v>11</v>
      </c>
      <c r="AI1" s="253">
        <f t="shared" si="2"/>
        <v>12</v>
      </c>
      <c r="AJ1" s="253">
        <f t="shared" si="2"/>
        <v>13</v>
      </c>
      <c r="AK1" s="253">
        <f t="shared" si="2"/>
        <v>14</v>
      </c>
      <c r="AL1" s="253">
        <f t="shared" si="2"/>
        <v>15</v>
      </c>
    </row>
    <row r="2" spans="1:38" s="254" customFormat="1" ht="12.75" hidden="1" customHeight="1" x14ac:dyDescent="0.2">
      <c r="A2" s="350"/>
      <c r="B2" s="253">
        <v>1</v>
      </c>
      <c r="C2" s="253">
        <f>B2+1</f>
        <v>2</v>
      </c>
      <c r="D2" s="253">
        <f t="shared" si="0"/>
        <v>3</v>
      </c>
      <c r="E2" s="253">
        <f t="shared" si="0"/>
        <v>4</v>
      </c>
      <c r="F2" s="253">
        <f t="shared" si="0"/>
        <v>5</v>
      </c>
      <c r="G2" s="253">
        <f t="shared" si="0"/>
        <v>6</v>
      </c>
      <c r="H2" s="253">
        <f t="shared" si="0"/>
        <v>7</v>
      </c>
      <c r="I2" s="253">
        <f t="shared" si="0"/>
        <v>8</v>
      </c>
      <c r="J2" s="253">
        <f t="shared" si="0"/>
        <v>9</v>
      </c>
      <c r="K2" s="253">
        <f t="shared" si="0"/>
        <v>10</v>
      </c>
      <c r="L2" s="253">
        <f t="shared" si="0"/>
        <v>11</v>
      </c>
      <c r="M2" s="253">
        <f t="shared" si="0"/>
        <v>12</v>
      </c>
      <c r="N2" s="253">
        <f t="shared" si="0"/>
        <v>13</v>
      </c>
      <c r="O2" s="253">
        <f t="shared" si="0"/>
        <v>14</v>
      </c>
      <c r="P2" s="253">
        <f t="shared" si="0"/>
        <v>15</v>
      </c>
      <c r="Q2" s="253">
        <f t="shared" si="0"/>
        <v>16</v>
      </c>
      <c r="R2" s="253">
        <f t="shared" si="0"/>
        <v>17</v>
      </c>
      <c r="S2" s="253">
        <f t="shared" si="0"/>
        <v>18</v>
      </c>
      <c r="T2" s="253">
        <f t="shared" si="1"/>
        <v>19</v>
      </c>
      <c r="U2" s="253">
        <f t="shared" si="1"/>
        <v>20</v>
      </c>
      <c r="V2" s="253">
        <f t="shared" si="1"/>
        <v>21</v>
      </c>
      <c r="W2" s="253"/>
      <c r="X2" s="253">
        <f t="shared" si="2"/>
        <v>1</v>
      </c>
      <c r="Y2" s="253">
        <f t="shared" si="2"/>
        <v>2</v>
      </c>
      <c r="Z2" s="253">
        <f t="shared" si="2"/>
        <v>3</v>
      </c>
      <c r="AA2" s="253">
        <f t="shared" si="2"/>
        <v>4</v>
      </c>
      <c r="AB2" s="253">
        <f t="shared" si="2"/>
        <v>5</v>
      </c>
      <c r="AC2" s="253">
        <f t="shared" si="2"/>
        <v>6</v>
      </c>
      <c r="AD2" s="253">
        <f t="shared" si="2"/>
        <v>7</v>
      </c>
      <c r="AE2" s="253">
        <f t="shared" si="2"/>
        <v>8</v>
      </c>
      <c r="AF2" s="253">
        <f t="shared" si="2"/>
        <v>9</v>
      </c>
      <c r="AG2" s="253">
        <f t="shared" si="2"/>
        <v>10</v>
      </c>
      <c r="AH2" s="253">
        <f t="shared" si="2"/>
        <v>11</v>
      </c>
      <c r="AI2" s="253">
        <f t="shared" si="2"/>
        <v>12</v>
      </c>
      <c r="AJ2" s="253">
        <f t="shared" si="2"/>
        <v>13</v>
      </c>
      <c r="AK2" s="253">
        <f t="shared" si="2"/>
        <v>14</v>
      </c>
      <c r="AL2" s="253">
        <f t="shared" si="2"/>
        <v>15</v>
      </c>
    </row>
    <row r="3" spans="1:38" hidden="1" x14ac:dyDescent="0.25">
      <c r="A3" s="350"/>
    </row>
    <row r="4" spans="1:38" s="224" customFormat="1" ht="18.75" customHeight="1" x14ac:dyDescent="0.2">
      <c r="M4" s="225" t="s">
        <v>69</v>
      </c>
    </row>
    <row r="5" spans="1:38" s="224" customFormat="1" ht="18.75" customHeight="1" x14ac:dyDescent="0.3">
      <c r="M5" s="226" t="s">
        <v>10</v>
      </c>
    </row>
    <row r="6" spans="1:38" s="224" customFormat="1" ht="18.75" x14ac:dyDescent="0.3">
      <c r="A6" s="255"/>
      <c r="M6" s="226" t="s">
        <v>68</v>
      </c>
    </row>
    <row r="7" spans="1:38" s="224" customFormat="1" ht="18.75" x14ac:dyDescent="0.3">
      <c r="A7" s="255"/>
      <c r="H7" s="226"/>
    </row>
    <row r="8" spans="1:38" s="224" customFormat="1" x14ac:dyDescent="0.25">
      <c r="D8" s="166"/>
      <c r="E8" s="166"/>
      <c r="F8" s="169" t="s">
        <v>567</v>
      </c>
      <c r="G8" s="169"/>
      <c r="H8" s="169"/>
      <c r="I8" s="166"/>
      <c r="J8" s="166"/>
    </row>
    <row r="9" spans="1:38" s="224" customFormat="1" x14ac:dyDescent="0.2">
      <c r="F9" s="255"/>
    </row>
    <row r="10" spans="1:38" s="224" customFormat="1" ht="18.75" x14ac:dyDescent="0.2">
      <c r="D10" s="256"/>
      <c r="E10" s="256"/>
      <c r="F10" s="351" t="s">
        <v>9</v>
      </c>
      <c r="G10" s="351"/>
      <c r="H10" s="351"/>
      <c r="I10" s="256"/>
      <c r="J10" s="256"/>
      <c r="K10" s="256"/>
      <c r="L10" s="256"/>
      <c r="M10" s="256"/>
      <c r="N10" s="256"/>
      <c r="O10" s="256"/>
      <c r="P10" s="256"/>
      <c r="Q10" s="256"/>
      <c r="R10" s="256"/>
      <c r="S10" s="256"/>
      <c r="T10" s="256"/>
      <c r="U10" s="256"/>
      <c r="V10" s="256"/>
    </row>
    <row r="11" spans="1:38" s="224" customFormat="1" ht="18.75" x14ac:dyDescent="0.2">
      <c r="D11" s="294"/>
      <c r="E11" s="294"/>
      <c r="F11" s="294"/>
      <c r="G11" s="294"/>
      <c r="H11" s="294"/>
      <c r="I11" s="256"/>
      <c r="J11" s="256"/>
      <c r="K11" s="256"/>
      <c r="L11" s="256"/>
      <c r="M11" s="256"/>
      <c r="N11" s="256"/>
      <c r="O11" s="256"/>
      <c r="P11" s="256"/>
      <c r="Q11" s="256"/>
      <c r="R11" s="256"/>
      <c r="S11" s="256"/>
      <c r="T11" s="256"/>
      <c r="U11" s="256"/>
      <c r="V11" s="256"/>
    </row>
    <row r="12" spans="1:38" s="224" customFormat="1" ht="18.75" customHeight="1" x14ac:dyDescent="0.2">
      <c r="D12" s="257"/>
      <c r="E12" s="257"/>
      <c r="F12" s="352" t="s">
        <v>500</v>
      </c>
      <c r="G12" s="352"/>
      <c r="H12" s="352"/>
      <c r="I12" s="256"/>
      <c r="J12" s="256"/>
      <c r="K12" s="256"/>
      <c r="L12" s="256"/>
      <c r="M12" s="256"/>
      <c r="N12" s="256"/>
      <c r="O12" s="256"/>
      <c r="P12" s="256"/>
      <c r="Q12" s="256"/>
      <c r="R12" s="256"/>
      <c r="S12" s="256"/>
      <c r="T12" s="256"/>
      <c r="U12" s="256"/>
      <c r="V12" s="256"/>
    </row>
    <row r="13" spans="1:38" s="224" customFormat="1" ht="18.75" x14ac:dyDescent="0.2">
      <c r="D13" s="258"/>
      <c r="E13" s="258"/>
      <c r="F13" s="353" t="s">
        <v>8</v>
      </c>
      <c r="G13" s="353"/>
      <c r="H13" s="353"/>
      <c r="I13" s="256"/>
      <c r="J13" s="256"/>
      <c r="K13" s="256"/>
      <c r="L13" s="256"/>
      <c r="M13" s="256"/>
      <c r="N13" s="256"/>
      <c r="O13" s="256"/>
      <c r="P13" s="256"/>
      <c r="Q13" s="256"/>
      <c r="R13" s="256"/>
      <c r="S13" s="256"/>
      <c r="T13" s="256"/>
      <c r="U13" s="256"/>
      <c r="V13" s="256"/>
    </row>
    <row r="14" spans="1:38" s="224" customFormat="1" ht="18.75" x14ac:dyDescent="0.2">
      <c r="D14" s="294"/>
      <c r="E14" s="294"/>
      <c r="F14" s="294"/>
      <c r="G14" s="294"/>
      <c r="H14" s="294"/>
      <c r="I14" s="256"/>
      <c r="J14" s="256"/>
      <c r="K14" s="256"/>
      <c r="L14" s="256"/>
      <c r="M14" s="256"/>
      <c r="N14" s="256"/>
      <c r="O14" s="256"/>
      <c r="P14" s="256"/>
      <c r="Q14" s="256"/>
      <c r="R14" s="256"/>
      <c r="S14" s="256"/>
      <c r="T14" s="256"/>
      <c r="U14" s="256"/>
      <c r="V14" s="256"/>
    </row>
    <row r="15" spans="1:38" s="224" customFormat="1" ht="18.75" customHeight="1" x14ac:dyDescent="0.2">
      <c r="A15" s="352" t="s">
        <v>568</v>
      </c>
      <c r="B15" s="352"/>
      <c r="C15" s="352"/>
      <c r="D15" s="352"/>
      <c r="E15" s="352"/>
      <c r="F15" s="352"/>
      <c r="G15" s="352"/>
      <c r="H15" s="352"/>
      <c r="I15" s="352"/>
      <c r="J15" s="352"/>
      <c r="K15" s="352"/>
      <c r="L15" s="352"/>
      <c r="M15" s="352"/>
      <c r="N15" s="352"/>
      <c r="O15" s="352"/>
      <c r="P15" s="352"/>
      <c r="Q15" s="259"/>
      <c r="R15" s="259"/>
      <c r="S15" s="259"/>
      <c r="T15" s="259"/>
      <c r="U15" s="259"/>
      <c r="V15" s="259"/>
    </row>
    <row r="16" spans="1:38" s="224" customFormat="1" ht="18.75" x14ac:dyDescent="0.2">
      <c r="D16" s="258"/>
      <c r="E16" s="258"/>
      <c r="F16" s="353" t="s">
        <v>7</v>
      </c>
      <c r="G16" s="353"/>
      <c r="H16" s="353"/>
      <c r="I16" s="256"/>
      <c r="J16" s="256"/>
      <c r="K16" s="256"/>
      <c r="L16" s="256"/>
      <c r="M16" s="256"/>
      <c r="N16" s="256"/>
      <c r="O16" s="256"/>
      <c r="P16" s="256"/>
      <c r="Q16" s="256"/>
      <c r="R16" s="256"/>
      <c r="S16" s="256"/>
      <c r="T16" s="256"/>
      <c r="U16" s="256"/>
      <c r="V16" s="256"/>
    </row>
    <row r="17" spans="1:22" s="260" customFormat="1" ht="12.75" customHeight="1" x14ac:dyDescent="0.2">
      <c r="D17" s="261"/>
      <c r="E17" s="261"/>
      <c r="F17" s="261"/>
      <c r="G17" s="261"/>
      <c r="H17" s="261"/>
      <c r="I17" s="261"/>
      <c r="J17" s="261"/>
      <c r="K17" s="261"/>
      <c r="L17" s="261"/>
      <c r="M17" s="261"/>
      <c r="N17" s="261"/>
      <c r="O17" s="261"/>
      <c r="P17" s="261"/>
      <c r="Q17" s="261"/>
      <c r="R17" s="261"/>
      <c r="S17" s="261"/>
      <c r="T17" s="261"/>
      <c r="U17" s="261"/>
      <c r="V17" s="261"/>
    </row>
    <row r="18" spans="1:22" s="262" customFormat="1" ht="41.25" customHeight="1" x14ac:dyDescent="0.2">
      <c r="A18" s="354" t="s">
        <v>537</v>
      </c>
      <c r="B18" s="354"/>
      <c r="C18" s="354"/>
      <c r="D18" s="354"/>
      <c r="E18" s="354"/>
      <c r="F18" s="354"/>
      <c r="G18" s="354"/>
      <c r="H18" s="354"/>
      <c r="I18" s="354"/>
      <c r="J18" s="354"/>
      <c r="K18" s="354"/>
      <c r="L18" s="354"/>
      <c r="M18" s="354"/>
      <c r="N18" s="354"/>
      <c r="O18" s="354"/>
      <c r="P18" s="257"/>
      <c r="Q18" s="257"/>
      <c r="R18" s="257"/>
      <c r="S18" s="257"/>
      <c r="T18" s="257"/>
      <c r="U18" s="257"/>
      <c r="V18" s="257"/>
    </row>
    <row r="19" spans="1:22" ht="27.75" customHeight="1" thickBot="1" x14ac:dyDescent="0.3">
      <c r="A19" s="227" t="s">
        <v>294</v>
      </c>
      <c r="B19" s="227"/>
      <c r="D19" s="228"/>
      <c r="E19" s="229"/>
      <c r="F19" s="229"/>
      <c r="G19" s="229"/>
      <c r="H19" s="229"/>
    </row>
    <row r="20" spans="1:22" x14ac:dyDescent="0.25">
      <c r="A20" s="230" t="s">
        <v>501</v>
      </c>
      <c r="B20" s="266">
        <v>3344000</v>
      </c>
      <c r="D20" s="205" t="s">
        <v>293</v>
      </c>
      <c r="E20" s="231"/>
      <c r="F20" s="231"/>
    </row>
    <row r="21" spans="1:22" x14ac:dyDescent="0.25">
      <c r="A21" s="232" t="s">
        <v>292</v>
      </c>
      <c r="B21" s="194"/>
      <c r="D21" s="355" t="s">
        <v>291</v>
      </c>
      <c r="E21" s="356"/>
      <c r="F21" s="195">
        <v>7.4280040955841873</v>
      </c>
    </row>
    <row r="22" spans="1:22" x14ac:dyDescent="0.25">
      <c r="A22" s="232" t="s">
        <v>290</v>
      </c>
      <c r="B22" s="194">
        <v>20</v>
      </c>
      <c r="D22" s="355" t="s">
        <v>289</v>
      </c>
      <c r="E22" s="356"/>
      <c r="F22" s="195">
        <v>12.356471659443478</v>
      </c>
    </row>
    <row r="23" spans="1:22" ht="16.5" thickBot="1" x14ac:dyDescent="0.3">
      <c r="A23" s="233" t="s">
        <v>288</v>
      </c>
      <c r="B23" s="196">
        <v>1</v>
      </c>
      <c r="D23" s="355" t="s">
        <v>502</v>
      </c>
      <c r="E23" s="356"/>
      <c r="F23" s="197">
        <v>2027544.0949156845</v>
      </c>
      <c r="G23" s="234"/>
      <c r="K23" s="213"/>
      <c r="M23" s="235"/>
      <c r="N23" s="235"/>
    </row>
    <row r="24" spans="1:22" x14ac:dyDescent="0.25">
      <c r="A24" s="230" t="s">
        <v>287</v>
      </c>
      <c r="B24" s="266">
        <v>0</v>
      </c>
      <c r="D24" s="355" t="s">
        <v>503</v>
      </c>
      <c r="E24" s="356"/>
      <c r="F24" s="198" t="s">
        <v>578</v>
      </c>
      <c r="K24" s="213"/>
    </row>
    <row r="25" spans="1:22" x14ac:dyDescent="0.25">
      <c r="A25" s="232" t="s">
        <v>504</v>
      </c>
      <c r="B25" s="194">
        <v>1</v>
      </c>
      <c r="K25" s="213"/>
    </row>
    <row r="26" spans="1:22" x14ac:dyDescent="0.25">
      <c r="A26" s="232" t="s">
        <v>286</v>
      </c>
      <c r="B26" s="194">
        <v>1</v>
      </c>
      <c r="K26" s="213"/>
    </row>
    <row r="27" spans="1:22" x14ac:dyDescent="0.25">
      <c r="A27" s="232" t="s">
        <v>271</v>
      </c>
      <c r="B27" s="194"/>
    </row>
    <row r="28" spans="1:22" x14ac:dyDescent="0.25">
      <c r="A28" s="232" t="s">
        <v>285</v>
      </c>
      <c r="B28" s="194">
        <v>1</v>
      </c>
    </row>
    <row r="29" spans="1:22" x14ac:dyDescent="0.25">
      <c r="A29" s="232" t="s">
        <v>284</v>
      </c>
      <c r="B29" s="194">
        <v>1</v>
      </c>
    </row>
    <row r="30" spans="1:22" x14ac:dyDescent="0.25">
      <c r="A30" s="236" t="s">
        <v>505</v>
      </c>
      <c r="B30" s="267">
        <v>2.1999999999999999E-2</v>
      </c>
    </row>
    <row r="31" spans="1:22" ht="16.5" thickBot="1" x14ac:dyDescent="0.3">
      <c r="A31" s="233" t="s">
        <v>264</v>
      </c>
      <c r="B31" s="268">
        <v>0.25</v>
      </c>
    </row>
    <row r="32" spans="1:22" x14ac:dyDescent="0.25">
      <c r="A32" s="230" t="s">
        <v>506</v>
      </c>
      <c r="B32" s="266">
        <v>0</v>
      </c>
    </row>
    <row r="33" spans="1:23" x14ac:dyDescent="0.25">
      <c r="A33" s="232" t="s">
        <v>283</v>
      </c>
      <c r="B33" s="194"/>
    </row>
    <row r="34" spans="1:23" x14ac:dyDescent="0.25">
      <c r="A34" s="236" t="s">
        <v>282</v>
      </c>
      <c r="B34" s="269">
        <v>0</v>
      </c>
    </row>
    <row r="35" spans="1:23" x14ac:dyDescent="0.25">
      <c r="A35" s="236"/>
      <c r="B35" s="269"/>
    </row>
    <row r="36" spans="1:23" x14ac:dyDescent="0.25">
      <c r="A36" s="236" t="s">
        <v>281</v>
      </c>
      <c r="B36" s="238">
        <v>0</v>
      </c>
    </row>
    <row r="37" spans="1:23" x14ac:dyDescent="0.25">
      <c r="A37" s="237" t="s">
        <v>280</v>
      </c>
      <c r="B37" s="238">
        <v>0</v>
      </c>
    </row>
    <row r="38" spans="1:23" x14ac:dyDescent="0.25">
      <c r="A38" s="237" t="s">
        <v>279</v>
      </c>
      <c r="B38" s="238">
        <v>0</v>
      </c>
    </row>
    <row r="39" spans="1:23" x14ac:dyDescent="0.25">
      <c r="A39" s="237" t="s">
        <v>278</v>
      </c>
      <c r="B39" s="238">
        <v>0.1371</v>
      </c>
      <c r="U39" s="239"/>
      <c r="V39" s="239"/>
    </row>
    <row r="40" spans="1:23" x14ac:dyDescent="0.25">
      <c r="A40" s="237" t="s">
        <v>277</v>
      </c>
      <c r="B40" s="238">
        <v>1</v>
      </c>
    </row>
    <row r="41" spans="1:23" ht="16.5" thickBot="1" x14ac:dyDescent="0.3">
      <c r="A41" s="240" t="s">
        <v>507</v>
      </c>
      <c r="B41" s="268">
        <v>0.1371</v>
      </c>
    </row>
    <row r="42" spans="1:23" x14ac:dyDescent="0.25">
      <c r="A42" s="199" t="s">
        <v>276</v>
      </c>
      <c r="B42" s="200">
        <v>2026</v>
      </c>
      <c r="C42" s="200">
        <v>2027</v>
      </c>
      <c r="D42" s="200">
        <v>2028</v>
      </c>
      <c r="E42" s="200">
        <v>2029</v>
      </c>
      <c r="F42" s="200">
        <v>2030</v>
      </c>
      <c r="G42" s="200">
        <v>2031</v>
      </c>
      <c r="H42" s="200">
        <v>2032</v>
      </c>
      <c r="I42" s="200">
        <v>2033</v>
      </c>
      <c r="J42" s="200">
        <v>2034</v>
      </c>
      <c r="K42" s="200">
        <v>2035</v>
      </c>
      <c r="L42" s="200">
        <v>2036</v>
      </c>
      <c r="M42" s="200">
        <v>2037</v>
      </c>
      <c r="N42" s="200">
        <v>2038</v>
      </c>
      <c r="O42" s="200">
        <v>2039</v>
      </c>
      <c r="P42" s="200">
        <v>2040</v>
      </c>
      <c r="Q42" s="200">
        <v>2041</v>
      </c>
      <c r="R42" s="200">
        <v>2042</v>
      </c>
      <c r="S42" s="200">
        <v>2043</v>
      </c>
      <c r="T42" s="200">
        <v>2044</v>
      </c>
      <c r="U42" s="200">
        <v>2045</v>
      </c>
      <c r="V42" s="200">
        <v>2046</v>
      </c>
      <c r="W42" s="200">
        <v>2047</v>
      </c>
    </row>
    <row r="43" spans="1:23" outlineLevel="1" x14ac:dyDescent="0.25">
      <c r="A43" s="201" t="s">
        <v>275</v>
      </c>
      <c r="B43" s="202">
        <v>5.8000000000000003E-2</v>
      </c>
      <c r="C43" s="202">
        <v>4.2999999999999997E-2</v>
      </c>
      <c r="D43" s="202">
        <v>0.04</v>
      </c>
      <c r="E43" s="202">
        <v>0.04</v>
      </c>
      <c r="F43" s="202">
        <v>0.04</v>
      </c>
      <c r="G43" s="202">
        <v>0.04</v>
      </c>
      <c r="H43" s="202">
        <v>0.04</v>
      </c>
      <c r="I43" s="202">
        <v>0.04</v>
      </c>
      <c r="J43" s="202">
        <v>0.04</v>
      </c>
      <c r="K43" s="202">
        <v>0.04</v>
      </c>
      <c r="L43" s="202">
        <v>0.04</v>
      </c>
      <c r="M43" s="202">
        <v>0.04</v>
      </c>
      <c r="N43" s="202">
        <v>0.04</v>
      </c>
      <c r="O43" s="202">
        <v>0.04</v>
      </c>
      <c r="P43" s="202">
        <v>0.04</v>
      </c>
      <c r="Q43" s="202">
        <v>0.04</v>
      </c>
      <c r="R43" s="202">
        <v>0.04</v>
      </c>
      <c r="S43" s="202">
        <v>0.04</v>
      </c>
      <c r="T43" s="202">
        <v>0.04</v>
      </c>
      <c r="U43" s="202">
        <v>0.04</v>
      </c>
      <c r="V43" s="202">
        <v>0.04</v>
      </c>
      <c r="W43" s="202">
        <v>1.04</v>
      </c>
    </row>
    <row r="44" spans="1:23" outlineLevel="1" x14ac:dyDescent="0.25">
      <c r="A44" s="201" t="s">
        <v>274</v>
      </c>
      <c r="B44" s="202">
        <v>5.8000000000000003E-2</v>
      </c>
      <c r="C44" s="202">
        <v>0.10349399999999997</v>
      </c>
      <c r="D44" s="202">
        <v>0.14763375999999995</v>
      </c>
      <c r="E44" s="202">
        <v>0.19353911039999994</v>
      </c>
      <c r="F44" s="202">
        <v>0.24128067481599991</v>
      </c>
      <c r="G44" s="202">
        <v>0.29093190180864004</v>
      </c>
      <c r="H44" s="202">
        <v>0.34256917788098562</v>
      </c>
      <c r="I44" s="202">
        <v>0.39627194499622509</v>
      </c>
      <c r="J44" s="202">
        <v>0.45212282279607408</v>
      </c>
      <c r="K44" s="202">
        <v>0.51020773570791711</v>
      </c>
      <c r="L44" s="202">
        <v>0.57061604513623387</v>
      </c>
      <c r="M44" s="202">
        <v>0.63344068694168332</v>
      </c>
      <c r="N44" s="202">
        <v>0.69877831441935068</v>
      </c>
      <c r="O44" s="202">
        <v>0.76672944699612477</v>
      </c>
      <c r="P44" s="202">
        <v>0.83739862487596972</v>
      </c>
      <c r="Q44" s="202">
        <v>0.91089456987100847</v>
      </c>
      <c r="R44" s="202">
        <v>0.98733035266584879</v>
      </c>
      <c r="S44" s="202">
        <v>1.066823566772483</v>
      </c>
      <c r="T44" s="202">
        <v>1.1494965094433822</v>
      </c>
      <c r="U44" s="202">
        <v>1.2354763698211175</v>
      </c>
      <c r="V44" s="202">
        <v>1.3248954246139624</v>
      </c>
      <c r="W44" s="202">
        <v>3.7427866662124831</v>
      </c>
    </row>
    <row r="45" spans="1:23" s="205" customFormat="1" ht="33" customHeight="1" thickBot="1" x14ac:dyDescent="0.3">
      <c r="A45" s="203" t="s">
        <v>508</v>
      </c>
      <c r="B45" s="204">
        <v>0</v>
      </c>
      <c r="C45" s="204">
        <v>1997320.5935957334</v>
      </c>
      <c r="D45" s="204">
        <v>2289103.6939347629</v>
      </c>
      <c r="E45" s="204">
        <v>2621585.3184921537</v>
      </c>
      <c r="F45" s="204">
        <v>2488142.954412255</v>
      </c>
      <c r="G45" s="204">
        <v>2681097.1984268767</v>
      </c>
      <c r="H45" s="204">
        <v>2768144.4025057638</v>
      </c>
      <c r="I45" s="204">
        <v>2868904.1571593569</v>
      </c>
      <c r="J45" s="204">
        <v>2987512.9382189265</v>
      </c>
      <c r="K45" s="204">
        <v>3112594.6118217655</v>
      </c>
      <c r="L45" s="204">
        <v>3271634.1654721526</v>
      </c>
      <c r="M45" s="204">
        <v>3477009.5534216138</v>
      </c>
      <c r="N45" s="204">
        <v>3601445.0372275971</v>
      </c>
      <c r="O45" s="204">
        <v>3783018.7246712446</v>
      </c>
      <c r="P45" s="204">
        <v>3952334.8892161218</v>
      </c>
      <c r="Q45" s="204">
        <v>4124687.9646791364</v>
      </c>
      <c r="R45" s="204">
        <v>4349742.3285340797</v>
      </c>
      <c r="S45" s="204">
        <v>4452036.5765628777</v>
      </c>
      <c r="T45" s="204">
        <v>4376683.9969687304</v>
      </c>
      <c r="U45" s="204">
        <v>4795489.7247220753</v>
      </c>
      <c r="V45" s="204">
        <v>4912422.1094582612</v>
      </c>
      <c r="W45" s="204">
        <v>4764841.2590856329</v>
      </c>
    </row>
    <row r="46" spans="1:23" ht="32.25" hidden="1" customHeight="1" thickBot="1" x14ac:dyDescent="0.3">
      <c r="A46" s="241"/>
      <c r="B46" s="206"/>
      <c r="C46" s="206"/>
      <c r="D46" s="206"/>
      <c r="E46" s="206"/>
      <c r="F46" s="206"/>
      <c r="G46" s="206"/>
      <c r="H46" s="206"/>
      <c r="I46" s="206"/>
      <c r="J46" s="206"/>
      <c r="K46" s="206"/>
      <c r="L46" s="206"/>
      <c r="M46" s="206"/>
      <c r="N46" s="206"/>
      <c r="O46" s="206"/>
      <c r="P46" s="206"/>
      <c r="Q46" s="206"/>
      <c r="R46" s="206"/>
      <c r="S46" s="206"/>
      <c r="T46" s="206"/>
      <c r="U46" s="206"/>
      <c r="V46" s="206"/>
      <c r="W46" s="206"/>
    </row>
    <row r="47" spans="1:23" ht="32.25" hidden="1" customHeight="1" x14ac:dyDescent="0.25">
      <c r="A47" s="241"/>
      <c r="B47" s="206"/>
      <c r="C47" s="206"/>
      <c r="D47" s="206"/>
      <c r="E47" s="207"/>
      <c r="F47" s="206"/>
      <c r="G47" s="206"/>
      <c r="H47" s="206"/>
      <c r="I47" s="206"/>
      <c r="J47" s="206"/>
      <c r="K47" s="206"/>
      <c r="L47" s="206"/>
      <c r="M47" s="206"/>
      <c r="N47" s="206"/>
      <c r="O47" s="206"/>
      <c r="P47" s="206"/>
      <c r="Q47" s="206"/>
      <c r="R47" s="206"/>
      <c r="S47" s="206"/>
      <c r="T47" s="206"/>
      <c r="U47" s="206"/>
      <c r="V47" s="206"/>
      <c r="W47" s="206"/>
    </row>
    <row r="48" spans="1:23" hidden="1" x14ac:dyDescent="0.25">
      <c r="A48" s="210"/>
      <c r="B48" s="208"/>
      <c r="C48" s="208"/>
      <c r="D48" s="208"/>
      <c r="E48" s="208"/>
      <c r="F48" s="208"/>
      <c r="G48" s="208"/>
      <c r="H48" s="208"/>
      <c r="I48" s="208"/>
      <c r="J48" s="208"/>
      <c r="K48" s="208"/>
      <c r="L48" s="208"/>
      <c r="M48" s="208"/>
      <c r="N48" s="208"/>
      <c r="O48" s="208"/>
      <c r="P48" s="208"/>
      <c r="Q48" s="208"/>
      <c r="R48" s="208"/>
      <c r="S48" s="208"/>
      <c r="T48" s="208"/>
      <c r="U48" s="208"/>
      <c r="V48" s="208"/>
      <c r="W48" s="208"/>
    </row>
    <row r="49" spans="1:23" hidden="1" x14ac:dyDescent="0.25">
      <c r="A49" s="210"/>
      <c r="B49" s="208"/>
      <c r="C49" s="208"/>
      <c r="D49" s="208"/>
      <c r="E49" s="208"/>
      <c r="F49" s="208"/>
      <c r="G49" s="208"/>
      <c r="H49" s="208"/>
      <c r="I49" s="208"/>
      <c r="J49" s="208"/>
      <c r="K49" s="208"/>
      <c r="L49" s="208"/>
      <c r="M49" s="208"/>
      <c r="N49" s="208"/>
      <c r="O49" s="208"/>
      <c r="P49" s="208"/>
      <c r="Q49" s="208"/>
      <c r="R49" s="208"/>
      <c r="S49" s="208"/>
      <c r="T49" s="208"/>
      <c r="U49" s="208"/>
      <c r="V49" s="208"/>
      <c r="W49" s="208"/>
    </row>
    <row r="50" spans="1:23" hidden="1" x14ac:dyDescent="0.25">
      <c r="A50" s="210" t="s">
        <v>509</v>
      </c>
      <c r="B50" s="210"/>
      <c r="C50" s="210"/>
      <c r="D50" s="210"/>
      <c r="E50" s="210"/>
      <c r="F50" s="210"/>
      <c r="G50" s="210"/>
      <c r="H50" s="210"/>
      <c r="I50" s="210"/>
      <c r="J50" s="210"/>
      <c r="K50" s="210"/>
      <c r="L50" s="210"/>
      <c r="M50" s="210"/>
      <c r="N50" s="210"/>
      <c r="O50" s="210"/>
      <c r="P50" s="210"/>
      <c r="Q50" s="210"/>
      <c r="R50" s="210"/>
      <c r="S50" s="210"/>
      <c r="T50" s="210"/>
      <c r="U50" s="210"/>
      <c r="V50" s="210"/>
      <c r="W50" s="210"/>
    </row>
    <row r="51" spans="1:23" hidden="1" x14ac:dyDescent="0.25"/>
    <row r="53" spans="1:23" x14ac:dyDescent="0.25">
      <c r="A53" s="263" t="s">
        <v>510</v>
      </c>
      <c r="B53" s="210"/>
      <c r="C53" s="211">
        <v>1997320.5935957334</v>
      </c>
      <c r="D53" s="211">
        <v>2289103.6939347629</v>
      </c>
      <c r="E53" s="211">
        <v>2621585.3184921537</v>
      </c>
      <c r="F53" s="211">
        <v>2488142.954412255</v>
      </c>
      <c r="G53" s="211">
        <v>2681097.1984268767</v>
      </c>
      <c r="H53" s="211">
        <v>2768144.4025057638</v>
      </c>
      <c r="I53" s="211">
        <v>2868904.1571593569</v>
      </c>
      <c r="J53" s="211">
        <v>2987512.9382189265</v>
      </c>
      <c r="K53" s="211">
        <v>3112594.6118217655</v>
      </c>
      <c r="L53" s="211">
        <v>3271634.1654721526</v>
      </c>
      <c r="M53" s="211">
        <v>3477009.5534216138</v>
      </c>
      <c r="N53" s="211">
        <v>3601445.0372275971</v>
      </c>
      <c r="O53" s="211">
        <v>3783018.7246712446</v>
      </c>
      <c r="P53" s="211">
        <v>3952334.8892161218</v>
      </c>
      <c r="Q53" s="211">
        <v>4124687.9646791364</v>
      </c>
      <c r="R53" s="211">
        <v>4349742.3285340797</v>
      </c>
      <c r="S53" s="211">
        <v>4452036.5765628777</v>
      </c>
      <c r="T53" s="211">
        <v>4376683.9969687304</v>
      </c>
      <c r="U53" s="211">
        <v>4795489.7247220753</v>
      </c>
      <c r="V53" s="211">
        <v>4912422.1094582612</v>
      </c>
      <c r="W53" s="211">
        <v>4764841.2590856329</v>
      </c>
    </row>
    <row r="54" spans="1:23" x14ac:dyDescent="0.25">
      <c r="A54" s="264" t="s">
        <v>511</v>
      </c>
      <c r="B54" s="208"/>
      <c r="C54" s="208">
        <v>1172951.2422183193</v>
      </c>
      <c r="D54" s="208">
        <v>1219869.291907052</v>
      </c>
      <c r="E54" s="208">
        <v>1268664.0635833342</v>
      </c>
      <c r="F54" s="208">
        <v>1319410.6261266675</v>
      </c>
      <c r="G54" s="208">
        <v>1372187.0511717342</v>
      </c>
      <c r="H54" s="208">
        <v>1427074.5332186036</v>
      </c>
      <c r="I54" s="208">
        <v>1484157.5145473478</v>
      </c>
      <c r="J54" s="208">
        <v>1543523.8151292417</v>
      </c>
      <c r="K54" s="208">
        <v>1605264.7677344114</v>
      </c>
      <c r="L54" s="208">
        <v>1669475.3584437878</v>
      </c>
      <c r="M54" s="208">
        <v>1736254.3727815393</v>
      </c>
      <c r="N54" s="208">
        <v>1805704.5476928011</v>
      </c>
      <c r="O54" s="208">
        <v>1877932.7296005131</v>
      </c>
      <c r="P54" s="208">
        <v>1953050.0387845337</v>
      </c>
      <c r="Q54" s="208">
        <v>2031172.0403359151</v>
      </c>
      <c r="R54" s="208">
        <v>2112418.9219493517</v>
      </c>
      <c r="S54" s="208">
        <v>2196915.6788273258</v>
      </c>
      <c r="T54" s="208">
        <v>2284792.3059804188</v>
      </c>
      <c r="U54" s="208">
        <v>2376183.9982196358</v>
      </c>
      <c r="V54" s="208">
        <v>2471231.3581484212</v>
      </c>
      <c r="W54" s="208">
        <v>2445440.5185472523</v>
      </c>
    </row>
    <row r="55" spans="1:23" x14ac:dyDescent="0.25">
      <c r="A55" s="264" t="s">
        <v>266</v>
      </c>
      <c r="B55" s="210"/>
      <c r="C55" s="212"/>
      <c r="D55" s="212">
        <v>167200</v>
      </c>
      <c r="E55" s="212">
        <v>334400</v>
      </c>
      <c r="F55" s="212">
        <v>167200</v>
      </c>
      <c r="G55" s="212">
        <v>167200</v>
      </c>
      <c r="H55" s="212">
        <v>167200</v>
      </c>
      <c r="I55" s="212">
        <v>167200</v>
      </c>
      <c r="J55" s="212">
        <v>167200</v>
      </c>
      <c r="K55" s="212">
        <v>167200</v>
      </c>
      <c r="L55" s="212">
        <v>167200</v>
      </c>
      <c r="M55" s="212">
        <v>167200</v>
      </c>
      <c r="N55" s="212">
        <v>167200</v>
      </c>
      <c r="O55" s="212">
        <v>167200</v>
      </c>
      <c r="P55" s="212">
        <v>167200</v>
      </c>
      <c r="Q55" s="212">
        <v>167200</v>
      </c>
      <c r="R55" s="212">
        <v>167200</v>
      </c>
      <c r="S55" s="212">
        <v>167200</v>
      </c>
      <c r="T55" s="212">
        <v>167200</v>
      </c>
      <c r="U55" s="212">
        <v>167200</v>
      </c>
      <c r="V55" s="212">
        <v>167200</v>
      </c>
      <c r="W55" s="212">
        <v>0</v>
      </c>
    </row>
    <row r="56" spans="1:23" x14ac:dyDescent="0.25">
      <c r="A56" s="264" t="s">
        <v>505</v>
      </c>
      <c r="B56" s="210"/>
      <c r="C56" s="208"/>
      <c r="D56" s="242">
        <v>69889.60000000002</v>
      </c>
      <c r="E56" s="242">
        <v>141618.40000000002</v>
      </c>
      <c r="F56" s="242">
        <v>64372.000000000015</v>
      </c>
      <c r="G56" s="242">
        <v>60693.60000000002</v>
      </c>
      <c r="H56" s="242">
        <v>57015.200000000019</v>
      </c>
      <c r="I56" s="242">
        <v>53336.800000000025</v>
      </c>
      <c r="J56" s="242">
        <v>49658.400000000031</v>
      </c>
      <c r="K56" s="242">
        <v>45980.000000000029</v>
      </c>
      <c r="L56" s="242">
        <v>42301.600000000028</v>
      </c>
      <c r="M56" s="242">
        <v>38623.200000000033</v>
      </c>
      <c r="N56" s="242">
        <v>34944.800000000025</v>
      </c>
      <c r="O56" s="242">
        <v>31266.400000000031</v>
      </c>
      <c r="P56" s="242">
        <v>27588.000000000022</v>
      </c>
      <c r="Q56" s="242">
        <v>23909.600000000028</v>
      </c>
      <c r="R56" s="242">
        <v>20231.200000000023</v>
      </c>
      <c r="S56" s="242">
        <v>16552.800000000021</v>
      </c>
      <c r="T56" s="242">
        <v>12874.40000000002</v>
      </c>
      <c r="U56" s="242">
        <v>9196.0000000000218</v>
      </c>
      <c r="V56" s="242">
        <v>5517.6000000000204</v>
      </c>
      <c r="W56" s="242">
        <v>0</v>
      </c>
    </row>
    <row r="57" spans="1:23" ht="15.6" customHeight="1" x14ac:dyDescent="0.25">
      <c r="A57" s="264" t="s">
        <v>264</v>
      </c>
      <c r="B57" s="210"/>
      <c r="C57" s="208">
        <v>0</v>
      </c>
      <c r="D57" s="208">
        <v>0</v>
      </c>
      <c r="E57" s="208">
        <v>0</v>
      </c>
      <c r="F57" s="208">
        <v>36529.253314681293</v>
      </c>
      <c r="G57" s="208">
        <v>139911.25186453643</v>
      </c>
      <c r="H57" s="208">
        <v>97783.376461165724</v>
      </c>
      <c r="I57" s="208">
        <v>147785.14429177498</v>
      </c>
      <c r="J57" s="208">
        <v>169865.57899029861</v>
      </c>
      <c r="K57" s="208">
        <v>194328.3248871321</v>
      </c>
      <c r="L57" s="208">
        <v>247198.26662310871</v>
      </c>
      <c r="M57" s="208">
        <v>289878.85676363279</v>
      </c>
      <c r="N57" s="208">
        <v>351674.65559947508</v>
      </c>
      <c r="O57" s="208">
        <v>413235.24901825702</v>
      </c>
      <c r="P57" s="208">
        <v>458520.20598663256</v>
      </c>
      <c r="Q57" s="208">
        <v>501911.58174454514</v>
      </c>
      <c r="R57" s="208">
        <v>529407.63531678473</v>
      </c>
      <c r="S57" s="208">
        <v>557032.31395197043</v>
      </c>
      <c r="T57" s="208">
        <v>348976.36359894264</v>
      </c>
      <c r="U57" s="208">
        <v>605948.57307108538</v>
      </c>
      <c r="V57" s="208">
        <v>569599.60908659874</v>
      </c>
      <c r="W57" s="208">
        <v>656052.50601151842</v>
      </c>
    </row>
    <row r="58" spans="1:23" x14ac:dyDescent="0.25">
      <c r="A58" s="264" t="s">
        <v>512</v>
      </c>
      <c r="B58" s="210"/>
      <c r="C58" s="208">
        <v>95110.5044569397</v>
      </c>
      <c r="D58" s="208">
        <v>109004.93780641729</v>
      </c>
      <c r="E58" s="208">
        <v>124837.39611867399</v>
      </c>
      <c r="F58" s="208">
        <v>118482.99782915501</v>
      </c>
      <c r="G58" s="208">
        <v>127671.29516318462</v>
      </c>
      <c r="H58" s="208">
        <v>131816.40011932209</v>
      </c>
      <c r="I58" s="208">
        <v>136614.48367425508</v>
      </c>
      <c r="J58" s="208">
        <v>142262.52086756795</v>
      </c>
      <c r="K58" s="208">
        <v>148218.7910391317</v>
      </c>
      <c r="L58" s="208">
        <v>155792.10311772156</v>
      </c>
      <c r="M58" s="208">
        <v>165571.88349626734</v>
      </c>
      <c r="N58" s="208">
        <v>171497.38272512367</v>
      </c>
      <c r="O58" s="208">
        <v>180143.74879386878</v>
      </c>
      <c r="P58" s="208">
        <v>188206.42329600581</v>
      </c>
      <c r="Q58" s="208">
        <v>196413.71260376842</v>
      </c>
      <c r="R58" s="208">
        <v>207130.5870730514</v>
      </c>
      <c r="S58" s="208">
        <v>212001.74174108944</v>
      </c>
      <c r="T58" s="208">
        <v>208413.52366517766</v>
      </c>
      <c r="U58" s="208">
        <v>228356.65355819406</v>
      </c>
      <c r="V58" s="208">
        <v>233924.86235515532</v>
      </c>
      <c r="W58" s="208">
        <v>226897.20281360156</v>
      </c>
    </row>
    <row r="59" spans="1:23" hidden="1" x14ac:dyDescent="0.25">
      <c r="A59" s="264" t="s">
        <v>513</v>
      </c>
      <c r="B59" s="210"/>
      <c r="C59" s="208"/>
      <c r="D59" s="208"/>
      <c r="E59" s="208"/>
      <c r="F59" s="208"/>
      <c r="G59" s="208"/>
      <c r="H59" s="208"/>
      <c r="I59" s="208"/>
      <c r="J59" s="208"/>
      <c r="K59" s="208"/>
      <c r="L59" s="208"/>
      <c r="M59" s="208"/>
      <c r="N59" s="208"/>
      <c r="O59" s="208"/>
      <c r="P59" s="208"/>
      <c r="Q59" s="208"/>
      <c r="R59" s="208"/>
      <c r="S59" s="208"/>
      <c r="T59" s="208"/>
      <c r="U59" s="208"/>
      <c r="V59" s="208"/>
      <c r="W59" s="208"/>
    </row>
    <row r="60" spans="1:23" x14ac:dyDescent="0.25">
      <c r="A60" s="264" t="s">
        <v>514</v>
      </c>
      <c r="B60" s="210"/>
      <c r="C60" s="208">
        <v>644156.35732047458</v>
      </c>
      <c r="D60" s="208">
        <v>669922.61161329364</v>
      </c>
      <c r="E60" s="208">
        <v>696719.51607782533</v>
      </c>
      <c r="F60" s="208">
        <v>724588.29672093841</v>
      </c>
      <c r="G60" s="208">
        <v>753571.82858977595</v>
      </c>
      <c r="H60" s="208">
        <v>783714.70173336694</v>
      </c>
      <c r="I60" s="208">
        <v>815063.28980270168</v>
      </c>
      <c r="J60" s="208">
        <v>847665.82139480975</v>
      </c>
      <c r="K60" s="208">
        <v>881572.45425060217</v>
      </c>
      <c r="L60" s="208">
        <v>916835.35242062621</v>
      </c>
      <c r="M60" s="208">
        <v>953508.76651745138</v>
      </c>
      <c r="N60" s="208">
        <v>991649.11717814952</v>
      </c>
      <c r="O60" s="208">
        <v>1031315.0818652755</v>
      </c>
      <c r="P60" s="208">
        <v>1072567.6851398866</v>
      </c>
      <c r="Q60" s="208">
        <v>1115470.3925454821</v>
      </c>
      <c r="R60" s="208">
        <v>1160089.2082473014</v>
      </c>
      <c r="S60" s="208">
        <v>1206492.7765771935</v>
      </c>
      <c r="T60" s="208">
        <v>1254752.4876402812</v>
      </c>
      <c r="U60" s="208">
        <v>1304942.5871458924</v>
      </c>
      <c r="V60" s="208">
        <v>1357140.2906317282</v>
      </c>
      <c r="W60" s="208">
        <v>1343012.2602801581</v>
      </c>
    </row>
    <row r="61" spans="1:23" x14ac:dyDescent="0.25">
      <c r="A61" s="264" t="s">
        <v>515</v>
      </c>
      <c r="B61" s="210"/>
      <c r="C61" s="208">
        <v>85102.489600000015</v>
      </c>
      <c r="D61" s="208">
        <v>53217.252608000003</v>
      </c>
      <c r="E61" s="208">
        <v>55345.94271232</v>
      </c>
      <c r="F61" s="208">
        <v>57559.780420812807</v>
      </c>
      <c r="G61" s="208">
        <v>59862.171637645319</v>
      </c>
      <c r="H61" s="208">
        <v>103540.19097330583</v>
      </c>
      <c r="I61" s="208">
        <v>64746.924843277171</v>
      </c>
      <c r="J61" s="208">
        <v>67336.801837008272</v>
      </c>
      <c r="K61" s="208">
        <v>70030.273910488599</v>
      </c>
      <c r="L61" s="208">
        <v>72831.484866908155</v>
      </c>
      <c r="M61" s="208">
        <v>125972.47386272285</v>
      </c>
      <c r="N61" s="208">
        <v>78774.534032047872</v>
      </c>
      <c r="O61" s="208">
        <v>81925.515393329784</v>
      </c>
      <c r="P61" s="208">
        <v>85202.536009062984</v>
      </c>
      <c r="Q61" s="208">
        <v>88610.637449425514</v>
      </c>
      <c r="R61" s="208">
        <v>153264.77594758995</v>
      </c>
      <c r="S61" s="208">
        <v>95841.265465298653</v>
      </c>
      <c r="T61" s="208">
        <v>99674.916083910604</v>
      </c>
      <c r="U61" s="208">
        <v>103661.91272726703</v>
      </c>
      <c r="V61" s="208">
        <v>107808.38923635773</v>
      </c>
      <c r="W61" s="208">
        <v>85146.196530882677</v>
      </c>
    </row>
    <row r="62" spans="1:23" ht="20.25" customHeight="1" x14ac:dyDescent="0.25">
      <c r="A62" s="263" t="s">
        <v>516</v>
      </c>
      <c r="B62" s="210"/>
      <c r="C62" s="211">
        <v>2045179.7949780996</v>
      </c>
      <c r="D62" s="211">
        <v>1094906.6806760374</v>
      </c>
      <c r="E62" s="211">
        <v>1133980.3110340079</v>
      </c>
      <c r="F62" s="211">
        <v>1172853.2512624124</v>
      </c>
      <c r="G62" s="211">
        <v>1213430.2417560688</v>
      </c>
      <c r="H62" s="211">
        <v>1297062.9769957408</v>
      </c>
      <c r="I62" s="211">
        <v>1299971.7480619997</v>
      </c>
      <c r="J62" s="211">
        <v>1346080.876395985</v>
      </c>
      <c r="K62" s="211">
        <v>1394183.502519445</v>
      </c>
      <c r="L62" s="211">
        <v>1444359.3663439585</v>
      </c>
      <c r="M62" s="211">
        <v>1546919.1269787061</v>
      </c>
      <c r="N62" s="211">
        <v>1551265.842308637</v>
      </c>
      <c r="O62" s="211">
        <v>1608172.3976930641</v>
      </c>
      <c r="P62" s="211">
        <v>1667504.3479489831</v>
      </c>
      <c r="Q62" s="211">
        <v>1729358.7088712547</v>
      </c>
      <c r="R62" s="211">
        <v>2786636.8741383087</v>
      </c>
      <c r="S62" s="211">
        <v>1861042.2842785362</v>
      </c>
      <c r="T62" s="211">
        <v>1931085.5606223352</v>
      </c>
      <c r="U62" s="211">
        <v>2004079.7006760016</v>
      </c>
      <c r="V62" s="211">
        <v>2080142.7389879299</v>
      </c>
      <c r="W62" s="211">
        <v>1938207.1118272478</v>
      </c>
    </row>
    <row r="63" spans="1:23" ht="17.25" customHeight="1" x14ac:dyDescent="0.25">
      <c r="A63" s="264" t="s">
        <v>517</v>
      </c>
      <c r="B63" s="210"/>
      <c r="C63" s="212">
        <v>289354.62</v>
      </c>
      <c r="D63" s="212">
        <v>300928.80480000004</v>
      </c>
      <c r="E63" s="212">
        <v>312965.95699200005</v>
      </c>
      <c r="F63" s="212">
        <v>325484.59527168004</v>
      </c>
      <c r="G63" s="212">
        <v>338503.9790825473</v>
      </c>
      <c r="H63" s="212">
        <v>352044.13824584917</v>
      </c>
      <c r="I63" s="212">
        <v>366125.9037756832</v>
      </c>
      <c r="J63" s="212">
        <v>380770.9399267105</v>
      </c>
      <c r="K63" s="212">
        <v>396001.77752377896</v>
      </c>
      <c r="L63" s="212">
        <v>411841.84862473013</v>
      </c>
      <c r="M63" s="212">
        <v>428315.52256971935</v>
      </c>
      <c r="N63" s="212">
        <v>445448.14347250818</v>
      </c>
      <c r="O63" s="212">
        <v>463266.0692114085</v>
      </c>
      <c r="P63" s="212">
        <v>481796.71197986481</v>
      </c>
      <c r="Q63" s="212">
        <v>501068.58045905945</v>
      </c>
      <c r="R63" s="212">
        <v>521111.32367742184</v>
      </c>
      <c r="S63" s="212">
        <v>541955.7766245188</v>
      </c>
      <c r="T63" s="212">
        <v>563634.00768949953</v>
      </c>
      <c r="U63" s="212">
        <v>586179.36799707962</v>
      </c>
      <c r="V63" s="212">
        <v>609626.54271696275</v>
      </c>
      <c r="W63" s="212">
        <v>510048.65501620708</v>
      </c>
    </row>
    <row r="64" spans="1:23" ht="17.25" customHeight="1" x14ac:dyDescent="0.25">
      <c r="A64" s="264" t="s">
        <v>518</v>
      </c>
      <c r="B64" s="210"/>
      <c r="C64" s="212"/>
      <c r="D64" s="212">
        <v>0</v>
      </c>
      <c r="E64" s="212">
        <v>0</v>
      </c>
      <c r="F64" s="212">
        <v>0</v>
      </c>
      <c r="G64" s="212">
        <v>0</v>
      </c>
      <c r="H64" s="208"/>
      <c r="I64" s="208">
        <v>0</v>
      </c>
      <c r="J64" s="208">
        <v>0</v>
      </c>
      <c r="K64" s="208">
        <v>0</v>
      </c>
      <c r="L64" s="208">
        <v>0</v>
      </c>
      <c r="M64" s="208"/>
      <c r="N64" s="208">
        <v>0</v>
      </c>
      <c r="O64" s="208">
        <v>0</v>
      </c>
      <c r="P64" s="208">
        <v>0</v>
      </c>
      <c r="Q64" s="208">
        <v>0</v>
      </c>
      <c r="R64" s="208">
        <v>931690.78425158968</v>
      </c>
      <c r="S64" s="208">
        <v>0</v>
      </c>
      <c r="T64" s="208">
        <v>0</v>
      </c>
      <c r="U64" s="208">
        <v>0</v>
      </c>
      <c r="V64" s="208">
        <v>0</v>
      </c>
      <c r="W64" s="208"/>
    </row>
    <row r="65" spans="1:23" ht="17.25" customHeight="1" x14ac:dyDescent="0.25">
      <c r="A65" s="264" t="s">
        <v>505</v>
      </c>
      <c r="B65" s="210"/>
      <c r="C65" s="208">
        <v>73568</v>
      </c>
      <c r="D65" s="208">
        <v>69889.60000000002</v>
      </c>
      <c r="E65" s="208">
        <v>68050.400000000009</v>
      </c>
      <c r="F65" s="208">
        <v>64372.000000000015</v>
      </c>
      <c r="G65" s="208">
        <v>60693.60000000002</v>
      </c>
      <c r="H65" s="208">
        <v>57015.200000000019</v>
      </c>
      <c r="I65" s="208">
        <v>53336.800000000025</v>
      </c>
      <c r="J65" s="208">
        <v>49658.400000000031</v>
      </c>
      <c r="K65" s="208">
        <v>45980.000000000029</v>
      </c>
      <c r="L65" s="208">
        <v>42301.600000000028</v>
      </c>
      <c r="M65" s="208">
        <v>38623.200000000033</v>
      </c>
      <c r="N65" s="208">
        <v>34944.800000000025</v>
      </c>
      <c r="O65" s="208">
        <v>31266.400000000031</v>
      </c>
      <c r="P65" s="208">
        <v>27588.000000000022</v>
      </c>
      <c r="Q65" s="208">
        <v>23909.600000000028</v>
      </c>
      <c r="R65" s="208">
        <v>20231.200000000023</v>
      </c>
      <c r="S65" s="208">
        <v>16552.800000000021</v>
      </c>
      <c r="T65" s="208">
        <v>12874.40000000002</v>
      </c>
      <c r="U65" s="208">
        <v>9196.0000000000218</v>
      </c>
      <c r="V65" s="208">
        <v>5517.6000000000204</v>
      </c>
      <c r="W65" s="208">
        <v>0</v>
      </c>
    </row>
    <row r="66" spans="1:23" ht="17.25" customHeight="1" x14ac:dyDescent="0.25">
      <c r="A66" s="264" t="s">
        <v>574</v>
      </c>
      <c r="B66" s="210"/>
      <c r="C66" s="295">
        <v>952000</v>
      </c>
      <c r="D66" s="208"/>
      <c r="E66" s="208"/>
      <c r="F66" s="208"/>
      <c r="G66" s="208"/>
      <c r="H66" s="208"/>
      <c r="I66" s="208"/>
      <c r="J66" s="208"/>
      <c r="K66" s="208"/>
      <c r="L66" s="208"/>
      <c r="M66" s="208"/>
      <c r="N66" s="208"/>
      <c r="O66" s="208"/>
      <c r="P66" s="208"/>
      <c r="Q66" s="208"/>
      <c r="R66" s="208"/>
      <c r="S66" s="208"/>
      <c r="T66" s="208"/>
      <c r="U66" s="208"/>
      <c r="V66" s="208"/>
      <c r="W66" s="208"/>
    </row>
    <row r="67" spans="1:23" ht="17.25" customHeight="1" x14ac:dyDescent="0.25">
      <c r="A67" s="264" t="s">
        <v>515</v>
      </c>
      <c r="B67" s="210"/>
      <c r="C67" s="212">
        <v>85102.489600000015</v>
      </c>
      <c r="D67" s="212">
        <v>53217.252608000003</v>
      </c>
      <c r="E67" s="212">
        <v>55345.94271232</v>
      </c>
      <c r="F67" s="212">
        <v>57559.780420812807</v>
      </c>
      <c r="G67" s="212">
        <v>59862.171637645319</v>
      </c>
      <c r="H67" s="208">
        <v>103540.19097330583</v>
      </c>
      <c r="I67" s="208">
        <v>64746.924843277171</v>
      </c>
      <c r="J67" s="208">
        <v>67336.801837008272</v>
      </c>
      <c r="K67" s="208">
        <v>70030.273910488599</v>
      </c>
      <c r="L67" s="208">
        <v>72831.484866908155</v>
      </c>
      <c r="M67" s="208">
        <v>125972.47386272285</v>
      </c>
      <c r="N67" s="208">
        <v>78774.534032047872</v>
      </c>
      <c r="O67" s="208">
        <v>81925.515393329784</v>
      </c>
      <c r="P67" s="208">
        <v>85202.536009062984</v>
      </c>
      <c r="Q67" s="208">
        <v>88610.637449425514</v>
      </c>
      <c r="R67" s="208">
        <v>153264.77594758995</v>
      </c>
      <c r="S67" s="208">
        <v>95841.265465298653</v>
      </c>
      <c r="T67" s="208">
        <v>99674.916083910604</v>
      </c>
      <c r="U67" s="208">
        <v>103661.91272726703</v>
      </c>
      <c r="V67" s="208">
        <v>107808.38923635773</v>
      </c>
      <c r="W67" s="208">
        <v>85102.489600000015</v>
      </c>
    </row>
    <row r="68" spans="1:23" ht="17.25" customHeight="1" x14ac:dyDescent="0.25">
      <c r="A68" s="264" t="s">
        <v>519</v>
      </c>
      <c r="B68" s="210"/>
      <c r="C68" s="212">
        <v>644156.35732047458</v>
      </c>
      <c r="D68" s="212">
        <v>669922.61161329364</v>
      </c>
      <c r="E68" s="212">
        <v>696719.51607782533</v>
      </c>
      <c r="F68" s="212">
        <v>724588.29672093841</v>
      </c>
      <c r="G68" s="212">
        <v>753571.82858977595</v>
      </c>
      <c r="H68" s="208">
        <v>783714.70173336694</v>
      </c>
      <c r="I68" s="208">
        <v>815063.28980270168</v>
      </c>
      <c r="J68" s="208">
        <v>847665.82139480975</v>
      </c>
      <c r="K68" s="208">
        <v>881572.45425060217</v>
      </c>
      <c r="L68" s="208">
        <v>916835.35242062621</v>
      </c>
      <c r="M68" s="208">
        <v>953508.76651745138</v>
      </c>
      <c r="N68" s="208">
        <v>991649.11717814952</v>
      </c>
      <c r="O68" s="208">
        <v>1031315.0818652755</v>
      </c>
      <c r="P68" s="208">
        <v>1072567.6851398866</v>
      </c>
      <c r="Q68" s="208">
        <v>1115470.3925454821</v>
      </c>
      <c r="R68" s="208">
        <v>1160089.2082473014</v>
      </c>
      <c r="S68" s="208">
        <v>1206492.7765771935</v>
      </c>
      <c r="T68" s="208">
        <v>1254752.4876402812</v>
      </c>
      <c r="U68" s="208">
        <v>1304942.5871458924</v>
      </c>
      <c r="V68" s="208">
        <v>1357140.2906317282</v>
      </c>
      <c r="W68" s="208">
        <v>1343012.2602801581</v>
      </c>
    </row>
    <row r="69" spans="1:23" ht="17.25" customHeight="1" x14ac:dyDescent="0.25">
      <c r="A69" s="264" t="s">
        <v>520</v>
      </c>
      <c r="B69" s="210"/>
      <c r="C69" s="212">
        <v>998.32805762517478</v>
      </c>
      <c r="D69" s="212">
        <v>948.41165474391607</v>
      </c>
      <c r="E69" s="212">
        <v>898.49525186265748</v>
      </c>
      <c r="F69" s="212">
        <v>848.57884898139878</v>
      </c>
      <c r="G69" s="212">
        <v>798.66244610014007</v>
      </c>
      <c r="H69" s="208">
        <v>748.74604321888137</v>
      </c>
      <c r="I69" s="208">
        <v>698.82964033762278</v>
      </c>
      <c r="J69" s="208">
        <v>648.91323745636396</v>
      </c>
      <c r="K69" s="208">
        <v>598.99683457510525</v>
      </c>
      <c r="L69" s="208">
        <v>549.08043169384644</v>
      </c>
      <c r="M69" s="208">
        <v>499.16402881258773</v>
      </c>
      <c r="N69" s="208">
        <v>449.24762593132897</v>
      </c>
      <c r="O69" s="208">
        <v>399.33122305007026</v>
      </c>
      <c r="P69" s="208">
        <v>349.4148201688115</v>
      </c>
      <c r="Q69" s="208">
        <v>299.49841728755274</v>
      </c>
      <c r="R69" s="208">
        <v>249.58201440629398</v>
      </c>
      <c r="S69" s="208">
        <v>199.66561152503522</v>
      </c>
      <c r="T69" s="208">
        <v>149.74920864377648</v>
      </c>
      <c r="U69" s="208">
        <v>99.832805762517737</v>
      </c>
      <c r="V69" s="208">
        <v>49.91640288125901</v>
      </c>
      <c r="W69" s="208">
        <v>2.7152334899562053E-13</v>
      </c>
    </row>
    <row r="70" spans="1:23" ht="19.5" customHeight="1" x14ac:dyDescent="0.25">
      <c r="A70" s="264" t="s">
        <v>521</v>
      </c>
      <c r="B70" s="210"/>
      <c r="C70" s="212">
        <v>0</v>
      </c>
      <c r="D70" s="212">
        <v>36529.253314681293</v>
      </c>
      <c r="E70" s="212">
        <v>139911.25186453643</v>
      </c>
      <c r="F70" s="212">
        <v>97783.376461165724</v>
      </c>
      <c r="G70" s="212">
        <v>147785.14429177498</v>
      </c>
      <c r="H70" s="212">
        <v>169865.57899029861</v>
      </c>
      <c r="I70" s="212">
        <v>194328.3248871321</v>
      </c>
      <c r="J70" s="212">
        <v>247198.26662310871</v>
      </c>
      <c r="K70" s="212">
        <v>289878.85676363279</v>
      </c>
      <c r="L70" s="212">
        <v>351674.65559947508</v>
      </c>
      <c r="M70" s="212">
        <v>413235.24901825702</v>
      </c>
      <c r="N70" s="212">
        <v>458520.20598663256</v>
      </c>
      <c r="O70" s="212">
        <v>501911.58174454514</v>
      </c>
      <c r="P70" s="212">
        <v>529407.63531678473</v>
      </c>
      <c r="Q70" s="212">
        <v>557032.31395197043</v>
      </c>
      <c r="R70" s="212">
        <v>348976.36359894264</v>
      </c>
      <c r="S70" s="212">
        <v>605948.57307108538</v>
      </c>
      <c r="T70" s="212">
        <v>569599.60908659874</v>
      </c>
      <c r="U70" s="212">
        <v>656052.50601151842</v>
      </c>
      <c r="V70" s="212">
        <v>666269.84261758276</v>
      </c>
      <c r="W70" s="212">
        <v>706658.53681459627</v>
      </c>
    </row>
    <row r="71" spans="1:23" hidden="1" x14ac:dyDescent="0.25"/>
    <row r="72" spans="1:23" hidden="1" x14ac:dyDescent="0.25"/>
    <row r="73" spans="1:23" ht="21.75" hidden="1" customHeight="1" x14ac:dyDescent="0.25"/>
    <row r="74" spans="1:23" s="243" customFormat="1" x14ac:dyDescent="0.25">
      <c r="A74" s="265" t="s">
        <v>522</v>
      </c>
      <c r="C74" s="244">
        <v>960959.99999999988</v>
      </c>
      <c r="D74" s="244">
        <v>880880</v>
      </c>
      <c r="E74" s="244">
        <v>760760</v>
      </c>
      <c r="F74" s="244">
        <v>756956.19730517967</v>
      </c>
      <c r="G74" s="244">
        <v>709326.37950370798</v>
      </c>
      <c r="H74" s="244">
        <v>624419.10954882856</v>
      </c>
      <c r="I74" s="244">
        <v>624419.10954882856</v>
      </c>
      <c r="J74" s="244">
        <v>485438.9953305067</v>
      </c>
      <c r="K74" s="244">
        <v>391695.6822477894</v>
      </c>
      <c r="L74" s="244">
        <v>253376.17673029369</v>
      </c>
      <c r="M74" s="244">
        <v>109949.43036987924</v>
      </c>
      <c r="N74" s="244">
        <v>48898.370972429795</v>
      </c>
      <c r="O74" s="244">
        <v>2.9700686354772188E-11</v>
      </c>
      <c r="P74" s="244">
        <v>2.9700686354772188E-11</v>
      </c>
      <c r="Q74" s="244">
        <v>2.9700686354772188E-11</v>
      </c>
      <c r="R74" s="244">
        <v>2.9700686354772188E-11</v>
      </c>
      <c r="S74" s="244">
        <v>2.9700686354772188E-11</v>
      </c>
      <c r="T74" s="244">
        <v>2.9700686354772188E-11</v>
      </c>
      <c r="U74" s="244">
        <v>2.9700686354772188E-11</v>
      </c>
      <c r="V74" s="244">
        <v>2.9700686354772188E-11</v>
      </c>
      <c r="W74" s="244"/>
    </row>
    <row r="75" spans="1:23" ht="16.5" thickBot="1" x14ac:dyDescent="0.3">
      <c r="A75" s="213"/>
      <c r="B75" s="245"/>
      <c r="C75" s="245"/>
      <c r="D75" s="245"/>
      <c r="E75" s="245"/>
      <c r="F75" s="245"/>
      <c r="G75" s="245"/>
      <c r="H75" s="245"/>
      <c r="I75" s="245"/>
      <c r="J75" s="245"/>
      <c r="K75" s="245"/>
      <c r="L75" s="242"/>
      <c r="M75" s="242"/>
      <c r="N75" s="242"/>
      <c r="O75" s="242"/>
      <c r="P75" s="242"/>
      <c r="Q75" s="242"/>
      <c r="R75" s="242"/>
      <c r="S75" s="242"/>
      <c r="T75" s="242"/>
      <c r="U75" s="242"/>
      <c r="V75" s="242"/>
      <c r="W75" s="242"/>
    </row>
    <row r="76" spans="1:23" s="213" customFormat="1" x14ac:dyDescent="0.25">
      <c r="A76" s="246" t="s">
        <v>523</v>
      </c>
      <c r="B76" s="214">
        <v>2026</v>
      </c>
      <c r="C76" s="214">
        <v>2027</v>
      </c>
      <c r="D76" s="214">
        <v>2028</v>
      </c>
      <c r="E76" s="214">
        <v>2029</v>
      </c>
      <c r="F76" s="214">
        <v>2030</v>
      </c>
      <c r="G76" s="214">
        <v>2031</v>
      </c>
      <c r="H76" s="214">
        <v>2032</v>
      </c>
      <c r="I76" s="214">
        <v>2033</v>
      </c>
      <c r="J76" s="214">
        <v>2034</v>
      </c>
      <c r="K76" s="214">
        <v>2035</v>
      </c>
      <c r="L76" s="214">
        <v>2036</v>
      </c>
      <c r="M76" s="214">
        <v>2037</v>
      </c>
      <c r="N76" s="214">
        <v>2038</v>
      </c>
      <c r="O76" s="214">
        <v>2039</v>
      </c>
      <c r="P76" s="214">
        <v>2040</v>
      </c>
      <c r="Q76" s="214">
        <v>2041</v>
      </c>
      <c r="R76" s="214">
        <v>2042</v>
      </c>
      <c r="S76" s="214">
        <v>2043</v>
      </c>
      <c r="T76" s="214">
        <v>2044</v>
      </c>
      <c r="U76" s="214">
        <v>2045</v>
      </c>
      <c r="V76" s="214">
        <v>2046</v>
      </c>
      <c r="W76" s="214">
        <v>2047</v>
      </c>
    </row>
    <row r="77" spans="1:23" s="205" customFormat="1" ht="19.5" customHeight="1" x14ac:dyDescent="0.25">
      <c r="A77" s="218" t="s">
        <v>524</v>
      </c>
      <c r="B77" s="219">
        <v>0</v>
      </c>
      <c r="C77" s="219">
        <v>1997320.5935957334</v>
      </c>
      <c r="D77" s="219">
        <v>2289103.6939347629</v>
      </c>
      <c r="E77" s="219">
        <v>2621585.3184921537</v>
      </c>
      <c r="F77" s="219">
        <v>2488142.954412255</v>
      </c>
      <c r="G77" s="219">
        <v>2681097.1984268767</v>
      </c>
      <c r="H77" s="219">
        <v>2768144.4025057638</v>
      </c>
      <c r="I77" s="219">
        <v>2868904.1571593569</v>
      </c>
      <c r="J77" s="219">
        <v>2987512.9382189265</v>
      </c>
      <c r="K77" s="219">
        <v>3112594.6118217655</v>
      </c>
      <c r="L77" s="219">
        <v>3271634.1654721526</v>
      </c>
      <c r="M77" s="219">
        <v>3477009.5534216138</v>
      </c>
      <c r="N77" s="219">
        <v>3601445.0372275971</v>
      </c>
      <c r="O77" s="219">
        <v>3783018.7246712446</v>
      </c>
      <c r="P77" s="219">
        <v>3952334.8892161218</v>
      </c>
      <c r="Q77" s="219">
        <v>4124687.9646791364</v>
      </c>
      <c r="R77" s="219">
        <v>4349742.3285340797</v>
      </c>
      <c r="S77" s="219">
        <v>4452036.5765628777</v>
      </c>
      <c r="T77" s="219">
        <v>4376683.9969687304</v>
      </c>
      <c r="U77" s="219">
        <v>4795489.7247220753</v>
      </c>
      <c r="V77" s="219">
        <v>4912422.1094582612</v>
      </c>
      <c r="W77" s="219">
        <v>4764841.2590856329</v>
      </c>
    </row>
    <row r="78" spans="1:23" x14ac:dyDescent="0.25">
      <c r="A78" s="201" t="s">
        <v>273</v>
      </c>
      <c r="B78" s="216">
        <v>0</v>
      </c>
      <c r="C78" s="216">
        <v>-1093179.7949780999</v>
      </c>
      <c r="D78" s="216">
        <v>-1094906.6806760377</v>
      </c>
      <c r="E78" s="216">
        <v>-1133980.3110340079</v>
      </c>
      <c r="F78" s="216">
        <v>-1172853.2512624124</v>
      </c>
      <c r="G78" s="216">
        <v>-1213430.2417560688</v>
      </c>
      <c r="H78" s="216">
        <v>-1297062.9769957408</v>
      </c>
      <c r="I78" s="216">
        <v>-1299971.7480619999</v>
      </c>
      <c r="J78" s="216">
        <v>-1346080.876395985</v>
      </c>
      <c r="K78" s="216">
        <v>-1394183.502519445</v>
      </c>
      <c r="L78" s="216">
        <v>-1444359.3663439585</v>
      </c>
      <c r="M78" s="216">
        <v>-1546919.1269787063</v>
      </c>
      <c r="N78" s="216">
        <v>-1551265.842308637</v>
      </c>
      <c r="O78" s="216">
        <v>-1608172.3976930641</v>
      </c>
      <c r="P78" s="216">
        <v>-1667504.3479489831</v>
      </c>
      <c r="Q78" s="216">
        <v>-1729358.7088712547</v>
      </c>
      <c r="R78" s="216">
        <v>-2786636.8741383092</v>
      </c>
      <c r="S78" s="216">
        <v>-1861042.284278536</v>
      </c>
      <c r="T78" s="216">
        <v>-1931085.5606223352</v>
      </c>
      <c r="U78" s="216">
        <v>-2004079.7006760016</v>
      </c>
      <c r="V78" s="216">
        <v>-2080142.7389879301</v>
      </c>
      <c r="W78" s="216">
        <v>-1938163.4048963652</v>
      </c>
    </row>
    <row r="79" spans="1:23" x14ac:dyDescent="0.25">
      <c r="A79" s="215" t="s">
        <v>272</v>
      </c>
      <c r="B79" s="216">
        <v>0</v>
      </c>
      <c r="C79" s="216">
        <v>0</v>
      </c>
      <c r="D79" s="216">
        <v>0</v>
      </c>
      <c r="E79" s="216">
        <v>0</v>
      </c>
      <c r="F79" s="216">
        <v>0</v>
      </c>
      <c r="G79" s="216">
        <v>0</v>
      </c>
      <c r="H79" s="216">
        <v>0</v>
      </c>
      <c r="I79" s="216">
        <v>0</v>
      </c>
      <c r="J79" s="216">
        <v>0</v>
      </c>
      <c r="K79" s="216">
        <v>0</v>
      </c>
      <c r="L79" s="216">
        <v>0</v>
      </c>
      <c r="M79" s="216">
        <v>0</v>
      </c>
      <c r="N79" s="216">
        <v>0</v>
      </c>
      <c r="O79" s="216">
        <v>0</v>
      </c>
      <c r="P79" s="216">
        <v>0</v>
      </c>
      <c r="Q79" s="216">
        <v>0</v>
      </c>
      <c r="R79" s="216">
        <v>-931690.78425158968</v>
      </c>
      <c r="S79" s="216">
        <v>0</v>
      </c>
      <c r="T79" s="216">
        <v>0</v>
      </c>
      <c r="U79" s="216">
        <v>0</v>
      </c>
      <c r="V79" s="216">
        <v>0</v>
      </c>
      <c r="W79" s="216">
        <v>0</v>
      </c>
    </row>
    <row r="80" spans="1:23" x14ac:dyDescent="0.25">
      <c r="A80" s="215" t="s">
        <v>271</v>
      </c>
      <c r="B80" s="216">
        <v>0</v>
      </c>
      <c r="C80" s="216">
        <v>-1019611.7949780998</v>
      </c>
      <c r="D80" s="216">
        <v>-1025017.0806760377</v>
      </c>
      <c r="E80" s="216">
        <v>-1065929.911034008</v>
      </c>
      <c r="F80" s="216">
        <v>-1108481.2512624124</v>
      </c>
      <c r="G80" s="216">
        <v>-1152736.6417560687</v>
      </c>
      <c r="H80" s="216">
        <v>-1240047.7769957408</v>
      </c>
      <c r="I80" s="216">
        <v>-1246634.9480619999</v>
      </c>
      <c r="J80" s="216">
        <v>-1296422.4763959849</v>
      </c>
      <c r="K80" s="216">
        <v>-1348203.502519445</v>
      </c>
      <c r="L80" s="216">
        <v>-1402057.7663439584</v>
      </c>
      <c r="M80" s="216">
        <v>-1508295.9269787064</v>
      </c>
      <c r="N80" s="216">
        <v>-1516321.0423086369</v>
      </c>
      <c r="O80" s="216">
        <v>-1576905.9976930639</v>
      </c>
      <c r="P80" s="216">
        <v>-1639916.3479489831</v>
      </c>
      <c r="Q80" s="216">
        <v>-1705449.1088712546</v>
      </c>
      <c r="R80" s="216">
        <v>-1834714.8898867194</v>
      </c>
      <c r="S80" s="216">
        <v>-1844489.4842785359</v>
      </c>
      <c r="T80" s="216">
        <v>-1918211.1606223353</v>
      </c>
      <c r="U80" s="216">
        <v>-1994883.7006760016</v>
      </c>
      <c r="V80" s="216">
        <v>-2074625.13898793</v>
      </c>
      <c r="W80" s="216">
        <v>-1938163.4048963652</v>
      </c>
    </row>
    <row r="81" spans="1:23" x14ac:dyDescent="0.25">
      <c r="A81" s="215" t="s">
        <v>506</v>
      </c>
      <c r="B81" s="216"/>
      <c r="C81" s="216"/>
      <c r="D81" s="216"/>
      <c r="E81" s="216"/>
      <c r="F81" s="216"/>
      <c r="G81" s="216"/>
      <c r="H81" s="216"/>
      <c r="I81" s="216"/>
      <c r="J81" s="216"/>
      <c r="K81" s="216"/>
      <c r="L81" s="216"/>
      <c r="M81" s="216"/>
      <c r="N81" s="216"/>
      <c r="O81" s="216"/>
      <c r="P81" s="216"/>
      <c r="Q81" s="216"/>
      <c r="R81" s="216"/>
      <c r="S81" s="216"/>
      <c r="T81" s="216"/>
      <c r="U81" s="216"/>
      <c r="V81" s="216"/>
      <c r="W81" s="216"/>
    </row>
    <row r="82" spans="1:23" x14ac:dyDescent="0.25">
      <c r="A82" s="215" t="s">
        <v>506</v>
      </c>
      <c r="B82" s="216">
        <v>0</v>
      </c>
      <c r="C82" s="216">
        <v>0</v>
      </c>
      <c r="D82" s="216">
        <v>0</v>
      </c>
      <c r="E82" s="216">
        <v>0</v>
      </c>
      <c r="F82" s="216">
        <v>0</v>
      </c>
      <c r="G82" s="216">
        <v>0</v>
      </c>
      <c r="H82" s="216">
        <v>0</v>
      </c>
      <c r="I82" s="216">
        <v>0</v>
      </c>
      <c r="J82" s="216">
        <v>0</v>
      </c>
      <c r="K82" s="216">
        <v>0</v>
      </c>
      <c r="L82" s="216">
        <v>0</v>
      </c>
      <c r="M82" s="216">
        <v>0</v>
      </c>
      <c r="N82" s="216">
        <v>0</v>
      </c>
      <c r="O82" s="216">
        <v>0</v>
      </c>
      <c r="P82" s="216">
        <v>0</v>
      </c>
      <c r="Q82" s="216">
        <v>0</v>
      </c>
      <c r="R82" s="216">
        <v>0</v>
      </c>
      <c r="S82" s="216">
        <v>0</v>
      </c>
      <c r="T82" s="216">
        <v>0</v>
      </c>
      <c r="U82" s="216">
        <v>0</v>
      </c>
      <c r="V82" s="216">
        <v>0</v>
      </c>
      <c r="W82" s="216">
        <v>0</v>
      </c>
    </row>
    <row r="83" spans="1:23" x14ac:dyDescent="0.25">
      <c r="A83" s="215" t="s">
        <v>506</v>
      </c>
      <c r="B83" s="216"/>
      <c r="C83" s="216">
        <v>0</v>
      </c>
      <c r="D83" s="216">
        <v>0</v>
      </c>
      <c r="E83" s="216">
        <v>0</v>
      </c>
      <c r="F83" s="216">
        <v>0</v>
      </c>
      <c r="G83" s="216">
        <v>0</v>
      </c>
      <c r="H83" s="216">
        <v>0</v>
      </c>
      <c r="I83" s="216">
        <v>0</v>
      </c>
      <c r="J83" s="216">
        <v>0</v>
      </c>
      <c r="K83" s="216">
        <v>0</v>
      </c>
      <c r="L83" s="216">
        <v>0</v>
      </c>
      <c r="M83" s="216">
        <v>0</v>
      </c>
      <c r="N83" s="216">
        <v>0</v>
      </c>
      <c r="O83" s="216">
        <v>0</v>
      </c>
      <c r="P83" s="216">
        <v>0</v>
      </c>
      <c r="Q83" s="216">
        <v>0</v>
      </c>
      <c r="R83" s="216">
        <v>0</v>
      </c>
      <c r="S83" s="216">
        <v>0</v>
      </c>
      <c r="T83" s="216">
        <v>0</v>
      </c>
      <c r="U83" s="216">
        <v>0</v>
      </c>
      <c r="V83" s="216">
        <v>0</v>
      </c>
      <c r="W83" s="216">
        <v>0</v>
      </c>
    </row>
    <row r="84" spans="1:23" x14ac:dyDescent="0.25">
      <c r="A84" s="215" t="s">
        <v>270</v>
      </c>
      <c r="B84" s="216"/>
      <c r="C84" s="216">
        <v>-73568</v>
      </c>
      <c r="D84" s="216">
        <v>-69889.60000000002</v>
      </c>
      <c r="E84" s="216">
        <v>-68050.400000000009</v>
      </c>
      <c r="F84" s="216">
        <v>-64372.000000000015</v>
      </c>
      <c r="G84" s="216">
        <v>-60693.60000000002</v>
      </c>
      <c r="H84" s="216">
        <v>-57015.200000000019</v>
      </c>
      <c r="I84" s="216">
        <v>-53336.800000000025</v>
      </c>
      <c r="J84" s="216">
        <v>-49658.400000000031</v>
      </c>
      <c r="K84" s="216">
        <v>-45980.000000000029</v>
      </c>
      <c r="L84" s="216">
        <v>-42301.600000000028</v>
      </c>
      <c r="M84" s="216">
        <v>-38623.200000000033</v>
      </c>
      <c r="N84" s="216">
        <v>-34944.800000000025</v>
      </c>
      <c r="O84" s="216">
        <v>-31266.400000000031</v>
      </c>
      <c r="P84" s="216">
        <v>-27588.000000000022</v>
      </c>
      <c r="Q84" s="216">
        <v>-23909.600000000028</v>
      </c>
      <c r="R84" s="216">
        <v>-20231.200000000023</v>
      </c>
      <c r="S84" s="216">
        <v>-16552.800000000021</v>
      </c>
      <c r="T84" s="216">
        <v>-12874.40000000002</v>
      </c>
      <c r="U84" s="216">
        <v>-9196.0000000000218</v>
      </c>
      <c r="V84" s="216">
        <v>-5517.6000000000204</v>
      </c>
      <c r="W84" s="216">
        <v>0</v>
      </c>
    </row>
    <row r="85" spans="1:23" s="205" customFormat="1" ht="17.25" customHeight="1" x14ac:dyDescent="0.25">
      <c r="A85" s="217" t="s">
        <v>525</v>
      </c>
      <c r="B85" s="219">
        <v>0</v>
      </c>
      <c r="C85" s="219">
        <v>904140.79861763353</v>
      </c>
      <c r="D85" s="219">
        <v>1194197.0132587252</v>
      </c>
      <c r="E85" s="219">
        <v>1487605.0074581457</v>
      </c>
      <c r="F85" s="219">
        <v>1315289.7031498426</v>
      </c>
      <c r="G85" s="219">
        <v>1467666.9566708079</v>
      </c>
      <c r="H85" s="219">
        <v>1471081.425510023</v>
      </c>
      <c r="I85" s="219">
        <v>1568932.409097357</v>
      </c>
      <c r="J85" s="219">
        <v>1641432.0618229415</v>
      </c>
      <c r="K85" s="219">
        <v>1718411.1093023205</v>
      </c>
      <c r="L85" s="219">
        <v>1827274.7991281941</v>
      </c>
      <c r="M85" s="219">
        <v>1930090.4264429074</v>
      </c>
      <c r="N85" s="219">
        <v>2050179.1949189601</v>
      </c>
      <c r="O85" s="219">
        <v>2174846.3269781806</v>
      </c>
      <c r="P85" s="219">
        <v>2284830.5412671389</v>
      </c>
      <c r="Q85" s="219">
        <v>2395329.2558078817</v>
      </c>
      <c r="R85" s="219">
        <v>1563105.4543957706</v>
      </c>
      <c r="S85" s="219">
        <v>2590994.2922843415</v>
      </c>
      <c r="T85" s="219">
        <v>2445598.4363463949</v>
      </c>
      <c r="U85" s="219">
        <v>2791410.0240460737</v>
      </c>
      <c r="V85" s="219">
        <v>2832279.3704703311</v>
      </c>
      <c r="W85" s="219">
        <v>2826677.8541892674</v>
      </c>
    </row>
    <row r="86" spans="1:23" x14ac:dyDescent="0.25">
      <c r="A86" s="215" t="s">
        <v>266</v>
      </c>
      <c r="B86" s="216">
        <v>0</v>
      </c>
      <c r="C86" s="216">
        <v>-167200</v>
      </c>
      <c r="D86" s="216">
        <v>-167200</v>
      </c>
      <c r="E86" s="216">
        <v>-167200</v>
      </c>
      <c r="F86" s="216">
        <v>-167200</v>
      </c>
      <c r="G86" s="216">
        <v>-167200</v>
      </c>
      <c r="H86" s="216">
        <v>-167200</v>
      </c>
      <c r="I86" s="216">
        <v>-167200</v>
      </c>
      <c r="J86" s="216">
        <v>-167200</v>
      </c>
      <c r="K86" s="216">
        <v>-167200</v>
      </c>
      <c r="L86" s="216">
        <v>-167200</v>
      </c>
      <c r="M86" s="216">
        <v>-167200</v>
      </c>
      <c r="N86" s="216">
        <v>-167200</v>
      </c>
      <c r="O86" s="216">
        <v>-167200</v>
      </c>
      <c r="P86" s="216">
        <v>-167200</v>
      </c>
      <c r="Q86" s="216">
        <v>-167200</v>
      </c>
      <c r="R86" s="216">
        <v>-167200</v>
      </c>
      <c r="S86" s="216">
        <v>-167200</v>
      </c>
      <c r="T86" s="216">
        <v>-167200</v>
      </c>
      <c r="U86" s="216">
        <v>-167200</v>
      </c>
      <c r="V86" s="216">
        <v>-167200</v>
      </c>
      <c r="W86" s="216"/>
    </row>
    <row r="87" spans="1:23" s="205" customFormat="1" ht="14.25" x14ac:dyDescent="0.25">
      <c r="A87" s="217" t="s">
        <v>526</v>
      </c>
      <c r="B87" s="219">
        <v>0</v>
      </c>
      <c r="C87" s="219">
        <v>736940.79861763353</v>
      </c>
      <c r="D87" s="219">
        <v>1026997.0132587252</v>
      </c>
      <c r="E87" s="219">
        <v>1320405.0074581457</v>
      </c>
      <c r="F87" s="219">
        <v>1148089.7031498426</v>
      </c>
      <c r="G87" s="219">
        <v>1300466.9566708079</v>
      </c>
      <c r="H87" s="219">
        <v>1303881.425510023</v>
      </c>
      <c r="I87" s="219">
        <v>1401732.409097357</v>
      </c>
      <c r="J87" s="219">
        <v>1474232.0618229415</v>
      </c>
      <c r="K87" s="219">
        <v>1551211.1093023205</v>
      </c>
      <c r="L87" s="219">
        <v>1660074.7991281941</v>
      </c>
      <c r="M87" s="219">
        <v>1762890.4264429074</v>
      </c>
      <c r="N87" s="219">
        <v>1882979.1949189601</v>
      </c>
      <c r="O87" s="219">
        <v>2007646.3269781806</v>
      </c>
      <c r="P87" s="219">
        <v>2117630.5412671389</v>
      </c>
      <c r="Q87" s="219">
        <v>2228129.2558078817</v>
      </c>
      <c r="R87" s="219">
        <v>1395905.4543957706</v>
      </c>
      <c r="S87" s="219">
        <v>2423794.2922843415</v>
      </c>
      <c r="T87" s="219">
        <v>2278398.4363463949</v>
      </c>
      <c r="U87" s="219">
        <v>2624210.0240460737</v>
      </c>
      <c r="V87" s="219">
        <v>2665079.3704703311</v>
      </c>
      <c r="W87" s="219">
        <v>2826677.8541892674</v>
      </c>
    </row>
    <row r="88" spans="1:23" x14ac:dyDescent="0.25">
      <c r="A88" s="215" t="s">
        <v>265</v>
      </c>
      <c r="B88" s="216">
        <v>0</v>
      </c>
      <c r="C88" s="216">
        <v>-960959.99999999988</v>
      </c>
      <c r="D88" s="216">
        <v>-880880</v>
      </c>
      <c r="E88" s="216">
        <v>-760760</v>
      </c>
      <c r="F88" s="216">
        <v>-756956.19730517967</v>
      </c>
      <c r="G88" s="216">
        <v>-709326.37950370798</v>
      </c>
      <c r="H88" s="216">
        <v>-624419.10954882856</v>
      </c>
      <c r="I88" s="216">
        <v>-624419.10954882856</v>
      </c>
      <c r="J88" s="216">
        <v>-485438.9953305067</v>
      </c>
      <c r="K88" s="216">
        <v>-391695.6822477894</v>
      </c>
      <c r="L88" s="216">
        <v>-253376.17673029369</v>
      </c>
      <c r="M88" s="216">
        <v>-109949.43036987924</v>
      </c>
      <c r="N88" s="216">
        <v>-48898.370972429795</v>
      </c>
      <c r="O88" s="216">
        <v>-2.9700686354772188E-11</v>
      </c>
      <c r="P88" s="216">
        <v>-2.9700686354772188E-11</v>
      </c>
      <c r="Q88" s="216">
        <v>-2.9700686354772188E-11</v>
      </c>
      <c r="R88" s="216">
        <v>-2.9700686354772188E-11</v>
      </c>
      <c r="S88" s="216">
        <v>-2.9700686354772188E-11</v>
      </c>
      <c r="T88" s="216">
        <v>-2.9700686354772188E-11</v>
      </c>
      <c r="U88" s="216">
        <v>-2.9700686354772188E-11</v>
      </c>
      <c r="V88" s="216">
        <v>-2.9700686354772188E-11</v>
      </c>
      <c r="W88" s="216">
        <v>0</v>
      </c>
    </row>
    <row r="89" spans="1:23" s="205" customFormat="1" ht="14.25" x14ac:dyDescent="0.25">
      <c r="A89" s="217" t="s">
        <v>269</v>
      </c>
      <c r="B89" s="219">
        <v>0</v>
      </c>
      <c r="C89" s="219">
        <v>-224019.20138236636</v>
      </c>
      <c r="D89" s="219">
        <v>146117.01325872517</v>
      </c>
      <c r="E89" s="219">
        <v>559645.00745814573</v>
      </c>
      <c r="F89" s="219">
        <v>391133.5058446629</v>
      </c>
      <c r="G89" s="219">
        <v>591140.57716709992</v>
      </c>
      <c r="H89" s="219">
        <v>679462.31596119446</v>
      </c>
      <c r="I89" s="219">
        <v>777313.29954852839</v>
      </c>
      <c r="J89" s="219">
        <v>988793.06649243482</v>
      </c>
      <c r="K89" s="219">
        <v>1159515.4270545312</v>
      </c>
      <c r="L89" s="219">
        <v>1406698.6223979003</v>
      </c>
      <c r="M89" s="219">
        <v>1652940.9960730281</v>
      </c>
      <c r="N89" s="219">
        <v>1834080.8239465302</v>
      </c>
      <c r="O89" s="219">
        <v>2007646.3269781806</v>
      </c>
      <c r="P89" s="219">
        <v>2117630.5412671389</v>
      </c>
      <c r="Q89" s="219">
        <v>2228129.2558078817</v>
      </c>
      <c r="R89" s="219">
        <v>1395905.4543957706</v>
      </c>
      <c r="S89" s="219">
        <v>2423794.2922843415</v>
      </c>
      <c r="T89" s="219">
        <v>2278398.4363463949</v>
      </c>
      <c r="U89" s="219">
        <v>2624210.0240460737</v>
      </c>
      <c r="V89" s="219">
        <v>2665079.3704703311</v>
      </c>
      <c r="W89" s="219">
        <v>2826677.8541892674</v>
      </c>
    </row>
    <row r="90" spans="1:23" x14ac:dyDescent="0.25">
      <c r="A90" s="215" t="s">
        <v>264</v>
      </c>
      <c r="B90" s="216">
        <v>0</v>
      </c>
      <c r="C90" s="216">
        <v>0</v>
      </c>
      <c r="D90" s="216">
        <v>36529.253314681293</v>
      </c>
      <c r="E90" s="216">
        <v>139911.25186453643</v>
      </c>
      <c r="F90" s="216">
        <v>97783.376461165724</v>
      </c>
      <c r="G90" s="216">
        <v>147785.14429177498</v>
      </c>
      <c r="H90" s="216">
        <v>169865.57899029861</v>
      </c>
      <c r="I90" s="216">
        <v>194328.3248871321</v>
      </c>
      <c r="J90" s="216">
        <v>247198.26662310871</v>
      </c>
      <c r="K90" s="216">
        <v>289878.85676363279</v>
      </c>
      <c r="L90" s="216">
        <v>351674.65559947508</v>
      </c>
      <c r="M90" s="216">
        <v>413235.24901825702</v>
      </c>
      <c r="N90" s="216">
        <v>458520.20598663256</v>
      </c>
      <c r="O90" s="216">
        <v>501911.58174454514</v>
      </c>
      <c r="P90" s="216">
        <v>529407.63531678473</v>
      </c>
      <c r="Q90" s="216">
        <v>557032.31395197043</v>
      </c>
      <c r="R90" s="216">
        <v>348976.36359894264</v>
      </c>
      <c r="S90" s="216">
        <v>605948.57307108538</v>
      </c>
      <c r="T90" s="216">
        <v>569599.60908659874</v>
      </c>
      <c r="U90" s="216">
        <v>656052.50601151842</v>
      </c>
      <c r="V90" s="216">
        <v>666269.84261758276</v>
      </c>
      <c r="W90" s="216">
        <v>706669.46354731685</v>
      </c>
    </row>
    <row r="91" spans="1:23" ht="16.5" thickBot="1" x14ac:dyDescent="0.3">
      <c r="A91" s="247" t="s">
        <v>268</v>
      </c>
      <c r="B91" s="248">
        <v>0</v>
      </c>
      <c r="C91" s="248">
        <v>-224019.20138236636</v>
      </c>
      <c r="D91" s="248">
        <v>182646.26657340646</v>
      </c>
      <c r="E91" s="248">
        <v>419733.7555936093</v>
      </c>
      <c r="F91" s="248">
        <v>293350.12938349717</v>
      </c>
      <c r="G91" s="248">
        <v>443355.43287532497</v>
      </c>
      <c r="H91" s="248">
        <v>509596.73697089584</v>
      </c>
      <c r="I91" s="248">
        <v>582984.97466139635</v>
      </c>
      <c r="J91" s="248">
        <v>741594.79986932618</v>
      </c>
      <c r="K91" s="248">
        <v>869636.57029089844</v>
      </c>
      <c r="L91" s="248">
        <v>1055023.9667984252</v>
      </c>
      <c r="M91" s="248">
        <v>1239705.7470547711</v>
      </c>
      <c r="N91" s="248">
        <v>1375560.6179598977</v>
      </c>
      <c r="O91" s="248">
        <v>1505734.7452336354</v>
      </c>
      <c r="P91" s="248">
        <v>1588222.9059503542</v>
      </c>
      <c r="Q91" s="248">
        <v>1671096.9418559112</v>
      </c>
      <c r="R91" s="248">
        <v>1046929.0907968279</v>
      </c>
      <c r="S91" s="248">
        <v>1817845.7192132561</v>
      </c>
      <c r="T91" s="248">
        <v>1708798.8272597962</v>
      </c>
      <c r="U91" s="248">
        <v>1968157.5180345553</v>
      </c>
      <c r="V91" s="248">
        <v>1998809.5278527483</v>
      </c>
      <c r="W91" s="248">
        <v>2120008.3906419505</v>
      </c>
    </row>
    <row r="92" spans="1:23" ht="12.75" customHeight="1" thickBot="1" x14ac:dyDescent="0.3">
      <c r="A92" s="213"/>
      <c r="B92" s="249">
        <v>0</v>
      </c>
      <c r="C92" s="249">
        <v>1</v>
      </c>
      <c r="D92" s="249">
        <v>2</v>
      </c>
      <c r="E92" s="249">
        <v>3</v>
      </c>
      <c r="F92" s="249">
        <v>4</v>
      </c>
      <c r="G92" s="249">
        <v>5</v>
      </c>
      <c r="H92" s="249">
        <v>6</v>
      </c>
      <c r="I92" s="249">
        <v>7</v>
      </c>
      <c r="J92" s="249">
        <v>8</v>
      </c>
      <c r="K92" s="249">
        <v>9</v>
      </c>
      <c r="L92" s="249">
        <v>10</v>
      </c>
      <c r="M92" s="249">
        <v>11</v>
      </c>
      <c r="N92" s="249">
        <v>12</v>
      </c>
      <c r="O92" s="249">
        <v>13</v>
      </c>
      <c r="P92" s="249">
        <v>14</v>
      </c>
      <c r="Q92" s="249">
        <v>15</v>
      </c>
      <c r="R92" s="249">
        <v>16</v>
      </c>
      <c r="S92" s="249">
        <v>17</v>
      </c>
      <c r="T92" s="249">
        <v>18</v>
      </c>
      <c r="U92" s="249">
        <v>19</v>
      </c>
      <c r="V92" s="249">
        <v>20</v>
      </c>
      <c r="W92" s="249">
        <v>21</v>
      </c>
    </row>
    <row r="93" spans="1:23" x14ac:dyDescent="0.25">
      <c r="A93" s="246" t="s">
        <v>267</v>
      </c>
      <c r="B93" s="214">
        <v>2026</v>
      </c>
      <c r="C93" s="214">
        <v>2027</v>
      </c>
      <c r="D93" s="214">
        <v>2028</v>
      </c>
      <c r="E93" s="214">
        <v>2029</v>
      </c>
      <c r="F93" s="214">
        <v>2030</v>
      </c>
      <c r="G93" s="214">
        <v>2031</v>
      </c>
      <c r="H93" s="214">
        <v>2032</v>
      </c>
      <c r="I93" s="214">
        <v>2033</v>
      </c>
      <c r="J93" s="214">
        <v>2034</v>
      </c>
      <c r="K93" s="214">
        <v>2035</v>
      </c>
      <c r="L93" s="214">
        <v>2036</v>
      </c>
      <c r="M93" s="214">
        <v>2037</v>
      </c>
      <c r="N93" s="214">
        <v>2038</v>
      </c>
      <c r="O93" s="214">
        <v>2039</v>
      </c>
      <c r="P93" s="214">
        <v>2040</v>
      </c>
      <c r="Q93" s="214">
        <v>2041</v>
      </c>
      <c r="R93" s="214">
        <v>2042</v>
      </c>
      <c r="S93" s="214">
        <v>2043</v>
      </c>
      <c r="T93" s="214">
        <v>2044</v>
      </c>
      <c r="U93" s="214">
        <v>2045</v>
      </c>
      <c r="V93" s="214">
        <v>2046</v>
      </c>
      <c r="W93" s="214">
        <v>2047</v>
      </c>
    </row>
    <row r="94" spans="1:23" s="205" customFormat="1" ht="14.25" x14ac:dyDescent="0.25">
      <c r="A94" s="218" t="s">
        <v>526</v>
      </c>
      <c r="B94" s="219">
        <v>0</v>
      </c>
      <c r="C94" s="219">
        <v>736940.79861763353</v>
      </c>
      <c r="D94" s="219">
        <v>1026997.0132587252</v>
      </c>
      <c r="E94" s="219">
        <v>1320405.0074581457</v>
      </c>
      <c r="F94" s="219">
        <v>1148089.7031498426</v>
      </c>
      <c r="G94" s="219">
        <v>1300466.9566708079</v>
      </c>
      <c r="H94" s="219">
        <v>1303881.425510023</v>
      </c>
      <c r="I94" s="219">
        <v>1401732.409097357</v>
      </c>
      <c r="J94" s="219">
        <v>1474232.0618229415</v>
      </c>
      <c r="K94" s="219">
        <v>1551211.1093023205</v>
      </c>
      <c r="L94" s="219">
        <v>1660074.7991281941</v>
      </c>
      <c r="M94" s="219">
        <v>1762890.4264429074</v>
      </c>
      <c r="N94" s="219">
        <v>1882979.1949189601</v>
      </c>
      <c r="O94" s="219">
        <v>2007646.3269781806</v>
      </c>
      <c r="P94" s="219">
        <v>2117630.5412671389</v>
      </c>
      <c r="Q94" s="219">
        <v>2228129.2558078817</v>
      </c>
      <c r="R94" s="219">
        <v>1395905.4543957706</v>
      </c>
      <c r="S94" s="219">
        <v>2423794.2922843415</v>
      </c>
      <c r="T94" s="219">
        <v>2278398.4363463949</v>
      </c>
      <c r="U94" s="219">
        <v>2624210.0240460737</v>
      </c>
      <c r="V94" s="219">
        <v>2665079.3704703311</v>
      </c>
      <c r="W94" s="219">
        <v>2826677.8541892674</v>
      </c>
    </row>
    <row r="95" spans="1:23" x14ac:dyDescent="0.25">
      <c r="A95" s="215" t="s">
        <v>266</v>
      </c>
      <c r="B95" s="216">
        <v>0</v>
      </c>
      <c r="C95" s="216"/>
      <c r="D95" s="216"/>
      <c r="E95" s="216"/>
      <c r="F95" s="216"/>
      <c r="G95" s="216"/>
      <c r="H95" s="216"/>
      <c r="I95" s="216"/>
      <c r="J95" s="216"/>
      <c r="K95" s="216"/>
      <c r="L95" s="216"/>
      <c r="M95" s="216"/>
      <c r="N95" s="216"/>
      <c r="O95" s="216"/>
      <c r="P95" s="216"/>
      <c r="Q95" s="216"/>
      <c r="R95" s="216"/>
      <c r="S95" s="216"/>
      <c r="T95" s="216"/>
      <c r="U95" s="216"/>
      <c r="V95" s="216"/>
      <c r="W95" s="216"/>
    </row>
    <row r="96" spans="1:23" x14ac:dyDescent="0.25">
      <c r="A96" s="215" t="s">
        <v>265</v>
      </c>
      <c r="B96" s="216">
        <v>0</v>
      </c>
      <c r="C96" s="216">
        <v>-960959.99999999988</v>
      </c>
      <c r="D96" s="216">
        <v>-880880</v>
      </c>
      <c r="E96" s="216">
        <v>-760760</v>
      </c>
      <c r="F96" s="216">
        <v>-756956.19730517967</v>
      </c>
      <c r="G96" s="216">
        <v>-709326.37950370798</v>
      </c>
      <c r="H96" s="216">
        <v>-624419.10954882856</v>
      </c>
      <c r="I96" s="216">
        <v>-624419.10954882856</v>
      </c>
      <c r="J96" s="216">
        <v>-485438.9953305067</v>
      </c>
      <c r="K96" s="216">
        <v>-391695.6822477894</v>
      </c>
      <c r="L96" s="216">
        <v>-253376.17673029369</v>
      </c>
      <c r="M96" s="216">
        <v>-109949.43036987924</v>
      </c>
      <c r="N96" s="216">
        <v>-48898.370972429795</v>
      </c>
      <c r="O96" s="216">
        <v>-2.9700686354772188E-11</v>
      </c>
      <c r="P96" s="216">
        <v>-2.9700686354772188E-11</v>
      </c>
      <c r="Q96" s="216">
        <v>-2.9700686354772188E-11</v>
      </c>
      <c r="R96" s="216">
        <v>-2.9700686354772188E-11</v>
      </c>
      <c r="S96" s="216">
        <v>-2.9700686354772188E-11</v>
      </c>
      <c r="T96" s="216">
        <v>-2.9700686354772188E-11</v>
      </c>
      <c r="U96" s="216">
        <v>-2.9700686354772188E-11</v>
      </c>
      <c r="V96" s="216">
        <v>-2.9700686354772188E-11</v>
      </c>
      <c r="W96" s="216">
        <v>0</v>
      </c>
    </row>
    <row r="97" spans="1:23" x14ac:dyDescent="0.25">
      <c r="A97" s="215" t="s">
        <v>264</v>
      </c>
      <c r="B97" s="216">
        <v>0</v>
      </c>
      <c r="C97" s="216">
        <v>0</v>
      </c>
      <c r="D97" s="216">
        <v>0</v>
      </c>
      <c r="E97" s="216">
        <v>0</v>
      </c>
      <c r="F97" s="216">
        <v>0</v>
      </c>
      <c r="G97" s="216">
        <v>0</v>
      </c>
      <c r="H97" s="216">
        <v>0</v>
      </c>
      <c r="I97" s="216">
        <v>0</v>
      </c>
      <c r="J97" s="216">
        <v>0</v>
      </c>
      <c r="K97" s="216">
        <v>0</v>
      </c>
      <c r="L97" s="216">
        <v>0</v>
      </c>
      <c r="M97" s="216">
        <v>0</v>
      </c>
      <c r="N97" s="216">
        <v>0</v>
      </c>
      <c r="O97" s="216">
        <v>0</v>
      </c>
      <c r="P97" s="216">
        <v>0</v>
      </c>
      <c r="Q97" s="216">
        <v>0</v>
      </c>
      <c r="R97" s="216">
        <v>0</v>
      </c>
      <c r="S97" s="216">
        <v>0</v>
      </c>
      <c r="T97" s="216">
        <v>0</v>
      </c>
      <c r="U97" s="216">
        <v>0</v>
      </c>
      <c r="V97" s="216">
        <v>0</v>
      </c>
      <c r="W97" s="216">
        <v>0</v>
      </c>
    </row>
    <row r="98" spans="1:23" x14ac:dyDescent="0.25">
      <c r="A98" s="215" t="s">
        <v>263</v>
      </c>
      <c r="B98" s="216">
        <v>-726000</v>
      </c>
      <c r="C98" s="216">
        <v>205415.93569587939</v>
      </c>
      <c r="D98" s="216">
        <v>278099.05491691956</v>
      </c>
      <c r="E98" s="216">
        <v>242485.00938720105</v>
      </c>
      <c r="F98" s="216">
        <v>0</v>
      </c>
      <c r="G98" s="216">
        <v>0</v>
      </c>
      <c r="H98" s="216">
        <v>0</v>
      </c>
      <c r="I98" s="216">
        <v>0</v>
      </c>
      <c r="J98" s="216">
        <v>0</v>
      </c>
      <c r="K98" s="216">
        <v>0</v>
      </c>
      <c r="L98" s="216">
        <v>0</v>
      </c>
      <c r="M98" s="216">
        <v>0</v>
      </c>
      <c r="N98" s="216">
        <v>0</v>
      </c>
      <c r="O98" s="216">
        <v>0</v>
      </c>
      <c r="P98" s="216">
        <v>0</v>
      </c>
      <c r="Q98" s="216">
        <v>0</v>
      </c>
      <c r="R98" s="216">
        <v>0</v>
      </c>
      <c r="S98" s="216">
        <v>0</v>
      </c>
      <c r="T98" s="216">
        <v>0</v>
      </c>
      <c r="U98" s="216">
        <v>0</v>
      </c>
      <c r="V98" s="216">
        <v>0</v>
      </c>
      <c r="W98" s="216">
        <v>0</v>
      </c>
    </row>
    <row r="99" spans="1:23" x14ac:dyDescent="0.25">
      <c r="A99" s="215" t="s">
        <v>262</v>
      </c>
      <c r="B99" s="216">
        <v>0</v>
      </c>
      <c r="C99" s="216">
        <v>0</v>
      </c>
      <c r="D99" s="216">
        <v>0</v>
      </c>
      <c r="E99" s="216">
        <v>0</v>
      </c>
      <c r="F99" s="216">
        <v>0</v>
      </c>
      <c r="G99" s="216">
        <v>0</v>
      </c>
      <c r="H99" s="216">
        <v>0</v>
      </c>
      <c r="I99" s="216">
        <v>0</v>
      </c>
      <c r="J99" s="216">
        <v>0</v>
      </c>
      <c r="K99" s="216">
        <v>0</v>
      </c>
      <c r="L99" s="216">
        <v>0</v>
      </c>
      <c r="M99" s="216">
        <v>0</v>
      </c>
      <c r="N99" s="216">
        <v>0</v>
      </c>
      <c r="O99" s="216">
        <v>0</v>
      </c>
      <c r="P99" s="216">
        <v>0</v>
      </c>
      <c r="Q99" s="216">
        <v>0</v>
      </c>
      <c r="R99" s="216">
        <v>0</v>
      </c>
      <c r="S99" s="216">
        <v>0</v>
      </c>
      <c r="T99" s="216">
        <v>0</v>
      </c>
      <c r="U99" s="216">
        <v>0</v>
      </c>
      <c r="V99" s="216">
        <v>0</v>
      </c>
      <c r="W99" s="216">
        <v>0</v>
      </c>
    </row>
    <row r="100" spans="1:23" x14ac:dyDescent="0.25">
      <c r="A100" s="215" t="s">
        <v>261</v>
      </c>
      <c r="B100" s="216">
        <v>-3344000</v>
      </c>
      <c r="C100" s="216">
        <v>0</v>
      </c>
      <c r="D100" s="216">
        <v>0</v>
      </c>
      <c r="E100" s="216">
        <v>0</v>
      </c>
      <c r="F100" s="216">
        <v>0</v>
      </c>
      <c r="G100" s="216">
        <v>0</v>
      </c>
      <c r="H100" s="216">
        <v>0</v>
      </c>
      <c r="I100" s="216">
        <v>0</v>
      </c>
      <c r="J100" s="216">
        <v>0</v>
      </c>
      <c r="K100" s="216">
        <v>0</v>
      </c>
      <c r="L100" s="216">
        <v>0</v>
      </c>
      <c r="M100" s="216">
        <v>0</v>
      </c>
      <c r="N100" s="216">
        <v>0</v>
      </c>
      <c r="O100" s="216">
        <v>0</v>
      </c>
      <c r="P100" s="216">
        <v>0</v>
      </c>
      <c r="Q100" s="216">
        <v>0</v>
      </c>
      <c r="R100" s="216">
        <v>0</v>
      </c>
      <c r="S100" s="216">
        <v>0</v>
      </c>
      <c r="T100" s="216">
        <v>0</v>
      </c>
      <c r="U100" s="216">
        <v>0</v>
      </c>
      <c r="V100" s="216">
        <v>1</v>
      </c>
      <c r="W100" s="216">
        <v>1</v>
      </c>
    </row>
    <row r="101" spans="1:23" x14ac:dyDescent="0.25">
      <c r="A101" s="215" t="s">
        <v>260</v>
      </c>
      <c r="B101" s="216">
        <v>0</v>
      </c>
      <c r="C101" s="216">
        <v>0</v>
      </c>
      <c r="D101" s="216">
        <v>0</v>
      </c>
      <c r="E101" s="216">
        <v>0</v>
      </c>
      <c r="F101" s="216">
        <v>0</v>
      </c>
      <c r="G101" s="216">
        <v>0</v>
      </c>
      <c r="H101" s="216">
        <v>0</v>
      </c>
      <c r="I101" s="216">
        <v>0</v>
      </c>
      <c r="J101" s="216">
        <v>0</v>
      </c>
      <c r="K101" s="216">
        <v>0</v>
      </c>
      <c r="L101" s="216">
        <v>0</v>
      </c>
      <c r="M101" s="216">
        <v>0</v>
      </c>
      <c r="N101" s="216">
        <v>0</v>
      </c>
      <c r="O101" s="216">
        <v>0</v>
      </c>
      <c r="P101" s="216">
        <v>0</v>
      </c>
      <c r="Q101" s="216">
        <v>0</v>
      </c>
      <c r="R101" s="216">
        <v>0</v>
      </c>
      <c r="S101" s="216">
        <v>0</v>
      </c>
      <c r="T101" s="216">
        <v>0</v>
      </c>
      <c r="U101" s="216">
        <v>0</v>
      </c>
      <c r="V101" s="216">
        <v>0</v>
      </c>
      <c r="W101" s="216">
        <v>0</v>
      </c>
    </row>
    <row r="102" spans="1:23" s="205" customFormat="1" ht="14.25" x14ac:dyDescent="0.25">
      <c r="A102" s="217" t="s">
        <v>259</v>
      </c>
      <c r="B102" s="219">
        <v>-4070000</v>
      </c>
      <c r="C102" s="219">
        <v>-18603.265686486964</v>
      </c>
      <c r="D102" s="219">
        <v>424216.06817564473</v>
      </c>
      <c r="E102" s="219">
        <v>802130.01684534678</v>
      </c>
      <c r="F102" s="219">
        <v>391133.5058446629</v>
      </c>
      <c r="G102" s="219">
        <v>591140.57716709992</v>
      </c>
      <c r="H102" s="219">
        <v>679462.31596119446</v>
      </c>
      <c r="I102" s="219">
        <v>777313.29954852839</v>
      </c>
      <c r="J102" s="219">
        <v>988793.06649243482</v>
      </c>
      <c r="K102" s="219">
        <v>1159515.4270545312</v>
      </c>
      <c r="L102" s="219">
        <v>1406698.6223979003</v>
      </c>
      <c r="M102" s="219">
        <v>1652940.9960730281</v>
      </c>
      <c r="N102" s="219">
        <v>1834080.8239465302</v>
      </c>
      <c r="O102" s="219">
        <v>2007646.3269781806</v>
      </c>
      <c r="P102" s="219">
        <v>2117630.5412671389</v>
      </c>
      <c r="Q102" s="219">
        <v>2228129.2558078817</v>
      </c>
      <c r="R102" s="219">
        <v>1395905.4543957706</v>
      </c>
      <c r="S102" s="219">
        <v>2423794.2922843415</v>
      </c>
      <c r="T102" s="219">
        <v>2278398.4363463949</v>
      </c>
      <c r="U102" s="219">
        <v>2624210.0240460737</v>
      </c>
      <c r="V102" s="219">
        <v>2665080.3704703311</v>
      </c>
      <c r="W102" s="219">
        <v>2826678.8541892674</v>
      </c>
    </row>
    <row r="103" spans="1:23" s="205" customFormat="1" ht="14.25" x14ac:dyDescent="0.25">
      <c r="A103" s="217" t="s">
        <v>527</v>
      </c>
      <c r="B103" s="219">
        <v>-4070000</v>
      </c>
      <c r="C103" s="219">
        <v>-4088603.2656864868</v>
      </c>
      <c r="D103" s="219">
        <v>-3664387.1975108422</v>
      </c>
      <c r="E103" s="219">
        <v>-2862257.1806654953</v>
      </c>
      <c r="F103" s="219">
        <v>-2471123.6748208324</v>
      </c>
      <c r="G103" s="219">
        <v>-1879983.0976537326</v>
      </c>
      <c r="H103" s="219">
        <v>-1200520.7816925382</v>
      </c>
      <c r="I103" s="219">
        <v>-423207.48214400979</v>
      </c>
      <c r="J103" s="219">
        <v>565585.58434842504</v>
      </c>
      <c r="K103" s="219">
        <v>1725101.0114029562</v>
      </c>
      <c r="L103" s="219">
        <v>3131799.6338008568</v>
      </c>
      <c r="M103" s="219">
        <v>4784740.6298738848</v>
      </c>
      <c r="N103" s="219">
        <v>6618821.4538204148</v>
      </c>
      <c r="O103" s="219">
        <v>8626467.7807985954</v>
      </c>
      <c r="P103" s="219">
        <v>10744098.322065733</v>
      </c>
      <c r="Q103" s="219">
        <v>12972227.577873616</v>
      </c>
      <c r="R103" s="219">
        <v>14368133.032269387</v>
      </c>
      <c r="S103" s="219">
        <v>16791927.324553728</v>
      </c>
      <c r="T103" s="219">
        <v>19070325.760900125</v>
      </c>
      <c r="U103" s="219">
        <v>21694535.7849462</v>
      </c>
      <c r="V103" s="219">
        <v>24359616.15541653</v>
      </c>
      <c r="W103" s="219">
        <v>27186295.009605795</v>
      </c>
    </row>
    <row r="104" spans="1:23" x14ac:dyDescent="0.25">
      <c r="A104" s="215" t="s">
        <v>258</v>
      </c>
      <c r="B104" s="250">
        <v>1</v>
      </c>
      <c r="C104" s="250">
        <v>0.87943012927622899</v>
      </c>
      <c r="D104" s="250">
        <v>0.77339735227880491</v>
      </c>
      <c r="E104" s="250">
        <v>0.68014893349644256</v>
      </c>
      <c r="F104" s="250">
        <v>0.59814346451186584</v>
      </c>
      <c r="G104" s="250">
        <v>0.52602538432140167</v>
      </c>
      <c r="H104" s="250">
        <v>0.46260257173634828</v>
      </c>
      <c r="I104" s="250">
        <v>0.40682663946561276</v>
      </c>
      <c r="J104" s="250">
        <v>0.35777560413825771</v>
      </c>
      <c r="K104" s="250">
        <v>0.31463864579918893</v>
      </c>
      <c r="L104" s="250">
        <v>0.27670270495047833</v>
      </c>
      <c r="M104" s="250">
        <v>0.24334069558568142</v>
      </c>
      <c r="N104" s="250">
        <v>0.21400113937708332</v>
      </c>
      <c r="O104" s="250">
        <v>0.18819904966764867</v>
      </c>
      <c r="P104" s="250">
        <v>0.1655079145788837</v>
      </c>
      <c r="Q104" s="250">
        <v>0.14555264671434676</v>
      </c>
      <c r="R104" s="250">
        <v>0.1280033829164953</v>
      </c>
      <c r="S104" s="250">
        <v>0.11257003158604809</v>
      </c>
      <c r="T104" s="250">
        <v>9.8997477430347466E-2</v>
      </c>
      <c r="U104" s="250">
        <v>8.7061364374591027E-2</v>
      </c>
      <c r="V104" s="250">
        <v>7.6564386926911476E-2</v>
      </c>
      <c r="W104" s="250">
        <v>6.7333028693088964E-2</v>
      </c>
    </row>
    <row r="105" spans="1:23" s="205" customFormat="1" ht="14.25" x14ac:dyDescent="0.25">
      <c r="A105" s="218" t="s">
        <v>528</v>
      </c>
      <c r="B105" s="219">
        <v>-4070000</v>
      </c>
      <c r="C105" s="219">
        <v>-16360.272347627266</v>
      </c>
      <c r="D105" s="219">
        <v>328087.58392116864</v>
      </c>
      <c r="E105" s="219">
        <v>545567.87548284617</v>
      </c>
      <c r="F105" s="219">
        <v>233953.9502725988</v>
      </c>
      <c r="G105" s="219">
        <v>310954.94929229893</v>
      </c>
      <c r="H105" s="219">
        <v>314321.01476158382</v>
      </c>
      <c r="I105" s="219">
        <v>316231.757467255</v>
      </c>
      <c r="J105" s="219">
        <v>353766.03673205129</v>
      </c>
      <c r="K105" s="219">
        <v>364828.36375170591</v>
      </c>
      <c r="L105" s="219">
        <v>389237.31386761053</v>
      </c>
      <c r="M105" s="219">
        <v>402227.81174649973</v>
      </c>
      <c r="N105" s="219">
        <v>392495.3860342172</v>
      </c>
      <c r="O105" s="219">
        <v>377837.13080603903</v>
      </c>
      <c r="P105" s="219">
        <v>350484.61473367689</v>
      </c>
      <c r="Q105" s="219">
        <v>324310.11040450493</v>
      </c>
      <c r="R105" s="219">
        <v>178680.62039424619</v>
      </c>
      <c r="S105" s="219">
        <v>272846.60004053137</v>
      </c>
      <c r="T105" s="219">
        <v>225555.69777954119</v>
      </c>
      <c r="U105" s="219">
        <v>228467.3050989295</v>
      </c>
      <c r="V105" s="219">
        <v>204050.24467600702</v>
      </c>
      <c r="W105" s="219">
        <v>190328.84839527379</v>
      </c>
    </row>
    <row r="106" spans="1:23" s="205" customFormat="1" ht="14.25" x14ac:dyDescent="0.25">
      <c r="A106" s="218" t="s">
        <v>529</v>
      </c>
      <c r="B106" s="219">
        <v>-4070000</v>
      </c>
      <c r="C106" s="219">
        <v>-4086360.2723476272</v>
      </c>
      <c r="D106" s="219">
        <v>-3758272.6884264587</v>
      </c>
      <c r="E106" s="219">
        <v>-3212704.8129436127</v>
      </c>
      <c r="F106" s="219">
        <v>-2978750.8626710139</v>
      </c>
      <c r="G106" s="219">
        <v>-2667795.913378715</v>
      </c>
      <c r="H106" s="219">
        <v>-2353474.8986171312</v>
      </c>
      <c r="I106" s="219">
        <v>-2037243.1411498762</v>
      </c>
      <c r="J106" s="219">
        <v>-1683477.1044178249</v>
      </c>
      <c r="K106" s="219">
        <v>-1318648.7406661189</v>
      </c>
      <c r="L106" s="219">
        <v>-929411.42679850839</v>
      </c>
      <c r="M106" s="219">
        <v>-527183.61505200865</v>
      </c>
      <c r="N106" s="219">
        <v>-134688.22901779145</v>
      </c>
      <c r="O106" s="219">
        <v>243148.90178824757</v>
      </c>
      <c r="P106" s="219">
        <v>593633.51652192441</v>
      </c>
      <c r="Q106" s="219">
        <v>917943.62692642934</v>
      </c>
      <c r="R106" s="219">
        <v>1096624.2473206755</v>
      </c>
      <c r="S106" s="219">
        <v>1369470.847361207</v>
      </c>
      <c r="T106" s="219">
        <v>1595026.5451407481</v>
      </c>
      <c r="U106" s="219">
        <v>1823493.8502396776</v>
      </c>
      <c r="V106" s="219">
        <v>2027544.0949156845</v>
      </c>
      <c r="W106" s="219">
        <v>2217872.9433109583</v>
      </c>
    </row>
    <row r="107" spans="1:23" s="205" customFormat="1" ht="14.25" x14ac:dyDescent="0.25">
      <c r="A107" s="218" t="s">
        <v>530</v>
      </c>
      <c r="B107" s="220">
        <v>0</v>
      </c>
      <c r="C107" s="220">
        <v>0</v>
      </c>
      <c r="D107" s="220">
        <v>0</v>
      </c>
      <c r="E107" s="220">
        <v>0</v>
      </c>
      <c r="F107" s="220">
        <v>0</v>
      </c>
      <c r="G107" s="220">
        <v>0</v>
      </c>
      <c r="H107" s="220">
        <v>0</v>
      </c>
      <c r="I107" s="220">
        <v>0</v>
      </c>
      <c r="J107" s="220">
        <v>2.4465074376732732E-2</v>
      </c>
      <c r="K107" s="220">
        <v>6.0788503710807351E-2</v>
      </c>
      <c r="L107" s="220">
        <v>9.0226860131307207E-2</v>
      </c>
      <c r="M107" s="220">
        <v>0.1136852995295401</v>
      </c>
      <c r="N107" s="220">
        <v>0.13175440489316936</v>
      </c>
      <c r="O107" s="220">
        <v>0.14583239964092276</v>
      </c>
      <c r="P107" s="220">
        <v>0.15664509775228863</v>
      </c>
      <c r="Q107" s="220">
        <v>0.16509904957158406</v>
      </c>
      <c r="R107" s="220">
        <v>0.16919211449266558</v>
      </c>
      <c r="S107" s="220">
        <v>0.17474941363203622</v>
      </c>
      <c r="T107" s="220">
        <v>0.17879770464914513</v>
      </c>
      <c r="U107" s="220">
        <v>0.1824466789227428</v>
      </c>
      <c r="V107" s="220">
        <v>0.18536043650333922</v>
      </c>
      <c r="W107" s="220">
        <v>0.18780799485251243</v>
      </c>
    </row>
    <row r="108" spans="1:23" s="205" customFormat="1" ht="14.25" x14ac:dyDescent="0.25">
      <c r="A108" s="218" t="s">
        <v>531</v>
      </c>
      <c r="B108" s="221">
        <v>0</v>
      </c>
      <c r="C108" s="221">
        <v>0</v>
      </c>
      <c r="D108" s="221">
        <v>0</v>
      </c>
      <c r="E108" s="221">
        <v>0</v>
      </c>
      <c r="F108" s="221">
        <v>0</v>
      </c>
      <c r="G108" s="221">
        <v>0</v>
      </c>
      <c r="H108" s="221">
        <v>0</v>
      </c>
      <c r="I108" s="221">
        <v>0</v>
      </c>
      <c r="J108" s="221">
        <v>7.4280040955841873</v>
      </c>
      <c r="K108" s="221">
        <v>0</v>
      </c>
      <c r="L108" s="221">
        <v>0</v>
      </c>
      <c r="M108" s="221">
        <v>0</v>
      </c>
      <c r="N108" s="221">
        <v>0</v>
      </c>
      <c r="O108" s="221">
        <v>0</v>
      </c>
      <c r="P108" s="221">
        <v>0</v>
      </c>
      <c r="Q108" s="221">
        <v>0</v>
      </c>
      <c r="R108" s="221">
        <v>0</v>
      </c>
      <c r="S108" s="221">
        <v>0</v>
      </c>
      <c r="T108" s="221">
        <v>0</v>
      </c>
      <c r="U108" s="221">
        <v>0</v>
      </c>
      <c r="V108" s="221">
        <v>0</v>
      </c>
      <c r="W108" s="221">
        <v>0</v>
      </c>
    </row>
    <row r="109" spans="1:23" s="205" customFormat="1" ht="15" thickBot="1" x14ac:dyDescent="0.3">
      <c r="A109" s="222" t="s">
        <v>532</v>
      </c>
      <c r="B109" s="223">
        <v>0</v>
      </c>
      <c r="C109" s="223">
        <v>0</v>
      </c>
      <c r="D109" s="223">
        <v>0</v>
      </c>
      <c r="E109" s="223">
        <v>0</v>
      </c>
      <c r="F109" s="223">
        <v>0</v>
      </c>
      <c r="G109" s="223">
        <v>0</v>
      </c>
      <c r="H109" s="223">
        <v>0</v>
      </c>
      <c r="I109" s="223">
        <v>0</v>
      </c>
      <c r="J109" s="223">
        <v>0</v>
      </c>
      <c r="K109" s="223">
        <v>0</v>
      </c>
      <c r="L109" s="223">
        <v>0</v>
      </c>
      <c r="M109" s="223">
        <v>0</v>
      </c>
      <c r="N109" s="223">
        <v>0</v>
      </c>
      <c r="O109" s="223">
        <v>12.356471659443478</v>
      </c>
      <c r="P109" s="223">
        <v>0</v>
      </c>
      <c r="Q109" s="223">
        <v>0</v>
      </c>
      <c r="R109" s="223">
        <v>0</v>
      </c>
      <c r="S109" s="223">
        <v>0</v>
      </c>
      <c r="T109" s="223">
        <v>0</v>
      </c>
      <c r="U109" s="223">
        <v>0</v>
      </c>
      <c r="V109" s="223">
        <v>0</v>
      </c>
      <c r="W109" s="223">
        <v>0</v>
      </c>
    </row>
    <row r="110" spans="1:23" x14ac:dyDescent="0.25">
      <c r="C110" s="251"/>
      <c r="D110" s="251"/>
      <c r="E110" s="251"/>
      <c r="F110" s="251"/>
      <c r="G110" s="251"/>
      <c r="H110" s="251"/>
      <c r="I110" s="251"/>
      <c r="J110" s="251"/>
    </row>
    <row r="111" spans="1:23" x14ac:dyDescent="0.25">
      <c r="A111" s="349"/>
      <c r="B111" s="349"/>
      <c r="C111" s="349"/>
      <c r="D111" s="349"/>
      <c r="E111" s="349"/>
      <c r="F111" s="349"/>
      <c r="G111" s="349"/>
      <c r="H111" s="349"/>
      <c r="I111" s="349"/>
      <c r="J111" s="349"/>
      <c r="K111" s="349"/>
    </row>
    <row r="113" spans="2:3" x14ac:dyDescent="0.25">
      <c r="C113" s="251"/>
    </row>
    <row r="115" spans="2:3" x14ac:dyDescent="0.25">
      <c r="C115" s="209" t="s">
        <v>506</v>
      </c>
    </row>
    <row r="116" spans="2:3" ht="27.75" x14ac:dyDescent="0.25">
      <c r="B116" s="252"/>
    </row>
    <row r="117" spans="2:3" ht="27.75" x14ac:dyDescent="0.25">
      <c r="B117" s="252"/>
    </row>
  </sheetData>
  <mergeCells count="12">
    <mergeCell ref="A111:K111"/>
    <mergeCell ref="A1:A3"/>
    <mergeCell ref="F10:H10"/>
    <mergeCell ref="F12:H12"/>
    <mergeCell ref="F13:H13"/>
    <mergeCell ref="A15:P15"/>
    <mergeCell ref="F16:H16"/>
    <mergeCell ref="A18:O18"/>
    <mergeCell ref="D21:E21"/>
    <mergeCell ref="D22:E22"/>
    <mergeCell ref="D23:E23"/>
    <mergeCell ref="D24:E24"/>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H54" sqref="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2026 год</v>
      </c>
      <c r="B5" s="301"/>
      <c r="C5" s="301"/>
      <c r="D5" s="301"/>
      <c r="E5" s="301"/>
      <c r="F5" s="301"/>
      <c r="G5" s="301"/>
      <c r="H5" s="301"/>
      <c r="I5" s="301"/>
      <c r="J5" s="301"/>
      <c r="K5" s="301"/>
      <c r="L5" s="30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 xml:space="preserve">АО "Россети Тюмень" </v>
      </c>
      <c r="B9" s="306"/>
      <c r="C9" s="306"/>
      <c r="D9" s="306"/>
      <c r="E9" s="306"/>
      <c r="F9" s="306"/>
      <c r="G9" s="306"/>
      <c r="H9" s="306"/>
      <c r="I9" s="306"/>
      <c r="J9" s="306"/>
      <c r="K9" s="306"/>
      <c r="L9" s="306"/>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Q_PO3300.0072</v>
      </c>
      <c r="B12" s="306"/>
      <c r="C12" s="306"/>
      <c r="D12" s="306"/>
      <c r="E12" s="306"/>
      <c r="F12" s="306"/>
      <c r="G12" s="306"/>
      <c r="H12" s="306"/>
      <c r="I12" s="306"/>
      <c r="J12" s="306"/>
      <c r="K12" s="306"/>
      <c r="L12" s="306"/>
    </row>
    <row r="13" spans="1:44" x14ac:dyDescent="0.25">
      <c r="A13" s="302" t="s">
        <v>7</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39" customHeight="1" x14ac:dyDescent="0.25">
      <c r="A15" s="307" t="str">
        <f>'1. паспорт местоположение'!A15:C15</f>
        <v>Приобретение электросетевого имущества, принадлежащего ООО "СеверРесурсКомплект" (ВЛ 0,4 кВ общей протяженностью 11,204 км.)</v>
      </c>
      <c r="B15" s="307"/>
      <c r="C15" s="307"/>
      <c r="D15" s="307"/>
      <c r="E15" s="307"/>
      <c r="F15" s="307"/>
      <c r="G15" s="307"/>
      <c r="H15" s="307"/>
      <c r="I15" s="307"/>
      <c r="J15" s="307"/>
      <c r="K15" s="307"/>
      <c r="L15" s="307"/>
    </row>
    <row r="16" spans="1:44" x14ac:dyDescent="0.25">
      <c r="A16" s="302" t="s">
        <v>6</v>
      </c>
      <c r="B16" s="302"/>
      <c r="C16" s="302"/>
      <c r="D16" s="302"/>
      <c r="E16" s="302"/>
      <c r="F16" s="302"/>
      <c r="G16" s="302"/>
      <c r="H16" s="302"/>
      <c r="I16" s="302"/>
      <c r="J16" s="302"/>
      <c r="K16" s="302"/>
      <c r="L16" s="302"/>
    </row>
    <row r="17" spans="1:12" ht="15.75" customHeight="1" x14ac:dyDescent="0.25">
      <c r="L17" s="96"/>
    </row>
    <row r="18" spans="1:12" x14ac:dyDescent="0.25">
      <c r="K18" s="95"/>
    </row>
    <row r="19" spans="1:12" ht="15.75" customHeight="1" x14ac:dyDescent="0.25">
      <c r="A19" s="357" t="s">
        <v>429</v>
      </c>
      <c r="B19" s="357"/>
      <c r="C19" s="357"/>
      <c r="D19" s="357"/>
      <c r="E19" s="357"/>
      <c r="F19" s="357"/>
      <c r="G19" s="357"/>
      <c r="H19" s="357"/>
      <c r="I19" s="357"/>
      <c r="J19" s="357"/>
      <c r="K19" s="357"/>
      <c r="L19" s="357"/>
    </row>
    <row r="20" spans="1:12" x14ac:dyDescent="0.25">
      <c r="A20" s="71"/>
      <c r="B20" s="71"/>
      <c r="C20" s="94"/>
      <c r="D20" s="94"/>
      <c r="E20" s="94"/>
      <c r="F20" s="94"/>
      <c r="G20" s="94"/>
      <c r="H20" s="94"/>
      <c r="I20" s="94"/>
      <c r="J20" s="94"/>
      <c r="K20" s="94"/>
      <c r="L20" s="94"/>
    </row>
    <row r="21" spans="1:12" ht="28.5" customHeight="1" x14ac:dyDescent="0.25">
      <c r="A21" s="358" t="s">
        <v>228</v>
      </c>
      <c r="B21" s="358" t="s">
        <v>227</v>
      </c>
      <c r="C21" s="364" t="s">
        <v>360</v>
      </c>
      <c r="D21" s="364"/>
      <c r="E21" s="364"/>
      <c r="F21" s="364"/>
      <c r="G21" s="364"/>
      <c r="H21" s="364"/>
      <c r="I21" s="359" t="s">
        <v>226</v>
      </c>
      <c r="J21" s="361" t="s">
        <v>362</v>
      </c>
      <c r="K21" s="358" t="s">
        <v>225</v>
      </c>
      <c r="L21" s="360" t="s">
        <v>361</v>
      </c>
    </row>
    <row r="22" spans="1:12" ht="58.5" customHeight="1" x14ac:dyDescent="0.25">
      <c r="A22" s="358"/>
      <c r="B22" s="358"/>
      <c r="C22" s="365" t="s">
        <v>2</v>
      </c>
      <c r="D22" s="365"/>
      <c r="E22" s="147"/>
      <c r="F22" s="148"/>
      <c r="G22" s="366" t="s">
        <v>1</v>
      </c>
      <c r="H22" s="367"/>
      <c r="I22" s="359"/>
      <c r="J22" s="362"/>
      <c r="K22" s="358"/>
      <c r="L22" s="360"/>
    </row>
    <row r="23" spans="1:12" ht="47.25" x14ac:dyDescent="0.25">
      <c r="A23" s="358"/>
      <c r="B23" s="358"/>
      <c r="C23" s="93" t="s">
        <v>224</v>
      </c>
      <c r="D23" s="93" t="s">
        <v>223</v>
      </c>
      <c r="E23" s="93" t="s">
        <v>224</v>
      </c>
      <c r="F23" s="93" t="s">
        <v>223</v>
      </c>
      <c r="G23" s="93" t="s">
        <v>224</v>
      </c>
      <c r="H23" s="93" t="s">
        <v>223</v>
      </c>
      <c r="I23" s="359"/>
      <c r="J23" s="363"/>
      <c r="K23" s="358"/>
      <c r="L23" s="360"/>
    </row>
    <row r="24" spans="1:12" x14ac:dyDescent="0.25">
      <c r="A24" s="73">
        <v>1</v>
      </c>
      <c r="B24" s="73">
        <v>2</v>
      </c>
      <c r="C24" s="93">
        <v>3</v>
      </c>
      <c r="D24" s="93">
        <v>4</v>
      </c>
      <c r="E24" s="93">
        <v>5</v>
      </c>
      <c r="F24" s="93">
        <v>6</v>
      </c>
      <c r="G24" s="93">
        <v>7</v>
      </c>
      <c r="H24" s="93">
        <v>8</v>
      </c>
      <c r="I24" s="93">
        <v>9</v>
      </c>
      <c r="J24" s="93">
        <v>10</v>
      </c>
      <c r="K24" s="93">
        <v>11</v>
      </c>
      <c r="L24" s="93">
        <v>12</v>
      </c>
    </row>
    <row r="25" spans="1:12" x14ac:dyDescent="0.25">
      <c r="A25" s="87">
        <v>1</v>
      </c>
      <c r="B25" s="88" t="s">
        <v>222</v>
      </c>
      <c r="C25" s="88"/>
      <c r="D25" s="91"/>
      <c r="E25" s="91"/>
      <c r="F25" s="91"/>
      <c r="G25" s="91"/>
      <c r="H25" s="91"/>
      <c r="I25" s="91"/>
      <c r="J25" s="91"/>
      <c r="K25" s="84"/>
      <c r="L25" s="103"/>
    </row>
    <row r="26" spans="1:12" ht="21.75" customHeight="1" x14ac:dyDescent="0.25">
      <c r="A26" s="87" t="s">
        <v>221</v>
      </c>
      <c r="B26" s="92" t="s">
        <v>367</v>
      </c>
      <c r="C26" s="85" t="s">
        <v>467</v>
      </c>
      <c r="D26" s="177" t="s">
        <v>467</v>
      </c>
      <c r="E26" s="177"/>
      <c r="F26" s="177"/>
      <c r="G26" s="177" t="s">
        <v>466</v>
      </c>
      <c r="H26" s="177"/>
      <c r="I26" s="91"/>
      <c r="J26" s="91"/>
      <c r="K26" s="84"/>
      <c r="L26" s="84"/>
    </row>
    <row r="27" spans="1:12" s="72" customFormat="1" ht="39" customHeight="1" x14ac:dyDescent="0.25">
      <c r="A27" s="87" t="s">
        <v>220</v>
      </c>
      <c r="B27" s="92" t="s">
        <v>369</v>
      </c>
      <c r="C27" s="85" t="s">
        <v>467</v>
      </c>
      <c r="D27" s="177" t="s">
        <v>467</v>
      </c>
      <c r="E27" s="177"/>
      <c r="F27" s="177"/>
      <c r="G27" s="177" t="s">
        <v>466</v>
      </c>
      <c r="H27" s="177"/>
      <c r="I27" s="91"/>
      <c r="J27" s="91"/>
      <c r="K27" s="84"/>
      <c r="L27" s="84"/>
    </row>
    <row r="28" spans="1:12" s="72" customFormat="1" ht="70.5" customHeight="1" x14ac:dyDescent="0.25">
      <c r="A28" s="87" t="s">
        <v>368</v>
      </c>
      <c r="B28" s="92" t="s">
        <v>373</v>
      </c>
      <c r="C28" s="85" t="s">
        <v>467</v>
      </c>
      <c r="D28" s="177" t="s">
        <v>467</v>
      </c>
      <c r="E28" s="177"/>
      <c r="F28" s="177"/>
      <c r="G28" s="177" t="s">
        <v>466</v>
      </c>
      <c r="H28" s="177"/>
      <c r="I28" s="91"/>
      <c r="J28" s="91"/>
      <c r="K28" s="84"/>
      <c r="L28" s="84"/>
    </row>
    <row r="29" spans="1:12" s="72" customFormat="1" ht="54" customHeight="1" x14ac:dyDescent="0.25">
      <c r="A29" s="87" t="s">
        <v>219</v>
      </c>
      <c r="B29" s="92" t="s">
        <v>372</v>
      </c>
      <c r="C29" s="85" t="s">
        <v>467</v>
      </c>
      <c r="D29" s="177" t="s">
        <v>467</v>
      </c>
      <c r="E29" s="177"/>
      <c r="F29" s="177"/>
      <c r="G29" s="177" t="s">
        <v>466</v>
      </c>
      <c r="H29" s="177"/>
      <c r="I29" s="91"/>
      <c r="J29" s="91"/>
      <c r="K29" s="84"/>
      <c r="L29" s="84"/>
    </row>
    <row r="30" spans="1:12" s="72" customFormat="1" ht="42" customHeight="1" x14ac:dyDescent="0.25">
      <c r="A30" s="87" t="s">
        <v>218</v>
      </c>
      <c r="B30" s="92" t="s">
        <v>374</v>
      </c>
      <c r="C30" s="85" t="s">
        <v>467</v>
      </c>
      <c r="D30" s="177" t="s">
        <v>467</v>
      </c>
      <c r="E30" s="177"/>
      <c r="F30" s="177"/>
      <c r="G30" s="177" t="s">
        <v>466</v>
      </c>
      <c r="H30" s="177"/>
      <c r="I30" s="91"/>
      <c r="J30" s="91"/>
      <c r="K30" s="84"/>
      <c r="L30" s="84"/>
    </row>
    <row r="31" spans="1:12" s="72" customFormat="1" ht="37.5" customHeight="1" x14ac:dyDescent="0.25">
      <c r="A31" s="87" t="s">
        <v>217</v>
      </c>
      <c r="B31" s="86" t="s">
        <v>370</v>
      </c>
      <c r="C31" s="85" t="s">
        <v>467</v>
      </c>
      <c r="D31" s="177" t="s">
        <v>467</v>
      </c>
      <c r="E31" s="177"/>
      <c r="F31" s="177"/>
      <c r="G31" s="177" t="s">
        <v>466</v>
      </c>
      <c r="H31" s="177"/>
      <c r="I31" s="91"/>
      <c r="J31" s="91"/>
      <c r="K31" s="84"/>
      <c r="L31" s="84"/>
    </row>
    <row r="32" spans="1:12" s="72" customFormat="1" ht="31.5" x14ac:dyDescent="0.25">
      <c r="A32" s="87" t="s">
        <v>215</v>
      </c>
      <c r="B32" s="86" t="s">
        <v>375</v>
      </c>
      <c r="C32" s="85" t="s">
        <v>467</v>
      </c>
      <c r="D32" s="177" t="s">
        <v>467</v>
      </c>
      <c r="E32" s="177"/>
      <c r="F32" s="177"/>
      <c r="G32" s="177" t="s">
        <v>466</v>
      </c>
      <c r="H32" s="177"/>
      <c r="I32" s="91"/>
      <c r="J32" s="91"/>
      <c r="K32" s="84"/>
      <c r="L32" s="84"/>
    </row>
    <row r="33" spans="1:12" s="72" customFormat="1" ht="37.5" customHeight="1" x14ac:dyDescent="0.25">
      <c r="A33" s="87" t="s">
        <v>386</v>
      </c>
      <c r="B33" s="86" t="s">
        <v>303</v>
      </c>
      <c r="C33" s="85" t="s">
        <v>467</v>
      </c>
      <c r="D33" s="177" t="s">
        <v>467</v>
      </c>
      <c r="E33" s="177"/>
      <c r="F33" s="177"/>
      <c r="G33" s="177" t="s">
        <v>466</v>
      </c>
      <c r="H33" s="177"/>
      <c r="I33" s="91"/>
      <c r="J33" s="91"/>
      <c r="K33" s="84"/>
      <c r="L33" s="84"/>
    </row>
    <row r="34" spans="1:12" s="72" customFormat="1" ht="47.25" customHeight="1" x14ac:dyDescent="0.25">
      <c r="A34" s="87" t="s">
        <v>387</v>
      </c>
      <c r="B34" s="86" t="s">
        <v>379</v>
      </c>
      <c r="C34" s="85" t="s">
        <v>467</v>
      </c>
      <c r="D34" s="177" t="s">
        <v>467</v>
      </c>
      <c r="E34" s="177"/>
      <c r="F34" s="177"/>
      <c r="G34" s="177" t="s">
        <v>466</v>
      </c>
      <c r="H34" s="177"/>
      <c r="I34" s="90"/>
      <c r="J34" s="90"/>
      <c r="K34" s="90"/>
      <c r="L34" s="84"/>
    </row>
    <row r="35" spans="1:12" s="72" customFormat="1" ht="49.5" customHeight="1" x14ac:dyDescent="0.25">
      <c r="A35" s="87" t="s">
        <v>388</v>
      </c>
      <c r="B35" s="86" t="s">
        <v>216</v>
      </c>
      <c r="C35" s="85" t="s">
        <v>467</v>
      </c>
      <c r="D35" s="177" t="s">
        <v>467</v>
      </c>
      <c r="E35" s="177"/>
      <c r="F35" s="177"/>
      <c r="G35" s="177" t="s">
        <v>466</v>
      </c>
      <c r="H35" s="177"/>
      <c r="I35" s="90"/>
      <c r="J35" s="90"/>
      <c r="K35" s="90"/>
      <c r="L35" s="84"/>
    </row>
    <row r="36" spans="1:12" ht="37.5" customHeight="1" x14ac:dyDescent="0.25">
      <c r="A36" s="87" t="s">
        <v>389</v>
      </c>
      <c r="B36" s="86" t="s">
        <v>371</v>
      </c>
      <c r="C36" s="85" t="s">
        <v>467</v>
      </c>
      <c r="D36" s="177" t="s">
        <v>467</v>
      </c>
      <c r="E36" s="177"/>
      <c r="F36" s="177"/>
      <c r="G36" s="177" t="s">
        <v>466</v>
      </c>
      <c r="H36" s="177"/>
      <c r="I36" s="89"/>
      <c r="J36" s="89"/>
      <c r="K36" s="84"/>
      <c r="L36" s="84"/>
    </row>
    <row r="37" spans="1:12" x14ac:dyDescent="0.25">
      <c r="A37" s="87" t="s">
        <v>390</v>
      </c>
      <c r="B37" s="86" t="s">
        <v>214</v>
      </c>
      <c r="C37" s="85" t="s">
        <v>467</v>
      </c>
      <c r="D37" s="177" t="s">
        <v>467</v>
      </c>
      <c r="E37" s="177"/>
      <c r="F37" s="177"/>
      <c r="G37" s="177" t="s">
        <v>466</v>
      </c>
      <c r="H37" s="177"/>
      <c r="I37" s="89"/>
      <c r="J37" s="89"/>
      <c r="K37" s="84"/>
      <c r="L37" s="84"/>
    </row>
    <row r="38" spans="1:12" x14ac:dyDescent="0.25">
      <c r="A38" s="87" t="s">
        <v>391</v>
      </c>
      <c r="B38" s="88" t="s">
        <v>213</v>
      </c>
      <c r="C38" s="85"/>
      <c r="D38" s="84"/>
      <c r="E38" s="84"/>
      <c r="F38" s="84"/>
      <c r="G38" s="84"/>
      <c r="H38" s="84"/>
      <c r="I38" s="84"/>
      <c r="J38" s="84"/>
      <c r="K38" s="84"/>
      <c r="L38" s="84"/>
    </row>
    <row r="39" spans="1:12" ht="63" x14ac:dyDescent="0.25">
      <c r="A39" s="87">
        <v>2</v>
      </c>
      <c r="B39" s="86" t="s">
        <v>376</v>
      </c>
      <c r="C39" s="85" t="s">
        <v>467</v>
      </c>
      <c r="D39" s="177" t="s">
        <v>467</v>
      </c>
      <c r="E39" s="177"/>
      <c r="F39" s="177"/>
      <c r="G39" s="177" t="s">
        <v>466</v>
      </c>
      <c r="H39" s="177"/>
      <c r="I39" s="84"/>
      <c r="J39" s="84"/>
      <c r="K39" s="84"/>
      <c r="L39" s="84"/>
    </row>
    <row r="40" spans="1:12" ht="33.75" customHeight="1" x14ac:dyDescent="0.25">
      <c r="A40" s="87" t="s">
        <v>212</v>
      </c>
      <c r="B40" s="86" t="s">
        <v>378</v>
      </c>
      <c r="C40" s="85" t="s">
        <v>467</v>
      </c>
      <c r="D40" s="177" t="s">
        <v>467</v>
      </c>
      <c r="E40" s="177"/>
      <c r="F40" s="177"/>
      <c r="G40" s="177" t="s">
        <v>466</v>
      </c>
      <c r="H40" s="177"/>
      <c r="I40" s="84"/>
      <c r="J40" s="84"/>
      <c r="K40" s="84"/>
      <c r="L40" s="84"/>
    </row>
    <row r="41" spans="1:12" ht="63" customHeight="1" x14ac:dyDescent="0.25">
      <c r="A41" s="87" t="s">
        <v>211</v>
      </c>
      <c r="B41" s="88" t="s">
        <v>460</v>
      </c>
      <c r="C41" s="85"/>
      <c r="D41" s="84"/>
      <c r="E41" s="84"/>
      <c r="F41" s="84"/>
      <c r="G41" s="84"/>
      <c r="H41" s="84"/>
      <c r="I41" s="84"/>
      <c r="J41" s="84"/>
      <c r="K41" s="84"/>
      <c r="L41" s="84"/>
    </row>
    <row r="42" spans="1:12" ht="58.5" customHeight="1" x14ac:dyDescent="0.25">
      <c r="A42" s="87">
        <v>3</v>
      </c>
      <c r="B42" s="86" t="s">
        <v>377</v>
      </c>
      <c r="C42" s="85" t="s">
        <v>467</v>
      </c>
      <c r="D42" s="177" t="s">
        <v>467</v>
      </c>
      <c r="E42" s="177"/>
      <c r="F42" s="177"/>
      <c r="G42" s="177" t="s">
        <v>466</v>
      </c>
      <c r="H42" s="177"/>
      <c r="I42" s="84"/>
      <c r="J42" s="84"/>
      <c r="K42" s="84"/>
      <c r="L42" s="84"/>
    </row>
    <row r="43" spans="1:12" ht="34.5" customHeight="1" x14ac:dyDescent="0.25">
      <c r="A43" s="87" t="s">
        <v>210</v>
      </c>
      <c r="B43" s="86" t="s">
        <v>208</v>
      </c>
      <c r="C43" s="85" t="s">
        <v>467</v>
      </c>
      <c r="D43" s="177" t="s">
        <v>467</v>
      </c>
      <c r="E43" s="177"/>
      <c r="F43" s="177"/>
      <c r="G43" s="177" t="s">
        <v>466</v>
      </c>
      <c r="H43" s="177"/>
      <c r="I43" s="84"/>
      <c r="J43" s="84"/>
      <c r="K43" s="84"/>
      <c r="L43" s="84"/>
    </row>
    <row r="44" spans="1:12" ht="24.75" customHeight="1" x14ac:dyDescent="0.25">
      <c r="A44" s="87" t="s">
        <v>209</v>
      </c>
      <c r="B44" s="86" t="s">
        <v>206</v>
      </c>
      <c r="C44" s="85" t="s">
        <v>467</v>
      </c>
      <c r="D44" s="177" t="s">
        <v>467</v>
      </c>
      <c r="E44" s="177"/>
      <c r="F44" s="177"/>
      <c r="G44" s="177" t="s">
        <v>466</v>
      </c>
      <c r="H44" s="177"/>
      <c r="I44" s="84"/>
      <c r="J44" s="84"/>
      <c r="K44" s="84"/>
      <c r="L44" s="84"/>
    </row>
    <row r="45" spans="1:12" ht="90.75" customHeight="1" x14ac:dyDescent="0.25">
      <c r="A45" s="87" t="s">
        <v>207</v>
      </c>
      <c r="B45" s="86" t="s">
        <v>382</v>
      </c>
      <c r="C45" s="85" t="s">
        <v>467</v>
      </c>
      <c r="D45" s="177" t="s">
        <v>467</v>
      </c>
      <c r="E45" s="177"/>
      <c r="F45" s="177"/>
      <c r="G45" s="177" t="s">
        <v>466</v>
      </c>
      <c r="H45" s="177"/>
      <c r="I45" s="84"/>
      <c r="J45" s="84"/>
      <c r="K45" s="84"/>
      <c r="L45" s="84"/>
    </row>
    <row r="46" spans="1:12" ht="167.25" customHeight="1" x14ac:dyDescent="0.25">
      <c r="A46" s="87" t="s">
        <v>205</v>
      </c>
      <c r="B46" s="86" t="s">
        <v>380</v>
      </c>
      <c r="C46" s="85" t="s">
        <v>467</v>
      </c>
      <c r="D46" s="177" t="s">
        <v>467</v>
      </c>
      <c r="E46" s="177"/>
      <c r="F46" s="177"/>
      <c r="G46" s="177" t="s">
        <v>466</v>
      </c>
      <c r="H46" s="177"/>
      <c r="I46" s="84"/>
      <c r="J46" s="84"/>
      <c r="K46" s="84"/>
      <c r="L46" s="84"/>
    </row>
    <row r="47" spans="1:12" ht="30.75" customHeight="1" x14ac:dyDescent="0.25">
      <c r="A47" s="87" t="s">
        <v>203</v>
      </c>
      <c r="B47" s="86" t="s">
        <v>204</v>
      </c>
      <c r="C47" s="85" t="s">
        <v>467</v>
      </c>
      <c r="D47" s="177" t="s">
        <v>467</v>
      </c>
      <c r="E47" s="177"/>
      <c r="F47" s="177"/>
      <c r="G47" s="177" t="s">
        <v>466</v>
      </c>
      <c r="H47" s="177"/>
      <c r="I47" s="84"/>
      <c r="J47" s="84"/>
      <c r="K47" s="84"/>
      <c r="L47" s="84"/>
    </row>
    <row r="48" spans="1:12" ht="37.5" customHeight="1" x14ac:dyDescent="0.25">
      <c r="A48" s="87" t="s">
        <v>392</v>
      </c>
      <c r="B48" s="88" t="s">
        <v>202</v>
      </c>
      <c r="C48" s="85"/>
      <c r="D48" s="84"/>
      <c r="E48" s="84"/>
      <c r="F48" s="84"/>
      <c r="G48" s="84"/>
      <c r="H48" s="84"/>
      <c r="I48" s="84"/>
      <c r="J48" s="84"/>
      <c r="K48" s="84"/>
      <c r="L48" s="84"/>
    </row>
    <row r="49" spans="1:12" ht="35.25" customHeight="1" x14ac:dyDescent="0.25">
      <c r="A49" s="87">
        <v>4</v>
      </c>
      <c r="B49" s="86" t="s">
        <v>200</v>
      </c>
      <c r="C49" s="85" t="s">
        <v>467</v>
      </c>
      <c r="D49" s="177" t="s">
        <v>467</v>
      </c>
      <c r="E49" s="177"/>
      <c r="F49" s="177"/>
      <c r="G49" s="177" t="s">
        <v>466</v>
      </c>
      <c r="H49" s="177"/>
      <c r="I49" s="84"/>
      <c r="J49" s="84"/>
      <c r="K49" s="84"/>
      <c r="L49" s="84"/>
    </row>
    <row r="50" spans="1:12" ht="86.25" customHeight="1" x14ac:dyDescent="0.25">
      <c r="A50" s="87" t="s">
        <v>201</v>
      </c>
      <c r="B50" s="86" t="s">
        <v>381</v>
      </c>
      <c r="C50" s="85" t="s">
        <v>467</v>
      </c>
      <c r="D50" s="177" t="s">
        <v>467</v>
      </c>
      <c r="E50" s="177"/>
      <c r="F50" s="177"/>
      <c r="G50" s="177" t="s">
        <v>466</v>
      </c>
      <c r="H50" s="177"/>
      <c r="I50" s="84"/>
      <c r="J50" s="84"/>
      <c r="K50" s="84"/>
      <c r="L50" s="84"/>
    </row>
    <row r="51" spans="1:12" ht="77.25" customHeight="1" x14ac:dyDescent="0.25">
      <c r="A51" s="87" t="s">
        <v>199</v>
      </c>
      <c r="B51" s="86" t="s">
        <v>383</v>
      </c>
      <c r="C51" s="85" t="s">
        <v>467</v>
      </c>
      <c r="D51" s="177" t="s">
        <v>467</v>
      </c>
      <c r="E51" s="177"/>
      <c r="F51" s="177"/>
      <c r="G51" s="177" t="s">
        <v>466</v>
      </c>
      <c r="H51" s="177"/>
      <c r="I51" s="84"/>
      <c r="J51" s="84"/>
      <c r="K51" s="84"/>
      <c r="L51" s="84"/>
    </row>
    <row r="52" spans="1:12" ht="71.25" customHeight="1" x14ac:dyDescent="0.25">
      <c r="A52" s="87" t="s">
        <v>197</v>
      </c>
      <c r="B52" s="86" t="s">
        <v>198</v>
      </c>
      <c r="C52" s="85" t="s">
        <v>467</v>
      </c>
      <c r="D52" s="177" t="s">
        <v>467</v>
      </c>
      <c r="E52" s="177"/>
      <c r="F52" s="177"/>
      <c r="G52" s="177" t="s">
        <v>466</v>
      </c>
      <c r="H52" s="177"/>
      <c r="I52" s="84"/>
      <c r="J52" s="84"/>
      <c r="K52" s="84"/>
      <c r="L52" s="84"/>
    </row>
    <row r="53" spans="1:12" ht="48" customHeight="1" x14ac:dyDescent="0.25">
      <c r="A53" s="87" t="s">
        <v>195</v>
      </c>
      <c r="B53" s="155" t="s">
        <v>384</v>
      </c>
      <c r="C53" s="85" t="s">
        <v>467</v>
      </c>
      <c r="D53" s="177" t="s">
        <v>467</v>
      </c>
      <c r="E53" s="178"/>
      <c r="F53" s="178"/>
      <c r="G53" s="179">
        <v>46722</v>
      </c>
      <c r="H53" s="179">
        <v>46752</v>
      </c>
      <c r="I53" s="84"/>
      <c r="J53" s="84"/>
      <c r="K53" s="84"/>
      <c r="L53" s="84"/>
    </row>
    <row r="54" spans="1:12" ht="46.5" customHeight="1" x14ac:dyDescent="0.25">
      <c r="A54" s="87" t="s">
        <v>385</v>
      </c>
      <c r="B54" s="86" t="s">
        <v>196</v>
      </c>
      <c r="C54" s="85" t="s">
        <v>467</v>
      </c>
      <c r="D54" s="177" t="s">
        <v>467</v>
      </c>
      <c r="E54" s="177"/>
      <c r="F54" s="177"/>
      <c r="G54" s="177" t="s">
        <v>466</v>
      </c>
      <c r="H54" s="177"/>
      <c r="I54" s="84"/>
      <c r="J54" s="84"/>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60" zoomScaleNormal="70" workbookViewId="0">
      <selection activeCell="O25" sqref="O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70" customWidth="1"/>
    <col min="9" max="9" width="5.42578125" style="70" customWidth="1"/>
    <col min="10" max="10" width="8.140625" style="70" customWidth="1"/>
    <col min="11" max="11" width="5.28515625" style="70" customWidth="1"/>
    <col min="12" max="12" width="6.5703125" style="70" customWidth="1"/>
    <col min="13" max="13" width="5.42578125" style="70" customWidth="1"/>
    <col min="14" max="14" width="8.140625" style="70" customWidth="1"/>
    <col min="15" max="15" width="9.85546875" style="70" customWidth="1"/>
    <col min="16" max="16" width="6.7109375" style="69" customWidth="1"/>
    <col min="17" max="17" width="5.28515625" style="69" customWidth="1"/>
    <col min="18" max="18" width="8.5703125" style="69" customWidth="1"/>
    <col min="19" max="21" width="6.140625" style="69" customWidth="1"/>
    <col min="22" max="22" width="9.28515625" style="69" customWidth="1"/>
    <col min="23" max="23" width="6.140625" style="69" customWidth="1"/>
    <col min="24" max="24" width="6.7109375" style="69" customWidth="1"/>
    <col min="25" max="25" width="5.28515625" style="69" customWidth="1"/>
    <col min="26" max="26" width="8.5703125" style="69" customWidth="1"/>
    <col min="27"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P1" s="70"/>
      <c r="Q1" s="70"/>
      <c r="X1" s="70"/>
      <c r="Y1" s="70"/>
      <c r="AC1" s="42" t="s">
        <v>69</v>
      </c>
    </row>
    <row r="2" spans="1:29" ht="18.75" x14ac:dyDescent="0.3">
      <c r="A2" s="70"/>
      <c r="B2" s="70"/>
      <c r="C2" s="70"/>
      <c r="D2" s="70"/>
      <c r="E2" s="70"/>
      <c r="F2" s="70"/>
      <c r="P2" s="70"/>
      <c r="Q2" s="70"/>
      <c r="X2" s="70"/>
      <c r="Y2" s="70"/>
      <c r="AC2" s="15" t="s">
        <v>10</v>
      </c>
    </row>
    <row r="3" spans="1:29" ht="18.75" x14ac:dyDescent="0.3">
      <c r="A3" s="70"/>
      <c r="B3" s="70"/>
      <c r="C3" s="70"/>
      <c r="D3" s="70"/>
      <c r="E3" s="70"/>
      <c r="F3" s="70"/>
      <c r="P3" s="70"/>
      <c r="Q3" s="70"/>
      <c r="X3" s="70"/>
      <c r="Y3" s="70"/>
      <c r="AC3" s="15" t="s">
        <v>68</v>
      </c>
    </row>
    <row r="4" spans="1:29"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70"/>
      <c r="B5" s="70"/>
      <c r="C5" s="70"/>
      <c r="D5" s="70"/>
      <c r="E5" s="70"/>
      <c r="F5" s="70"/>
      <c r="P5" s="70"/>
      <c r="Q5" s="70"/>
      <c r="X5" s="70"/>
      <c r="Y5" s="70"/>
      <c r="AC5" s="15"/>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59"/>
      <c r="B7" s="159"/>
      <c r="C7" s="159"/>
      <c r="D7" s="159"/>
      <c r="E7" s="159"/>
      <c r="F7" s="159"/>
      <c r="G7" s="159"/>
      <c r="H7" s="159"/>
      <c r="I7" s="159"/>
      <c r="J7" s="82"/>
      <c r="K7" s="82"/>
      <c r="L7" s="159"/>
      <c r="M7" s="159"/>
      <c r="N7" s="82"/>
      <c r="O7" s="82"/>
      <c r="P7" s="82"/>
      <c r="Q7" s="82"/>
      <c r="R7" s="82"/>
      <c r="S7" s="82"/>
      <c r="T7" s="82"/>
      <c r="U7" s="82"/>
      <c r="V7" s="82"/>
      <c r="W7" s="82"/>
      <c r="X7" s="82"/>
      <c r="Y7" s="82"/>
      <c r="Z7" s="82"/>
      <c r="AA7" s="82"/>
      <c r="AB7" s="82"/>
      <c r="AC7" s="82"/>
    </row>
    <row r="8" spans="1:29" x14ac:dyDescent="0.25">
      <c r="A8" s="306" t="str">
        <f>'1. паспорт местоположение'!A9:C9</f>
        <v xml:space="preserve">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59"/>
      <c r="B10" s="159"/>
      <c r="C10" s="159"/>
      <c r="D10" s="159"/>
      <c r="E10" s="159"/>
      <c r="F10" s="159"/>
      <c r="G10" s="159"/>
      <c r="H10" s="159"/>
      <c r="I10" s="159"/>
      <c r="J10" s="82"/>
      <c r="K10" s="82"/>
      <c r="L10" s="159"/>
      <c r="M10" s="159"/>
      <c r="N10" s="82"/>
      <c r="O10" s="82"/>
      <c r="P10" s="82"/>
      <c r="Q10" s="82"/>
      <c r="R10" s="82"/>
      <c r="S10" s="82"/>
      <c r="T10" s="82"/>
      <c r="U10" s="82"/>
      <c r="V10" s="82"/>
      <c r="W10" s="82"/>
      <c r="X10" s="82"/>
      <c r="Y10" s="82"/>
      <c r="Z10" s="82"/>
      <c r="AA10" s="82"/>
      <c r="AB10" s="82"/>
      <c r="AC10" s="82"/>
    </row>
    <row r="11" spans="1:29" x14ac:dyDescent="0.25">
      <c r="A11" s="306" t="str">
        <f>'1. паспорт местоположение'!A12:C12</f>
        <v>Q_PO3300.0072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81"/>
      <c r="K13" s="81"/>
      <c r="L13" s="11"/>
      <c r="M13" s="11"/>
      <c r="N13" s="81"/>
      <c r="O13" s="81"/>
      <c r="P13" s="81"/>
      <c r="Q13" s="81"/>
      <c r="R13" s="81"/>
      <c r="S13" s="81"/>
      <c r="T13" s="81"/>
      <c r="U13" s="81"/>
      <c r="V13" s="81"/>
      <c r="W13" s="81"/>
      <c r="X13" s="81"/>
      <c r="Y13" s="81"/>
      <c r="Z13" s="81"/>
      <c r="AA13" s="81"/>
      <c r="AB13" s="81"/>
      <c r="AC13" s="81"/>
    </row>
    <row r="14" spans="1:29" ht="39.75" customHeight="1" x14ac:dyDescent="0.25">
      <c r="A14" s="307" t="str">
        <f>'1. паспорт местоположение'!A15:C15</f>
        <v>Приобретение электросетевого имущества, принадлежащего ООО "СеверРесурсКомплект" (ВЛ 0,4 кВ общей протяженностью 11,204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70"/>
      <c r="P17" s="70"/>
      <c r="Q17" s="70"/>
      <c r="R17" s="70"/>
      <c r="S17" s="70"/>
      <c r="T17" s="70"/>
      <c r="U17" s="70"/>
      <c r="V17" s="70"/>
      <c r="W17" s="70"/>
      <c r="X17" s="70"/>
      <c r="Y17" s="70"/>
      <c r="Z17" s="70"/>
      <c r="AA17" s="70"/>
      <c r="AB17" s="70"/>
    </row>
    <row r="18" spans="1:32" x14ac:dyDescent="0.25">
      <c r="A18" s="369" t="s">
        <v>430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70"/>
      <c r="B19" s="70"/>
      <c r="C19" s="70"/>
      <c r="D19" s="70"/>
      <c r="E19" s="70"/>
      <c r="F19" s="70"/>
      <c r="P19" s="70"/>
      <c r="Q19" s="70"/>
      <c r="R19" s="70"/>
      <c r="S19" s="70"/>
      <c r="T19" s="70"/>
      <c r="U19" s="70"/>
      <c r="V19" s="70"/>
      <c r="W19" s="70"/>
      <c r="X19" s="70"/>
      <c r="Y19" s="70"/>
      <c r="Z19" s="70"/>
      <c r="AA19" s="70"/>
      <c r="AB19" s="70"/>
    </row>
    <row r="20" spans="1:32" ht="33" customHeight="1" x14ac:dyDescent="0.25">
      <c r="A20" s="370" t="s">
        <v>194</v>
      </c>
      <c r="B20" s="370" t="s">
        <v>193</v>
      </c>
      <c r="C20" s="373" t="s">
        <v>192</v>
      </c>
      <c r="D20" s="373"/>
      <c r="E20" s="374" t="s">
        <v>191</v>
      </c>
      <c r="F20" s="374"/>
      <c r="G20" s="375" t="s">
        <v>569</v>
      </c>
      <c r="H20" s="378" t="s">
        <v>473</v>
      </c>
      <c r="I20" s="379"/>
      <c r="J20" s="379"/>
      <c r="K20" s="379"/>
      <c r="L20" s="378" t="s">
        <v>474</v>
      </c>
      <c r="M20" s="379"/>
      <c r="N20" s="379"/>
      <c r="O20" s="379"/>
      <c r="P20" s="378" t="s">
        <v>533</v>
      </c>
      <c r="Q20" s="379"/>
      <c r="R20" s="379"/>
      <c r="S20" s="379"/>
      <c r="T20" s="378" t="s">
        <v>536</v>
      </c>
      <c r="U20" s="379"/>
      <c r="V20" s="379"/>
      <c r="W20" s="379"/>
      <c r="X20" s="378" t="s">
        <v>570</v>
      </c>
      <c r="Y20" s="379"/>
      <c r="Z20" s="379"/>
      <c r="AA20" s="379"/>
      <c r="AB20" s="381" t="s">
        <v>190</v>
      </c>
      <c r="AC20" s="381"/>
      <c r="AD20" s="80"/>
      <c r="AE20" s="80"/>
      <c r="AF20" s="80"/>
    </row>
    <row r="21" spans="1:32" ht="99.75" customHeight="1" x14ac:dyDescent="0.25">
      <c r="A21" s="371"/>
      <c r="B21" s="371"/>
      <c r="C21" s="373"/>
      <c r="D21" s="373"/>
      <c r="E21" s="374"/>
      <c r="F21" s="374"/>
      <c r="G21" s="376"/>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1"/>
      <c r="AC21" s="381"/>
    </row>
    <row r="22" spans="1:32" ht="89.25" customHeight="1" x14ac:dyDescent="0.25">
      <c r="A22" s="372"/>
      <c r="B22" s="372"/>
      <c r="C22" s="293" t="s">
        <v>2</v>
      </c>
      <c r="D22" s="293" t="s">
        <v>188</v>
      </c>
      <c r="E22" s="272" t="s">
        <v>571</v>
      </c>
      <c r="F22" s="272" t="s">
        <v>572</v>
      </c>
      <c r="G22" s="377"/>
      <c r="H22" s="273" t="s">
        <v>410</v>
      </c>
      <c r="I22" s="273" t="s">
        <v>411</v>
      </c>
      <c r="J22" s="273" t="s">
        <v>410</v>
      </c>
      <c r="K22" s="273" t="s">
        <v>411</v>
      </c>
      <c r="L22" s="273" t="s">
        <v>410</v>
      </c>
      <c r="M22" s="273" t="s">
        <v>411</v>
      </c>
      <c r="N22" s="273" t="s">
        <v>410</v>
      </c>
      <c r="O22" s="273" t="s">
        <v>411</v>
      </c>
      <c r="P22" s="273" t="s">
        <v>410</v>
      </c>
      <c r="Q22" s="273" t="s">
        <v>411</v>
      </c>
      <c r="R22" s="273" t="s">
        <v>410</v>
      </c>
      <c r="S22" s="273" t="s">
        <v>411</v>
      </c>
      <c r="T22" s="273" t="s">
        <v>410</v>
      </c>
      <c r="U22" s="273" t="s">
        <v>411</v>
      </c>
      <c r="V22" s="273" t="s">
        <v>410</v>
      </c>
      <c r="W22" s="273" t="s">
        <v>411</v>
      </c>
      <c r="X22" s="273" t="s">
        <v>410</v>
      </c>
      <c r="Y22" s="273" t="s">
        <v>411</v>
      </c>
      <c r="Z22" s="273" t="s">
        <v>410</v>
      </c>
      <c r="AA22" s="273" t="s">
        <v>411</v>
      </c>
      <c r="AB22" s="293" t="s">
        <v>189</v>
      </c>
      <c r="AC22" s="293" t="s">
        <v>188</v>
      </c>
    </row>
    <row r="23" spans="1:32"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ht="47.25" customHeight="1" x14ac:dyDescent="0.25">
      <c r="A24" s="77">
        <v>1</v>
      </c>
      <c r="B24" s="76" t="s">
        <v>187</v>
      </c>
      <c r="C24" s="76" t="s">
        <v>467</v>
      </c>
      <c r="D24" s="79">
        <v>4.07</v>
      </c>
      <c r="E24" s="79" t="s">
        <v>467</v>
      </c>
      <c r="F24" s="79" t="s">
        <v>467</v>
      </c>
      <c r="G24" s="79">
        <v>0</v>
      </c>
      <c r="H24" s="79" t="s">
        <v>467</v>
      </c>
      <c r="I24" s="79"/>
      <c r="J24" s="84">
        <v>0</v>
      </c>
      <c r="K24" s="79"/>
      <c r="L24" s="79" t="s">
        <v>467</v>
      </c>
      <c r="M24" s="79"/>
      <c r="N24" s="79">
        <v>4.07</v>
      </c>
      <c r="O24" s="79"/>
      <c r="P24" s="79" t="s">
        <v>467</v>
      </c>
      <c r="Q24" s="79"/>
      <c r="R24" s="79">
        <v>0</v>
      </c>
      <c r="S24" s="79"/>
      <c r="T24" s="79" t="s">
        <v>467</v>
      </c>
      <c r="U24" s="79"/>
      <c r="V24" s="79">
        <v>0</v>
      </c>
      <c r="W24" s="79"/>
      <c r="X24" s="79">
        <v>0</v>
      </c>
      <c r="Y24" s="79"/>
      <c r="Z24" s="79" t="s">
        <v>467</v>
      </c>
      <c r="AA24" s="79"/>
      <c r="AB24" s="79">
        <v>0</v>
      </c>
      <c r="AC24" s="79">
        <v>4.07</v>
      </c>
    </row>
    <row r="25" spans="1:32" ht="24" customHeight="1" x14ac:dyDescent="0.25">
      <c r="A25" s="75" t="s">
        <v>186</v>
      </c>
      <c r="B25" s="54" t="s">
        <v>185</v>
      </c>
      <c r="C25" s="76"/>
      <c r="D25" s="79"/>
      <c r="E25" s="288"/>
      <c r="F25" s="288"/>
      <c r="G25" s="79">
        <v>0</v>
      </c>
      <c r="H25" s="79" t="s">
        <v>467</v>
      </c>
      <c r="I25" s="79"/>
      <c r="J25" s="84">
        <v>0</v>
      </c>
      <c r="K25" s="79"/>
      <c r="L25" s="79" t="s">
        <v>467</v>
      </c>
      <c r="M25" s="79"/>
      <c r="N25" s="79">
        <v>0</v>
      </c>
      <c r="O25" s="79"/>
      <c r="P25" s="79" t="s">
        <v>467</v>
      </c>
      <c r="Q25" s="79"/>
      <c r="R25" s="79">
        <v>0</v>
      </c>
      <c r="S25" s="79"/>
      <c r="T25" s="79" t="s">
        <v>467</v>
      </c>
      <c r="U25" s="79"/>
      <c r="V25" s="79">
        <v>0</v>
      </c>
      <c r="W25" s="79"/>
      <c r="X25" s="79">
        <v>0</v>
      </c>
      <c r="Y25" s="79"/>
      <c r="Z25" s="79" t="s">
        <v>467</v>
      </c>
      <c r="AA25" s="79"/>
      <c r="AB25" s="79">
        <v>0</v>
      </c>
      <c r="AC25" s="79">
        <v>0</v>
      </c>
    </row>
    <row r="26" spans="1:32" x14ac:dyDescent="0.25">
      <c r="A26" s="75" t="s">
        <v>184</v>
      </c>
      <c r="B26" s="54" t="s">
        <v>183</v>
      </c>
      <c r="C26" s="76"/>
      <c r="D26" s="79"/>
      <c r="E26" s="79"/>
      <c r="F26" s="79"/>
      <c r="G26" s="79">
        <v>0</v>
      </c>
      <c r="H26" s="79" t="s">
        <v>467</v>
      </c>
      <c r="I26" s="79"/>
      <c r="J26" s="84">
        <v>0</v>
      </c>
      <c r="K26" s="79"/>
      <c r="L26" s="79" t="s">
        <v>467</v>
      </c>
      <c r="M26" s="79"/>
      <c r="N26" s="79">
        <v>0</v>
      </c>
      <c r="O26" s="79"/>
      <c r="P26" s="79" t="s">
        <v>467</v>
      </c>
      <c r="Q26" s="79"/>
      <c r="R26" s="79">
        <v>0</v>
      </c>
      <c r="S26" s="79"/>
      <c r="T26" s="79" t="s">
        <v>467</v>
      </c>
      <c r="U26" s="79"/>
      <c r="V26" s="79">
        <v>0</v>
      </c>
      <c r="W26" s="79"/>
      <c r="X26" s="79">
        <v>0</v>
      </c>
      <c r="Y26" s="79"/>
      <c r="Z26" s="79" t="s">
        <v>467</v>
      </c>
      <c r="AA26" s="79"/>
      <c r="AB26" s="79">
        <v>0</v>
      </c>
      <c r="AC26" s="79">
        <v>0</v>
      </c>
    </row>
    <row r="27" spans="1:32" ht="31.5" x14ac:dyDescent="0.25">
      <c r="A27" s="75" t="s">
        <v>182</v>
      </c>
      <c r="B27" s="54" t="s">
        <v>366</v>
      </c>
      <c r="C27" s="76"/>
      <c r="D27" s="79"/>
      <c r="E27" s="79"/>
      <c r="F27" s="79"/>
      <c r="G27" s="79">
        <v>0</v>
      </c>
      <c r="H27" s="79" t="s">
        <v>467</v>
      </c>
      <c r="I27" s="79"/>
      <c r="J27" s="84">
        <v>0</v>
      </c>
      <c r="K27" s="79"/>
      <c r="L27" s="79" t="s">
        <v>467</v>
      </c>
      <c r="M27" s="79"/>
      <c r="N27" s="79">
        <v>0</v>
      </c>
      <c r="O27" s="79"/>
      <c r="P27" s="79" t="s">
        <v>467</v>
      </c>
      <c r="Q27" s="79"/>
      <c r="R27" s="79">
        <v>0</v>
      </c>
      <c r="S27" s="79"/>
      <c r="T27" s="79" t="s">
        <v>467</v>
      </c>
      <c r="U27" s="79"/>
      <c r="V27" s="79">
        <v>0</v>
      </c>
      <c r="W27" s="79"/>
      <c r="X27" s="79">
        <v>0</v>
      </c>
      <c r="Y27" s="79"/>
      <c r="Z27" s="79" t="s">
        <v>467</v>
      </c>
      <c r="AA27" s="79"/>
      <c r="AB27" s="79">
        <v>0</v>
      </c>
      <c r="AC27" s="79">
        <v>0</v>
      </c>
    </row>
    <row r="28" spans="1:32" x14ac:dyDescent="0.25">
      <c r="A28" s="75" t="s">
        <v>181</v>
      </c>
      <c r="B28" s="54" t="s">
        <v>180</v>
      </c>
      <c r="C28" s="76"/>
      <c r="D28" s="79"/>
      <c r="E28" s="79"/>
      <c r="F28" s="79"/>
      <c r="G28" s="79">
        <v>0</v>
      </c>
      <c r="H28" s="79">
        <v>0</v>
      </c>
      <c r="I28" s="79"/>
      <c r="J28" s="84">
        <v>0</v>
      </c>
      <c r="K28" s="79"/>
      <c r="L28" s="79">
        <v>0</v>
      </c>
      <c r="M28" s="79"/>
      <c r="N28" s="79">
        <v>0</v>
      </c>
      <c r="O28" s="79"/>
      <c r="P28" s="79">
        <v>0</v>
      </c>
      <c r="Q28" s="79"/>
      <c r="R28" s="79">
        <v>0</v>
      </c>
      <c r="S28" s="79"/>
      <c r="T28" s="79">
        <v>0</v>
      </c>
      <c r="U28" s="79"/>
      <c r="V28" s="79">
        <v>0</v>
      </c>
      <c r="W28" s="79"/>
      <c r="X28" s="79">
        <v>0</v>
      </c>
      <c r="Y28" s="79"/>
      <c r="Z28" s="79">
        <v>0</v>
      </c>
      <c r="AA28" s="79"/>
      <c r="AB28" s="79">
        <v>0</v>
      </c>
      <c r="AC28" s="79">
        <v>0</v>
      </c>
    </row>
    <row r="29" spans="1:32" x14ac:dyDescent="0.25">
      <c r="A29" s="75" t="s">
        <v>179</v>
      </c>
      <c r="B29" s="78" t="s">
        <v>178</v>
      </c>
      <c r="C29" s="76"/>
      <c r="D29" s="79"/>
      <c r="E29" s="79"/>
      <c r="F29" s="79"/>
      <c r="G29" s="79">
        <v>0</v>
      </c>
      <c r="H29" s="79" t="s">
        <v>467</v>
      </c>
      <c r="I29" s="79"/>
      <c r="J29" s="84">
        <v>0</v>
      </c>
      <c r="K29" s="79"/>
      <c r="L29" s="79" t="s">
        <v>467</v>
      </c>
      <c r="M29" s="79"/>
      <c r="N29" s="79">
        <v>4.07</v>
      </c>
      <c r="O29" s="79"/>
      <c r="P29" s="79" t="s">
        <v>467</v>
      </c>
      <c r="Q29" s="79"/>
      <c r="R29" s="79">
        <v>0</v>
      </c>
      <c r="S29" s="79"/>
      <c r="T29" s="79" t="s">
        <v>467</v>
      </c>
      <c r="U29" s="79"/>
      <c r="V29" s="79">
        <v>0</v>
      </c>
      <c r="W29" s="79"/>
      <c r="X29" s="79">
        <v>0</v>
      </c>
      <c r="Y29" s="79"/>
      <c r="Z29" s="79" t="s">
        <v>467</v>
      </c>
      <c r="AA29" s="79"/>
      <c r="AB29" s="79">
        <v>0</v>
      </c>
      <c r="AC29" s="79">
        <v>4.07</v>
      </c>
    </row>
    <row r="30" spans="1:32" ht="47.25" x14ac:dyDescent="0.25">
      <c r="A30" s="77" t="s">
        <v>63</v>
      </c>
      <c r="B30" s="76" t="s">
        <v>177</v>
      </c>
      <c r="C30" s="76" t="s">
        <v>467</v>
      </c>
      <c r="D30" s="79">
        <v>3.3439999999999999</v>
      </c>
      <c r="E30" s="79" t="s">
        <v>467</v>
      </c>
      <c r="F30" s="79" t="s">
        <v>467</v>
      </c>
      <c r="G30" s="79">
        <v>0</v>
      </c>
      <c r="H30" s="79" t="s">
        <v>467</v>
      </c>
      <c r="I30" s="79"/>
      <c r="J30" s="84">
        <v>0</v>
      </c>
      <c r="K30" s="79"/>
      <c r="L30" s="79" t="s">
        <v>467</v>
      </c>
      <c r="M30" s="79"/>
      <c r="N30" s="79">
        <v>3.3439999999999999</v>
      </c>
      <c r="O30" s="79"/>
      <c r="P30" s="79" t="s">
        <v>467</v>
      </c>
      <c r="Q30" s="79"/>
      <c r="R30" s="79">
        <v>0</v>
      </c>
      <c r="S30" s="79"/>
      <c r="T30" s="79" t="s">
        <v>467</v>
      </c>
      <c r="U30" s="79"/>
      <c r="V30" s="79">
        <v>0</v>
      </c>
      <c r="W30" s="79"/>
      <c r="X30" s="79">
        <v>0</v>
      </c>
      <c r="Y30" s="79"/>
      <c r="Z30" s="79" t="s">
        <v>467</v>
      </c>
      <c r="AA30" s="79"/>
      <c r="AB30" s="79">
        <v>0</v>
      </c>
      <c r="AC30" s="79">
        <v>3.3439999999999999</v>
      </c>
    </row>
    <row r="31" spans="1:32" x14ac:dyDescent="0.25">
      <c r="A31" s="77" t="s">
        <v>176</v>
      </c>
      <c r="B31" s="54" t="s">
        <v>175</v>
      </c>
      <c r="C31" s="76" t="s">
        <v>467</v>
      </c>
      <c r="D31" s="79">
        <v>0</v>
      </c>
      <c r="E31" s="79"/>
      <c r="F31" s="79"/>
      <c r="G31" s="79"/>
      <c r="H31" s="79"/>
      <c r="I31" s="79"/>
      <c r="J31" s="84"/>
      <c r="K31" s="79"/>
      <c r="L31" s="79"/>
      <c r="M31" s="79"/>
      <c r="N31" s="79"/>
      <c r="O31" s="79"/>
      <c r="P31" s="79"/>
      <c r="Q31" s="79"/>
      <c r="R31" s="79"/>
      <c r="S31" s="79"/>
      <c r="T31" s="79"/>
      <c r="U31" s="79"/>
      <c r="V31" s="79"/>
      <c r="W31" s="79"/>
      <c r="X31" s="79"/>
      <c r="Y31" s="79"/>
      <c r="Z31" s="79"/>
      <c r="AA31" s="79"/>
      <c r="AB31" s="79">
        <v>0</v>
      </c>
      <c r="AC31" s="288">
        <v>0</v>
      </c>
    </row>
    <row r="32" spans="1:32" ht="31.5" x14ac:dyDescent="0.25">
      <c r="A32" s="77" t="s">
        <v>174</v>
      </c>
      <c r="B32" s="54" t="s">
        <v>173</v>
      </c>
      <c r="C32" s="76" t="s">
        <v>467</v>
      </c>
      <c r="D32" s="79">
        <v>0</v>
      </c>
      <c r="E32" s="79"/>
      <c r="F32" s="79"/>
      <c r="G32" s="79"/>
      <c r="H32" s="79"/>
      <c r="I32" s="79"/>
      <c r="J32" s="84"/>
      <c r="K32" s="79"/>
      <c r="L32" s="79"/>
      <c r="M32" s="79"/>
      <c r="N32" s="79"/>
      <c r="O32" s="79"/>
      <c r="P32" s="79"/>
      <c r="Q32" s="79"/>
      <c r="R32" s="79"/>
      <c r="S32" s="79"/>
      <c r="T32" s="79"/>
      <c r="U32" s="79"/>
      <c r="V32" s="79"/>
      <c r="W32" s="79"/>
      <c r="X32" s="79"/>
      <c r="Y32" s="79"/>
      <c r="Z32" s="79"/>
      <c r="AA32" s="79"/>
      <c r="AB32" s="79">
        <v>0</v>
      </c>
      <c r="AC32" s="288">
        <v>0</v>
      </c>
    </row>
    <row r="33" spans="1:29" x14ac:dyDescent="0.25">
      <c r="A33" s="77" t="s">
        <v>172</v>
      </c>
      <c r="B33" s="54" t="s">
        <v>171</v>
      </c>
      <c r="C33" s="76" t="s">
        <v>467</v>
      </c>
      <c r="D33" s="79">
        <v>0</v>
      </c>
      <c r="E33" s="79"/>
      <c r="F33" s="79"/>
      <c r="G33" s="79"/>
      <c r="H33" s="79"/>
      <c r="I33" s="79"/>
      <c r="J33" s="84"/>
      <c r="K33" s="79"/>
      <c r="L33" s="79"/>
      <c r="M33" s="79"/>
      <c r="N33" s="79"/>
      <c r="O33" s="79"/>
      <c r="P33" s="79"/>
      <c r="Q33" s="79"/>
      <c r="R33" s="79"/>
      <c r="S33" s="79"/>
      <c r="T33" s="79"/>
      <c r="U33" s="79"/>
      <c r="V33" s="79"/>
      <c r="W33" s="79"/>
      <c r="X33" s="79"/>
      <c r="Y33" s="79"/>
      <c r="Z33" s="79"/>
      <c r="AA33" s="79"/>
      <c r="AB33" s="79">
        <v>0</v>
      </c>
      <c r="AC33" s="288">
        <v>0</v>
      </c>
    </row>
    <row r="34" spans="1:29" x14ac:dyDescent="0.25">
      <c r="A34" s="77" t="s">
        <v>170</v>
      </c>
      <c r="B34" s="54" t="s">
        <v>169</v>
      </c>
      <c r="C34" s="76" t="s">
        <v>467</v>
      </c>
      <c r="D34" s="79">
        <v>3.3439999999999999</v>
      </c>
      <c r="E34" s="79"/>
      <c r="F34" s="79"/>
      <c r="G34" s="79"/>
      <c r="H34" s="79"/>
      <c r="I34" s="79"/>
      <c r="J34" s="84"/>
      <c r="K34" s="79"/>
      <c r="L34" s="79"/>
      <c r="M34" s="79"/>
      <c r="N34" s="79"/>
      <c r="O34" s="79"/>
      <c r="P34" s="79"/>
      <c r="Q34" s="79"/>
      <c r="R34" s="79"/>
      <c r="S34" s="79"/>
      <c r="T34" s="79"/>
      <c r="U34" s="79"/>
      <c r="V34" s="79"/>
      <c r="W34" s="79"/>
      <c r="X34" s="79"/>
      <c r="Y34" s="79"/>
      <c r="Z34" s="79"/>
      <c r="AA34" s="79"/>
      <c r="AB34" s="79">
        <v>0</v>
      </c>
      <c r="AC34" s="288">
        <v>0</v>
      </c>
    </row>
    <row r="35" spans="1:29" ht="31.5" x14ac:dyDescent="0.25">
      <c r="A35" s="77" t="s">
        <v>62</v>
      </c>
      <c r="B35" s="76" t="s">
        <v>168</v>
      </c>
      <c r="C35" s="76"/>
      <c r="D35" s="79"/>
      <c r="E35" s="79"/>
      <c r="F35" s="79"/>
      <c r="G35" s="79"/>
      <c r="H35" s="79"/>
      <c r="I35" s="79"/>
      <c r="J35" s="84"/>
      <c r="K35" s="79"/>
      <c r="L35" s="79"/>
      <c r="M35" s="79"/>
      <c r="N35" s="79"/>
      <c r="O35" s="79"/>
      <c r="P35" s="79"/>
      <c r="Q35" s="79"/>
      <c r="R35" s="79"/>
      <c r="S35" s="79"/>
      <c r="T35" s="79"/>
      <c r="U35" s="79"/>
      <c r="V35" s="79"/>
      <c r="W35" s="79"/>
      <c r="X35" s="79"/>
      <c r="Y35" s="79"/>
      <c r="Z35" s="79"/>
      <c r="AA35" s="79"/>
      <c r="AB35" s="79"/>
      <c r="AC35" s="288"/>
    </row>
    <row r="36" spans="1:29" x14ac:dyDescent="0.25">
      <c r="A36" s="75" t="s">
        <v>167</v>
      </c>
      <c r="B36" s="74" t="s">
        <v>475</v>
      </c>
      <c r="C36" s="74"/>
      <c r="D36" s="79"/>
      <c r="E36" s="79"/>
      <c r="F36" s="79"/>
      <c r="G36" s="79">
        <v>0</v>
      </c>
      <c r="H36" s="79" t="s">
        <v>467</v>
      </c>
      <c r="I36" s="79" t="s">
        <v>467</v>
      </c>
      <c r="J36" s="84">
        <v>0</v>
      </c>
      <c r="K36" s="79" t="s">
        <v>506</v>
      </c>
      <c r="L36" s="79" t="s">
        <v>467</v>
      </c>
      <c r="M36" s="79" t="s">
        <v>467</v>
      </c>
      <c r="N36" s="79">
        <v>0</v>
      </c>
      <c r="O36" s="79" t="s">
        <v>506</v>
      </c>
      <c r="P36" s="79" t="s">
        <v>467</v>
      </c>
      <c r="Q36" s="79" t="s">
        <v>467</v>
      </c>
      <c r="R36" s="79">
        <v>0</v>
      </c>
      <c r="S36" s="79" t="s">
        <v>506</v>
      </c>
      <c r="T36" s="79" t="s">
        <v>467</v>
      </c>
      <c r="U36" s="79" t="s">
        <v>467</v>
      </c>
      <c r="V36" s="79">
        <v>0</v>
      </c>
      <c r="W36" s="79" t="s">
        <v>506</v>
      </c>
      <c r="X36" s="79">
        <v>0</v>
      </c>
      <c r="Y36" s="79" t="s">
        <v>506</v>
      </c>
      <c r="Z36" s="79" t="s">
        <v>467</v>
      </c>
      <c r="AA36" s="79" t="s">
        <v>467</v>
      </c>
      <c r="AB36" s="79">
        <v>0</v>
      </c>
      <c r="AC36" s="288">
        <v>0</v>
      </c>
    </row>
    <row r="37" spans="1:29" ht="31.5" x14ac:dyDescent="0.25">
      <c r="A37" s="75" t="s">
        <v>166</v>
      </c>
      <c r="B37" s="74" t="s">
        <v>476</v>
      </c>
      <c r="C37" s="74"/>
      <c r="D37" s="79"/>
      <c r="E37" s="79"/>
      <c r="F37" s="79"/>
      <c r="G37" s="79">
        <v>0</v>
      </c>
      <c r="H37" s="79" t="s">
        <v>467</v>
      </c>
      <c r="I37" s="79" t="s">
        <v>467</v>
      </c>
      <c r="J37" s="84">
        <v>0</v>
      </c>
      <c r="K37" s="79" t="s">
        <v>506</v>
      </c>
      <c r="L37" s="79" t="s">
        <v>467</v>
      </c>
      <c r="M37" s="79" t="s">
        <v>467</v>
      </c>
      <c r="N37" s="79">
        <v>0</v>
      </c>
      <c r="O37" s="79" t="s">
        <v>506</v>
      </c>
      <c r="P37" s="79" t="s">
        <v>467</v>
      </c>
      <c r="Q37" s="79" t="s">
        <v>467</v>
      </c>
      <c r="R37" s="79">
        <v>0</v>
      </c>
      <c r="S37" s="79" t="s">
        <v>506</v>
      </c>
      <c r="T37" s="79" t="s">
        <v>467</v>
      </c>
      <c r="U37" s="79" t="s">
        <v>467</v>
      </c>
      <c r="V37" s="79">
        <v>0</v>
      </c>
      <c r="W37" s="79" t="s">
        <v>506</v>
      </c>
      <c r="X37" s="79">
        <v>0</v>
      </c>
      <c r="Y37" s="79" t="s">
        <v>506</v>
      </c>
      <c r="Z37" s="79" t="s">
        <v>467</v>
      </c>
      <c r="AA37" s="79" t="s">
        <v>467</v>
      </c>
      <c r="AB37" s="79">
        <v>0</v>
      </c>
      <c r="AC37" s="288">
        <v>0</v>
      </c>
    </row>
    <row r="38" spans="1:29" x14ac:dyDescent="0.25">
      <c r="A38" s="75" t="s">
        <v>165</v>
      </c>
      <c r="B38" s="74" t="s">
        <v>156</v>
      </c>
      <c r="C38" s="74"/>
      <c r="D38" s="79"/>
      <c r="E38" s="79"/>
      <c r="F38" s="79"/>
      <c r="G38" s="79">
        <v>0</v>
      </c>
      <c r="H38" s="79" t="s">
        <v>467</v>
      </c>
      <c r="I38" s="79" t="s">
        <v>467</v>
      </c>
      <c r="J38" s="84">
        <v>0</v>
      </c>
      <c r="K38" s="79" t="s">
        <v>506</v>
      </c>
      <c r="L38" s="79" t="s">
        <v>467</v>
      </c>
      <c r="M38" s="79" t="s">
        <v>467</v>
      </c>
      <c r="N38" s="79">
        <v>0</v>
      </c>
      <c r="O38" s="79" t="s">
        <v>506</v>
      </c>
      <c r="P38" s="79" t="s">
        <v>467</v>
      </c>
      <c r="Q38" s="79" t="s">
        <v>467</v>
      </c>
      <c r="R38" s="79">
        <v>0</v>
      </c>
      <c r="S38" s="79" t="s">
        <v>506</v>
      </c>
      <c r="T38" s="79" t="s">
        <v>467</v>
      </c>
      <c r="U38" s="79" t="s">
        <v>467</v>
      </c>
      <c r="V38" s="79">
        <v>0</v>
      </c>
      <c r="W38" s="79" t="s">
        <v>506</v>
      </c>
      <c r="X38" s="79">
        <v>0</v>
      </c>
      <c r="Y38" s="79" t="s">
        <v>506</v>
      </c>
      <c r="Z38" s="79" t="s">
        <v>467</v>
      </c>
      <c r="AA38" s="79" t="s">
        <v>467</v>
      </c>
      <c r="AB38" s="79">
        <v>0</v>
      </c>
      <c r="AC38" s="288">
        <v>0</v>
      </c>
    </row>
    <row r="39" spans="1:29" x14ac:dyDescent="0.25">
      <c r="A39" s="75" t="s">
        <v>164</v>
      </c>
      <c r="B39" s="54" t="s">
        <v>581</v>
      </c>
      <c r="C39" s="54"/>
      <c r="D39" s="79"/>
      <c r="E39" s="79"/>
      <c r="F39" s="79"/>
      <c r="G39" s="79">
        <v>0</v>
      </c>
      <c r="H39" s="79" t="s">
        <v>467</v>
      </c>
      <c r="I39" s="79" t="s">
        <v>467</v>
      </c>
      <c r="J39" s="84">
        <v>0</v>
      </c>
      <c r="K39" s="79" t="s">
        <v>506</v>
      </c>
      <c r="L39" s="79" t="s">
        <v>467</v>
      </c>
      <c r="M39" s="79" t="s">
        <v>467</v>
      </c>
      <c r="N39" s="79">
        <v>0</v>
      </c>
      <c r="O39" s="79" t="s">
        <v>506</v>
      </c>
      <c r="P39" s="79" t="s">
        <v>467</v>
      </c>
      <c r="Q39" s="79" t="s">
        <v>467</v>
      </c>
      <c r="R39" s="79">
        <v>0</v>
      </c>
      <c r="S39" s="79" t="s">
        <v>506</v>
      </c>
      <c r="T39" s="79" t="s">
        <v>467</v>
      </c>
      <c r="U39" s="79" t="s">
        <v>467</v>
      </c>
      <c r="V39" s="79">
        <v>0</v>
      </c>
      <c r="W39" s="79" t="s">
        <v>506</v>
      </c>
      <c r="X39" s="79">
        <v>0</v>
      </c>
      <c r="Y39" s="79" t="s">
        <v>506</v>
      </c>
      <c r="Z39" s="79" t="s">
        <v>467</v>
      </c>
      <c r="AA39" s="79" t="s">
        <v>467</v>
      </c>
      <c r="AB39" s="79">
        <v>0</v>
      </c>
      <c r="AC39" s="288">
        <v>0</v>
      </c>
    </row>
    <row r="40" spans="1:29" x14ac:dyDescent="0.25">
      <c r="A40" s="75" t="s">
        <v>163</v>
      </c>
      <c r="B40" s="54" t="s">
        <v>477</v>
      </c>
      <c r="C40" s="54"/>
      <c r="D40" s="79"/>
      <c r="E40" s="79"/>
      <c r="F40" s="79"/>
      <c r="G40" s="79">
        <v>0</v>
      </c>
      <c r="H40" s="79" t="s">
        <v>467</v>
      </c>
      <c r="I40" s="79" t="s">
        <v>467</v>
      </c>
      <c r="J40" s="84">
        <v>0</v>
      </c>
      <c r="K40" s="79" t="s">
        <v>506</v>
      </c>
      <c r="L40" s="79" t="s">
        <v>467</v>
      </c>
      <c r="M40" s="79" t="s">
        <v>467</v>
      </c>
      <c r="N40" s="79">
        <v>0</v>
      </c>
      <c r="O40" s="79" t="s">
        <v>506</v>
      </c>
      <c r="P40" s="79" t="s">
        <v>467</v>
      </c>
      <c r="Q40" s="79" t="s">
        <v>467</v>
      </c>
      <c r="R40" s="79">
        <v>0</v>
      </c>
      <c r="S40" s="79" t="s">
        <v>506</v>
      </c>
      <c r="T40" s="79" t="s">
        <v>467</v>
      </c>
      <c r="U40" s="79" t="s">
        <v>467</v>
      </c>
      <c r="V40" s="79">
        <v>0</v>
      </c>
      <c r="W40" s="79" t="s">
        <v>506</v>
      </c>
      <c r="X40" s="79">
        <v>0</v>
      </c>
      <c r="Y40" s="79" t="s">
        <v>506</v>
      </c>
      <c r="Z40" s="79" t="s">
        <v>467</v>
      </c>
      <c r="AA40" s="79" t="s">
        <v>467</v>
      </c>
      <c r="AB40" s="79">
        <v>0</v>
      </c>
      <c r="AC40" s="288">
        <v>0</v>
      </c>
    </row>
    <row r="41" spans="1:29" x14ac:dyDescent="0.25">
      <c r="A41" s="75" t="s">
        <v>162</v>
      </c>
      <c r="B41" s="54" t="s">
        <v>479</v>
      </c>
      <c r="C41" s="54"/>
      <c r="D41" s="79"/>
      <c r="E41" s="79"/>
      <c r="F41" s="79"/>
      <c r="G41" s="79">
        <v>0</v>
      </c>
      <c r="H41" s="79" t="s">
        <v>467</v>
      </c>
      <c r="I41" s="79" t="s">
        <v>467</v>
      </c>
      <c r="J41" s="84">
        <v>0</v>
      </c>
      <c r="K41" s="79" t="s">
        <v>506</v>
      </c>
      <c r="L41" s="79" t="s">
        <v>467</v>
      </c>
      <c r="M41" s="79" t="s">
        <v>467</v>
      </c>
      <c r="N41" s="79">
        <v>0</v>
      </c>
      <c r="O41" s="79" t="s">
        <v>506</v>
      </c>
      <c r="P41" s="79" t="s">
        <v>467</v>
      </c>
      <c r="Q41" s="79" t="s">
        <v>467</v>
      </c>
      <c r="R41" s="79">
        <v>0</v>
      </c>
      <c r="S41" s="79" t="s">
        <v>506</v>
      </c>
      <c r="T41" s="79" t="s">
        <v>467</v>
      </c>
      <c r="U41" s="79" t="s">
        <v>467</v>
      </c>
      <c r="V41" s="79">
        <v>0</v>
      </c>
      <c r="W41" s="79" t="s">
        <v>506</v>
      </c>
      <c r="X41" s="79">
        <v>0</v>
      </c>
      <c r="Y41" s="79" t="s">
        <v>506</v>
      </c>
      <c r="Z41" s="79" t="s">
        <v>467</v>
      </c>
      <c r="AA41" s="79" t="s">
        <v>467</v>
      </c>
      <c r="AB41" s="79">
        <v>0</v>
      </c>
      <c r="AC41" s="288">
        <v>0</v>
      </c>
    </row>
    <row r="42" spans="1:29" x14ac:dyDescent="0.25">
      <c r="A42" s="75" t="s">
        <v>161</v>
      </c>
      <c r="B42" s="74" t="s">
        <v>481</v>
      </c>
      <c r="C42" s="74"/>
      <c r="D42" s="79"/>
      <c r="E42" s="79"/>
      <c r="F42" s="79"/>
      <c r="G42" s="79">
        <v>0</v>
      </c>
      <c r="H42" s="79" t="s">
        <v>467</v>
      </c>
      <c r="I42" s="79" t="s">
        <v>467</v>
      </c>
      <c r="J42" s="84">
        <v>0</v>
      </c>
      <c r="K42" s="79" t="s">
        <v>506</v>
      </c>
      <c r="L42" s="79" t="s">
        <v>467</v>
      </c>
      <c r="M42" s="79" t="s">
        <v>467</v>
      </c>
      <c r="N42" s="79">
        <v>0</v>
      </c>
      <c r="O42" s="79" t="s">
        <v>506</v>
      </c>
      <c r="P42" s="79" t="s">
        <v>467</v>
      </c>
      <c r="Q42" s="79" t="s">
        <v>467</v>
      </c>
      <c r="R42" s="79">
        <v>0</v>
      </c>
      <c r="S42" s="79" t="s">
        <v>506</v>
      </c>
      <c r="T42" s="79" t="s">
        <v>467</v>
      </c>
      <c r="U42" s="79" t="s">
        <v>467</v>
      </c>
      <c r="V42" s="79">
        <v>0</v>
      </c>
      <c r="W42" s="79" t="s">
        <v>506</v>
      </c>
      <c r="X42" s="79">
        <v>0</v>
      </c>
      <c r="Y42" s="79" t="s">
        <v>506</v>
      </c>
      <c r="Z42" s="79" t="s">
        <v>467</v>
      </c>
      <c r="AA42" s="79" t="s">
        <v>467</v>
      </c>
      <c r="AB42" s="79">
        <v>0</v>
      </c>
      <c r="AC42" s="288">
        <v>0</v>
      </c>
    </row>
    <row r="43" spans="1:29" s="187" customFormat="1" x14ac:dyDescent="0.25">
      <c r="A43" s="184" t="s">
        <v>582</v>
      </c>
      <c r="B43" s="185" t="s">
        <v>483</v>
      </c>
      <c r="C43" s="186"/>
      <c r="D43" s="289"/>
      <c r="E43" s="289"/>
      <c r="F43" s="289"/>
      <c r="G43" s="289">
        <v>0</v>
      </c>
      <c r="H43" s="289" t="s">
        <v>467</v>
      </c>
      <c r="I43" s="289" t="s">
        <v>467</v>
      </c>
      <c r="J43" s="296">
        <v>0</v>
      </c>
      <c r="K43" s="289" t="s">
        <v>506</v>
      </c>
      <c r="L43" s="289" t="s">
        <v>467</v>
      </c>
      <c r="M43" s="289" t="s">
        <v>467</v>
      </c>
      <c r="N43" s="289">
        <v>0</v>
      </c>
      <c r="O43" s="289" t="s">
        <v>506</v>
      </c>
      <c r="P43" s="289" t="s">
        <v>467</v>
      </c>
      <c r="Q43" s="289" t="s">
        <v>467</v>
      </c>
      <c r="R43" s="289">
        <v>0</v>
      </c>
      <c r="S43" s="289" t="s">
        <v>506</v>
      </c>
      <c r="T43" s="289" t="s">
        <v>467</v>
      </c>
      <c r="U43" s="289" t="s">
        <v>467</v>
      </c>
      <c r="V43" s="289">
        <v>0</v>
      </c>
      <c r="W43" s="289" t="s">
        <v>506</v>
      </c>
      <c r="X43" s="289">
        <v>0</v>
      </c>
      <c r="Y43" s="289" t="s">
        <v>506</v>
      </c>
      <c r="Z43" s="289" t="s">
        <v>467</v>
      </c>
      <c r="AA43" s="289" t="s">
        <v>467</v>
      </c>
      <c r="AB43" s="289">
        <v>0</v>
      </c>
      <c r="AC43" s="289">
        <v>0</v>
      </c>
    </row>
    <row r="44" spans="1:29" s="187" customFormat="1" ht="33.75" customHeight="1" x14ac:dyDescent="0.25">
      <c r="A44" s="188" t="s">
        <v>583</v>
      </c>
      <c r="B44" s="189" t="s">
        <v>485</v>
      </c>
      <c r="C44" s="186"/>
      <c r="D44" s="289"/>
      <c r="E44" s="289"/>
      <c r="F44" s="289"/>
      <c r="G44" s="289">
        <v>0</v>
      </c>
      <c r="H44" s="289" t="s">
        <v>467</v>
      </c>
      <c r="I44" s="289" t="s">
        <v>467</v>
      </c>
      <c r="J44" s="296">
        <v>0</v>
      </c>
      <c r="K44" s="289" t="s">
        <v>506</v>
      </c>
      <c r="L44" s="289" t="s">
        <v>467</v>
      </c>
      <c r="M44" s="289" t="s">
        <v>467</v>
      </c>
      <c r="N44" s="289">
        <v>0</v>
      </c>
      <c r="O44" s="289" t="s">
        <v>506</v>
      </c>
      <c r="P44" s="289" t="s">
        <v>467</v>
      </c>
      <c r="Q44" s="289" t="s">
        <v>467</v>
      </c>
      <c r="R44" s="289">
        <v>0</v>
      </c>
      <c r="S44" s="289" t="s">
        <v>506</v>
      </c>
      <c r="T44" s="289" t="s">
        <v>467</v>
      </c>
      <c r="U44" s="289" t="s">
        <v>467</v>
      </c>
      <c r="V44" s="289">
        <v>0</v>
      </c>
      <c r="W44" s="289" t="s">
        <v>506</v>
      </c>
      <c r="X44" s="289">
        <v>0</v>
      </c>
      <c r="Y44" s="289" t="s">
        <v>506</v>
      </c>
      <c r="Z44" s="289" t="s">
        <v>467</v>
      </c>
      <c r="AA44" s="289" t="s">
        <v>467</v>
      </c>
      <c r="AB44" s="289">
        <v>0</v>
      </c>
      <c r="AC44" s="289">
        <v>0</v>
      </c>
    </row>
    <row r="45" spans="1:29" s="187" customFormat="1" x14ac:dyDescent="0.25">
      <c r="A45" s="188" t="s">
        <v>584</v>
      </c>
      <c r="B45" s="190" t="s">
        <v>487</v>
      </c>
      <c r="C45" s="186"/>
      <c r="D45" s="289"/>
      <c r="E45" s="289"/>
      <c r="F45" s="289"/>
      <c r="G45" s="289">
        <v>0</v>
      </c>
      <c r="H45" s="289" t="s">
        <v>467</v>
      </c>
      <c r="I45" s="289" t="s">
        <v>467</v>
      </c>
      <c r="J45" s="296">
        <v>0</v>
      </c>
      <c r="K45" s="289" t="s">
        <v>506</v>
      </c>
      <c r="L45" s="289" t="s">
        <v>467</v>
      </c>
      <c r="M45" s="289" t="s">
        <v>467</v>
      </c>
      <c r="N45" s="289">
        <v>0</v>
      </c>
      <c r="O45" s="289" t="s">
        <v>506</v>
      </c>
      <c r="P45" s="289" t="s">
        <v>467</v>
      </c>
      <c r="Q45" s="289" t="s">
        <v>467</v>
      </c>
      <c r="R45" s="289">
        <v>0</v>
      </c>
      <c r="S45" s="289" t="s">
        <v>506</v>
      </c>
      <c r="T45" s="289" t="s">
        <v>467</v>
      </c>
      <c r="U45" s="289" t="s">
        <v>467</v>
      </c>
      <c r="V45" s="289">
        <v>0</v>
      </c>
      <c r="W45" s="289" t="s">
        <v>506</v>
      </c>
      <c r="X45" s="289">
        <v>0</v>
      </c>
      <c r="Y45" s="289" t="s">
        <v>506</v>
      </c>
      <c r="Z45" s="289" t="s">
        <v>467</v>
      </c>
      <c r="AA45" s="289" t="s">
        <v>467</v>
      </c>
      <c r="AB45" s="289">
        <v>0</v>
      </c>
      <c r="AC45" s="289">
        <v>0</v>
      </c>
    </row>
    <row r="46" spans="1:29" s="187" customFormat="1" x14ac:dyDescent="0.25">
      <c r="A46" s="188" t="s">
        <v>585</v>
      </c>
      <c r="B46" s="190" t="s">
        <v>489</v>
      </c>
      <c r="C46" s="186"/>
      <c r="D46" s="289"/>
      <c r="E46" s="289"/>
      <c r="F46" s="289"/>
      <c r="G46" s="289" t="s">
        <v>467</v>
      </c>
      <c r="H46" s="289" t="s">
        <v>467</v>
      </c>
      <c r="I46" s="289" t="s">
        <v>467</v>
      </c>
      <c r="J46" s="296"/>
      <c r="K46" s="289" t="s">
        <v>506</v>
      </c>
      <c r="L46" s="289" t="s">
        <v>467</v>
      </c>
      <c r="M46" s="289" t="s">
        <v>467</v>
      </c>
      <c r="N46" s="289"/>
      <c r="O46" s="289" t="s">
        <v>506</v>
      </c>
      <c r="P46" s="289" t="s">
        <v>467</v>
      </c>
      <c r="Q46" s="289" t="s">
        <v>467</v>
      </c>
      <c r="R46" s="289"/>
      <c r="S46" s="289" t="s">
        <v>506</v>
      </c>
      <c r="T46" s="289" t="s">
        <v>467</v>
      </c>
      <c r="U46" s="289" t="s">
        <v>467</v>
      </c>
      <c r="V46" s="289"/>
      <c r="W46" s="289" t="s">
        <v>506</v>
      </c>
      <c r="X46" s="289"/>
      <c r="Y46" s="289" t="s">
        <v>506</v>
      </c>
      <c r="Z46" s="289"/>
      <c r="AA46" s="289" t="s">
        <v>506</v>
      </c>
      <c r="AB46" s="289">
        <v>0</v>
      </c>
      <c r="AC46" s="289">
        <v>0</v>
      </c>
    </row>
    <row r="47" spans="1:29" s="187" customFormat="1" x14ac:dyDescent="0.25">
      <c r="A47" s="188" t="s">
        <v>61</v>
      </c>
      <c r="B47" s="189" t="s">
        <v>160</v>
      </c>
      <c r="C47" s="186"/>
      <c r="D47" s="289"/>
      <c r="E47" s="289"/>
      <c r="F47" s="289"/>
      <c r="G47" s="289"/>
      <c r="H47" s="289"/>
      <c r="I47" s="289"/>
      <c r="J47" s="296"/>
      <c r="K47" s="289"/>
      <c r="L47" s="289"/>
      <c r="M47" s="289"/>
      <c r="N47" s="289"/>
      <c r="O47" s="289"/>
      <c r="P47" s="289"/>
      <c r="Q47" s="289"/>
      <c r="R47" s="289"/>
      <c r="S47" s="289"/>
      <c r="T47" s="289"/>
      <c r="U47" s="289"/>
      <c r="V47" s="289"/>
      <c r="W47" s="289"/>
      <c r="X47" s="289"/>
      <c r="Y47" s="289"/>
      <c r="Z47" s="289"/>
      <c r="AA47" s="289"/>
      <c r="AB47" s="289"/>
      <c r="AC47" s="289"/>
    </row>
    <row r="48" spans="1:29" s="187" customFormat="1" x14ac:dyDescent="0.25">
      <c r="A48" s="188" t="s">
        <v>159</v>
      </c>
      <c r="B48" s="189" t="s">
        <v>475</v>
      </c>
      <c r="C48" s="186" t="s">
        <v>467</v>
      </c>
      <c r="D48" s="289">
        <v>0</v>
      </c>
      <c r="E48" s="289"/>
      <c r="F48" s="289"/>
      <c r="G48" s="289">
        <v>0</v>
      </c>
      <c r="H48" s="289" t="s">
        <v>467</v>
      </c>
      <c r="I48" s="289"/>
      <c r="J48" s="296">
        <v>0</v>
      </c>
      <c r="K48" s="289"/>
      <c r="L48" s="289" t="s">
        <v>467</v>
      </c>
      <c r="M48" s="289"/>
      <c r="N48" s="289">
        <v>0</v>
      </c>
      <c r="O48" s="289"/>
      <c r="P48" s="289" t="s">
        <v>467</v>
      </c>
      <c r="Q48" s="289"/>
      <c r="R48" s="289">
        <v>0</v>
      </c>
      <c r="S48" s="289"/>
      <c r="T48" s="289" t="s">
        <v>467</v>
      </c>
      <c r="U48" s="289"/>
      <c r="V48" s="289">
        <v>0</v>
      </c>
      <c r="W48" s="289"/>
      <c r="X48" s="289">
        <v>0</v>
      </c>
      <c r="Y48" s="289"/>
      <c r="Z48" s="289" t="s">
        <v>467</v>
      </c>
      <c r="AA48" s="289"/>
      <c r="AB48" s="289">
        <v>0</v>
      </c>
      <c r="AC48" s="289">
        <v>0</v>
      </c>
    </row>
    <row r="49" spans="1:29" s="187" customFormat="1" ht="31.5" x14ac:dyDescent="0.25">
      <c r="A49" s="188" t="s">
        <v>158</v>
      </c>
      <c r="B49" s="189" t="s">
        <v>476</v>
      </c>
      <c r="C49" s="186" t="s">
        <v>467</v>
      </c>
      <c r="D49" s="289">
        <v>0</v>
      </c>
      <c r="E49" s="289"/>
      <c r="F49" s="289"/>
      <c r="G49" s="289">
        <v>0</v>
      </c>
      <c r="H49" s="289" t="s">
        <v>467</v>
      </c>
      <c r="I49" s="289"/>
      <c r="J49" s="296">
        <v>0</v>
      </c>
      <c r="K49" s="289"/>
      <c r="L49" s="289" t="s">
        <v>467</v>
      </c>
      <c r="M49" s="289"/>
      <c r="N49" s="289">
        <v>0</v>
      </c>
      <c r="O49" s="289"/>
      <c r="P49" s="289" t="s">
        <v>467</v>
      </c>
      <c r="Q49" s="289"/>
      <c r="R49" s="289">
        <v>0</v>
      </c>
      <c r="S49" s="289"/>
      <c r="T49" s="289" t="s">
        <v>467</v>
      </c>
      <c r="U49" s="289"/>
      <c r="V49" s="289">
        <v>0</v>
      </c>
      <c r="W49" s="289"/>
      <c r="X49" s="289">
        <v>0</v>
      </c>
      <c r="Y49" s="289"/>
      <c r="Z49" s="289" t="s">
        <v>467</v>
      </c>
      <c r="AA49" s="289"/>
      <c r="AB49" s="289">
        <v>0</v>
      </c>
      <c r="AC49" s="289">
        <v>0</v>
      </c>
    </row>
    <row r="50" spans="1:29" s="187" customFormat="1" x14ac:dyDescent="0.25">
      <c r="A50" s="188" t="s">
        <v>157</v>
      </c>
      <c r="B50" s="189" t="s">
        <v>156</v>
      </c>
      <c r="C50" s="186" t="s">
        <v>467</v>
      </c>
      <c r="D50" s="289">
        <v>0</v>
      </c>
      <c r="E50" s="289"/>
      <c r="F50" s="289"/>
      <c r="G50" s="289">
        <v>0</v>
      </c>
      <c r="H50" s="289" t="s">
        <v>467</v>
      </c>
      <c r="I50" s="289"/>
      <c r="J50" s="296">
        <v>0</v>
      </c>
      <c r="K50" s="289"/>
      <c r="L50" s="289" t="s">
        <v>467</v>
      </c>
      <c r="M50" s="289"/>
      <c r="N50" s="289">
        <v>0</v>
      </c>
      <c r="O50" s="289"/>
      <c r="P50" s="289" t="s">
        <v>467</v>
      </c>
      <c r="Q50" s="289"/>
      <c r="R50" s="289">
        <v>0</v>
      </c>
      <c r="S50" s="289"/>
      <c r="T50" s="289" t="s">
        <v>467</v>
      </c>
      <c r="U50" s="289"/>
      <c r="V50" s="289">
        <v>0</v>
      </c>
      <c r="W50" s="289"/>
      <c r="X50" s="289">
        <v>0</v>
      </c>
      <c r="Y50" s="289"/>
      <c r="Z50" s="289" t="s">
        <v>467</v>
      </c>
      <c r="AA50" s="289"/>
      <c r="AB50" s="289">
        <v>0</v>
      </c>
      <c r="AC50" s="289">
        <v>0</v>
      </c>
    </row>
    <row r="51" spans="1:29" s="187" customFormat="1" ht="31.5" x14ac:dyDescent="0.25">
      <c r="A51" s="188" t="s">
        <v>155</v>
      </c>
      <c r="B51" s="189" t="s">
        <v>154</v>
      </c>
      <c r="C51" s="186" t="s">
        <v>467</v>
      </c>
      <c r="D51" s="289">
        <v>11.204000000000001</v>
      </c>
      <c r="E51" s="289"/>
      <c r="F51" s="289"/>
      <c r="G51" s="289">
        <v>0</v>
      </c>
      <c r="H51" s="289" t="s">
        <v>467</v>
      </c>
      <c r="I51" s="289"/>
      <c r="J51" s="296">
        <v>0</v>
      </c>
      <c r="K51" s="289"/>
      <c r="L51" s="289" t="s">
        <v>467</v>
      </c>
      <c r="M51" s="289"/>
      <c r="N51" s="289">
        <v>11.204000000000001</v>
      </c>
      <c r="O51" s="289"/>
      <c r="P51" s="289" t="s">
        <v>467</v>
      </c>
      <c r="Q51" s="289"/>
      <c r="R51" s="289">
        <v>0</v>
      </c>
      <c r="S51" s="289"/>
      <c r="T51" s="289" t="s">
        <v>467</v>
      </c>
      <c r="U51" s="289"/>
      <c r="V51" s="289">
        <v>0</v>
      </c>
      <c r="W51" s="289"/>
      <c r="X51" s="289">
        <v>0</v>
      </c>
      <c r="Y51" s="289"/>
      <c r="Z51" s="289" t="s">
        <v>467</v>
      </c>
      <c r="AA51" s="289"/>
      <c r="AB51" s="289">
        <v>0</v>
      </c>
      <c r="AC51" s="289">
        <v>11.204000000000001</v>
      </c>
    </row>
    <row r="52" spans="1:29" s="187" customFormat="1" ht="31.5" x14ac:dyDescent="0.25">
      <c r="A52" s="188" t="s">
        <v>153</v>
      </c>
      <c r="B52" s="189" t="s">
        <v>152</v>
      </c>
      <c r="C52" s="186" t="s">
        <v>467</v>
      </c>
      <c r="D52" s="289">
        <v>0</v>
      </c>
      <c r="E52" s="289"/>
      <c r="F52" s="289"/>
      <c r="G52" s="289">
        <v>0</v>
      </c>
      <c r="H52" s="289" t="s">
        <v>467</v>
      </c>
      <c r="I52" s="289"/>
      <c r="J52" s="296">
        <v>0</v>
      </c>
      <c r="K52" s="289"/>
      <c r="L52" s="289" t="s">
        <v>467</v>
      </c>
      <c r="M52" s="289"/>
      <c r="N52" s="289">
        <v>0</v>
      </c>
      <c r="O52" s="289"/>
      <c r="P52" s="289" t="s">
        <v>467</v>
      </c>
      <c r="Q52" s="289"/>
      <c r="R52" s="289">
        <v>0</v>
      </c>
      <c r="S52" s="289"/>
      <c r="T52" s="289" t="s">
        <v>467</v>
      </c>
      <c r="U52" s="289"/>
      <c r="V52" s="289">
        <v>0</v>
      </c>
      <c r="W52" s="289"/>
      <c r="X52" s="289">
        <v>0</v>
      </c>
      <c r="Y52" s="289"/>
      <c r="Z52" s="289" t="s">
        <v>467</v>
      </c>
      <c r="AA52" s="289"/>
      <c r="AB52" s="289">
        <v>0</v>
      </c>
      <c r="AC52" s="289">
        <v>0</v>
      </c>
    </row>
    <row r="53" spans="1:29" s="187" customFormat="1" x14ac:dyDescent="0.25">
      <c r="A53" s="188" t="s">
        <v>151</v>
      </c>
      <c r="B53" s="189" t="s">
        <v>150</v>
      </c>
      <c r="C53" s="186" t="s">
        <v>467</v>
      </c>
      <c r="D53" s="289">
        <v>0</v>
      </c>
      <c r="E53" s="289"/>
      <c r="F53" s="289"/>
      <c r="G53" s="289">
        <v>0</v>
      </c>
      <c r="H53" s="289" t="s">
        <v>467</v>
      </c>
      <c r="I53" s="289"/>
      <c r="J53" s="296">
        <v>0</v>
      </c>
      <c r="K53" s="289"/>
      <c r="L53" s="289" t="s">
        <v>467</v>
      </c>
      <c r="M53" s="289"/>
      <c r="N53" s="289">
        <v>0</v>
      </c>
      <c r="O53" s="289"/>
      <c r="P53" s="289" t="s">
        <v>467</v>
      </c>
      <c r="Q53" s="289"/>
      <c r="R53" s="289">
        <v>0</v>
      </c>
      <c r="S53" s="289"/>
      <c r="T53" s="289" t="s">
        <v>467</v>
      </c>
      <c r="U53" s="289"/>
      <c r="V53" s="289">
        <v>0</v>
      </c>
      <c r="W53" s="289"/>
      <c r="X53" s="289">
        <v>0</v>
      </c>
      <c r="Y53" s="289"/>
      <c r="Z53" s="289" t="s">
        <v>467</v>
      </c>
      <c r="AA53" s="289"/>
      <c r="AB53" s="289">
        <v>0</v>
      </c>
      <c r="AC53" s="289">
        <v>0</v>
      </c>
    </row>
    <row r="54" spans="1:29" s="187" customFormat="1" x14ac:dyDescent="0.25">
      <c r="A54" s="188" t="s">
        <v>149</v>
      </c>
      <c r="B54" s="189" t="s">
        <v>477</v>
      </c>
      <c r="C54" s="186" t="s">
        <v>467</v>
      </c>
      <c r="D54" s="289">
        <v>0</v>
      </c>
      <c r="E54" s="289"/>
      <c r="F54" s="289"/>
      <c r="G54" s="289">
        <v>0</v>
      </c>
      <c r="H54" s="289" t="s">
        <v>467</v>
      </c>
      <c r="I54" s="289"/>
      <c r="J54" s="296">
        <v>0</v>
      </c>
      <c r="K54" s="289"/>
      <c r="L54" s="289" t="s">
        <v>467</v>
      </c>
      <c r="M54" s="289"/>
      <c r="N54" s="289">
        <v>0</v>
      </c>
      <c r="O54" s="289"/>
      <c r="P54" s="289" t="s">
        <v>467</v>
      </c>
      <c r="Q54" s="289"/>
      <c r="R54" s="289">
        <v>0</v>
      </c>
      <c r="S54" s="289"/>
      <c r="T54" s="289" t="s">
        <v>467</v>
      </c>
      <c r="U54" s="289"/>
      <c r="V54" s="289">
        <v>0</v>
      </c>
      <c r="W54" s="289"/>
      <c r="X54" s="289">
        <v>0</v>
      </c>
      <c r="Y54" s="289"/>
      <c r="Z54" s="289" t="s">
        <v>467</v>
      </c>
      <c r="AA54" s="289"/>
      <c r="AB54" s="289">
        <v>0</v>
      </c>
      <c r="AC54" s="289">
        <v>0</v>
      </c>
    </row>
    <row r="55" spans="1:29" s="187" customFormat="1" x14ac:dyDescent="0.25">
      <c r="A55" s="188" t="s">
        <v>478</v>
      </c>
      <c r="B55" s="189" t="s">
        <v>479</v>
      </c>
      <c r="C55" s="186" t="s">
        <v>467</v>
      </c>
      <c r="D55" s="289">
        <v>0</v>
      </c>
      <c r="E55" s="289"/>
      <c r="F55" s="289"/>
      <c r="G55" s="289">
        <v>0</v>
      </c>
      <c r="H55" s="289" t="s">
        <v>467</v>
      </c>
      <c r="I55" s="289"/>
      <c r="J55" s="296">
        <v>0</v>
      </c>
      <c r="K55" s="289"/>
      <c r="L55" s="289" t="s">
        <v>467</v>
      </c>
      <c r="M55" s="289"/>
      <c r="N55" s="289">
        <v>0</v>
      </c>
      <c r="O55" s="289"/>
      <c r="P55" s="289" t="s">
        <v>467</v>
      </c>
      <c r="Q55" s="289"/>
      <c r="R55" s="289">
        <v>0</v>
      </c>
      <c r="S55" s="289"/>
      <c r="T55" s="289" t="s">
        <v>467</v>
      </c>
      <c r="U55" s="289"/>
      <c r="V55" s="289">
        <v>0</v>
      </c>
      <c r="W55" s="289"/>
      <c r="X55" s="289">
        <v>0</v>
      </c>
      <c r="Y55" s="289"/>
      <c r="Z55" s="289" t="s">
        <v>467</v>
      </c>
      <c r="AA55" s="289"/>
      <c r="AB55" s="289">
        <v>0</v>
      </c>
      <c r="AC55" s="289">
        <v>0</v>
      </c>
    </row>
    <row r="56" spans="1:29" s="187" customFormat="1" x14ac:dyDescent="0.25">
      <c r="A56" s="188" t="s">
        <v>480</v>
      </c>
      <c r="B56" s="189" t="s">
        <v>481</v>
      </c>
      <c r="C56" s="186" t="s">
        <v>467</v>
      </c>
      <c r="D56" s="289">
        <v>0</v>
      </c>
      <c r="E56" s="289"/>
      <c r="F56" s="289"/>
      <c r="G56" s="289">
        <v>0</v>
      </c>
      <c r="H56" s="289" t="s">
        <v>467</v>
      </c>
      <c r="I56" s="289"/>
      <c r="J56" s="289">
        <v>0</v>
      </c>
      <c r="K56" s="289"/>
      <c r="L56" s="289" t="s">
        <v>467</v>
      </c>
      <c r="M56" s="289"/>
      <c r="N56" s="289">
        <v>0</v>
      </c>
      <c r="O56" s="289"/>
      <c r="P56" s="289" t="s">
        <v>467</v>
      </c>
      <c r="Q56" s="289"/>
      <c r="R56" s="289">
        <v>0</v>
      </c>
      <c r="S56" s="289"/>
      <c r="T56" s="289" t="s">
        <v>467</v>
      </c>
      <c r="U56" s="289"/>
      <c r="V56" s="289">
        <v>0</v>
      </c>
      <c r="W56" s="289"/>
      <c r="X56" s="289">
        <v>0</v>
      </c>
      <c r="Y56" s="289"/>
      <c r="Z56" s="289" t="s">
        <v>467</v>
      </c>
      <c r="AA56" s="289"/>
      <c r="AB56" s="289">
        <v>0</v>
      </c>
      <c r="AC56" s="289">
        <v>0</v>
      </c>
    </row>
    <row r="57" spans="1:29" s="187" customFormat="1" ht="35.25" customHeight="1" x14ac:dyDescent="0.25">
      <c r="A57" s="184" t="s">
        <v>482</v>
      </c>
      <c r="B57" s="185" t="s">
        <v>483</v>
      </c>
      <c r="C57" s="187" t="s">
        <v>467</v>
      </c>
      <c r="D57" s="289">
        <v>0</v>
      </c>
      <c r="E57" s="289"/>
      <c r="F57" s="289"/>
      <c r="G57" s="289">
        <v>0</v>
      </c>
      <c r="H57" s="289" t="s">
        <v>467</v>
      </c>
      <c r="I57" s="289"/>
      <c r="J57" s="289">
        <v>0</v>
      </c>
      <c r="K57" s="289"/>
      <c r="L57" s="289" t="s">
        <v>467</v>
      </c>
      <c r="M57" s="289"/>
      <c r="N57" s="289">
        <v>0</v>
      </c>
      <c r="O57" s="289"/>
      <c r="P57" s="289" t="s">
        <v>467</v>
      </c>
      <c r="Q57" s="289"/>
      <c r="R57" s="289">
        <v>0</v>
      </c>
      <c r="S57" s="289"/>
      <c r="T57" s="289" t="s">
        <v>467</v>
      </c>
      <c r="U57" s="289"/>
      <c r="V57" s="289">
        <v>0</v>
      </c>
      <c r="W57" s="289"/>
      <c r="X57" s="289">
        <v>0</v>
      </c>
      <c r="Y57" s="289"/>
      <c r="Z57" s="289" t="s">
        <v>467</v>
      </c>
      <c r="AA57" s="289"/>
      <c r="AB57" s="289">
        <v>0</v>
      </c>
      <c r="AC57" s="289">
        <v>0</v>
      </c>
    </row>
    <row r="58" spans="1:29" s="187" customFormat="1" x14ac:dyDescent="0.25">
      <c r="A58" s="188" t="s">
        <v>484</v>
      </c>
      <c r="B58" s="189" t="s">
        <v>485</v>
      </c>
      <c r="C58" s="76" t="s">
        <v>467</v>
      </c>
      <c r="D58" s="79">
        <v>0</v>
      </c>
      <c r="E58" s="289"/>
      <c r="F58" s="289"/>
      <c r="G58" s="289">
        <v>0</v>
      </c>
      <c r="H58" s="289" t="s">
        <v>467</v>
      </c>
      <c r="I58" s="289"/>
      <c r="J58" s="79">
        <v>0</v>
      </c>
      <c r="K58" s="289"/>
      <c r="L58" s="289" t="s">
        <v>467</v>
      </c>
      <c r="M58" s="289"/>
      <c r="N58" s="79">
        <v>0</v>
      </c>
      <c r="O58" s="289"/>
      <c r="P58" s="289" t="s">
        <v>467</v>
      </c>
      <c r="Q58" s="289"/>
      <c r="R58" s="290">
        <v>0</v>
      </c>
      <c r="S58" s="289"/>
      <c r="T58" s="289" t="s">
        <v>467</v>
      </c>
      <c r="U58" s="289"/>
      <c r="V58" s="290">
        <v>0</v>
      </c>
      <c r="W58" s="289"/>
      <c r="X58" s="289">
        <v>0</v>
      </c>
      <c r="Y58" s="289"/>
      <c r="Z58" s="289" t="s">
        <v>467</v>
      </c>
      <c r="AA58" s="289"/>
      <c r="AB58" s="289">
        <v>0</v>
      </c>
      <c r="AC58" s="79">
        <v>0</v>
      </c>
    </row>
    <row r="59" spans="1:29" s="187" customFormat="1" x14ac:dyDescent="0.25">
      <c r="A59" s="188" t="s">
        <v>486</v>
      </c>
      <c r="B59" s="190" t="s">
        <v>487</v>
      </c>
      <c r="C59" s="186" t="s">
        <v>467</v>
      </c>
      <c r="D59" s="289">
        <v>0</v>
      </c>
      <c r="E59" s="289"/>
      <c r="F59" s="289"/>
      <c r="G59" s="289">
        <v>0</v>
      </c>
      <c r="H59" s="289" t="s">
        <v>467</v>
      </c>
      <c r="I59" s="289"/>
      <c r="J59" s="289">
        <v>0</v>
      </c>
      <c r="K59" s="289"/>
      <c r="L59" s="289" t="s">
        <v>467</v>
      </c>
      <c r="M59" s="289"/>
      <c r="N59" s="289">
        <v>0</v>
      </c>
      <c r="O59" s="289"/>
      <c r="P59" s="289" t="s">
        <v>467</v>
      </c>
      <c r="Q59" s="289"/>
      <c r="R59" s="289">
        <v>0</v>
      </c>
      <c r="S59" s="289"/>
      <c r="T59" s="289" t="s">
        <v>467</v>
      </c>
      <c r="U59" s="289"/>
      <c r="V59" s="289">
        <v>0</v>
      </c>
      <c r="W59" s="289"/>
      <c r="X59" s="289">
        <v>0</v>
      </c>
      <c r="Y59" s="289"/>
      <c r="Z59" s="289" t="s">
        <v>467</v>
      </c>
      <c r="AA59" s="289"/>
      <c r="AB59" s="289">
        <v>0</v>
      </c>
      <c r="AC59" s="289">
        <v>0</v>
      </c>
    </row>
    <row r="60" spans="1:29" s="187" customFormat="1" x14ac:dyDescent="0.25">
      <c r="A60" s="188" t="s">
        <v>488</v>
      </c>
      <c r="B60" s="189" t="s">
        <v>489</v>
      </c>
      <c r="C60" s="186" t="s">
        <v>467</v>
      </c>
      <c r="D60" s="289" t="s">
        <v>467</v>
      </c>
      <c r="E60" s="289"/>
      <c r="F60" s="289"/>
      <c r="G60" s="289" t="s">
        <v>467</v>
      </c>
      <c r="H60" s="289" t="s">
        <v>467</v>
      </c>
      <c r="I60" s="289"/>
      <c r="J60" s="289"/>
      <c r="K60" s="289"/>
      <c r="L60" s="289" t="s">
        <v>467</v>
      </c>
      <c r="M60" s="289"/>
      <c r="N60" s="289"/>
      <c r="O60" s="289"/>
      <c r="P60" s="289" t="s">
        <v>467</v>
      </c>
      <c r="Q60" s="289"/>
      <c r="R60" s="289"/>
      <c r="S60" s="289"/>
      <c r="T60" s="289" t="s">
        <v>467</v>
      </c>
      <c r="U60" s="289"/>
      <c r="V60" s="289"/>
      <c r="W60" s="289"/>
      <c r="X60" s="289"/>
      <c r="Y60" s="289"/>
      <c r="Z60" s="289"/>
      <c r="AA60" s="289"/>
      <c r="AB60" s="289">
        <v>0</v>
      </c>
      <c r="AC60" s="289">
        <v>0</v>
      </c>
    </row>
    <row r="61" spans="1:29" s="187" customFormat="1" ht="31.5" x14ac:dyDescent="0.25">
      <c r="A61" s="188" t="s">
        <v>59</v>
      </c>
      <c r="B61" s="190" t="s">
        <v>148</v>
      </c>
      <c r="C61" s="186"/>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s="187" customFormat="1" x14ac:dyDescent="0.25">
      <c r="A62" s="188" t="s">
        <v>147</v>
      </c>
      <c r="B62" s="190" t="s">
        <v>146</v>
      </c>
      <c r="C62" s="186" t="s">
        <v>467</v>
      </c>
      <c r="D62" s="289">
        <v>3.3439999999999999</v>
      </c>
      <c r="E62" s="289"/>
      <c r="F62" s="289"/>
      <c r="G62" s="289">
        <v>0</v>
      </c>
      <c r="H62" s="289" t="s">
        <v>467</v>
      </c>
      <c r="I62" s="289"/>
      <c r="J62" s="289">
        <v>0</v>
      </c>
      <c r="K62" s="289"/>
      <c r="L62" s="289" t="s">
        <v>467</v>
      </c>
      <c r="M62" s="289"/>
      <c r="N62" s="289">
        <v>3.3439999999999999</v>
      </c>
      <c r="O62" s="289"/>
      <c r="P62" s="289" t="s">
        <v>467</v>
      </c>
      <c r="Q62" s="289"/>
      <c r="R62" s="289">
        <v>0</v>
      </c>
      <c r="S62" s="289"/>
      <c r="T62" s="289" t="s">
        <v>467</v>
      </c>
      <c r="U62" s="289"/>
      <c r="V62" s="289">
        <v>0</v>
      </c>
      <c r="W62" s="289"/>
      <c r="X62" s="289">
        <v>0</v>
      </c>
      <c r="Y62" s="289"/>
      <c r="Z62" s="289" t="s">
        <v>467</v>
      </c>
      <c r="AA62" s="289"/>
      <c r="AB62" s="289">
        <v>0</v>
      </c>
      <c r="AC62" s="289">
        <v>3.3439999999999999</v>
      </c>
    </row>
    <row r="63" spans="1:29" s="187" customFormat="1" x14ac:dyDescent="0.25">
      <c r="A63" s="188" t="s">
        <v>145</v>
      </c>
      <c r="B63" s="190" t="s">
        <v>139</v>
      </c>
      <c r="C63" s="186"/>
      <c r="D63" s="289"/>
      <c r="E63" s="289"/>
      <c r="F63" s="289"/>
      <c r="G63" s="289">
        <v>0</v>
      </c>
      <c r="H63" s="289" t="s">
        <v>467</v>
      </c>
      <c r="I63" s="289"/>
      <c r="J63" s="289">
        <v>0</v>
      </c>
      <c r="K63" s="289"/>
      <c r="L63" s="289" t="s">
        <v>467</v>
      </c>
      <c r="M63" s="289"/>
      <c r="N63" s="289">
        <v>0</v>
      </c>
      <c r="O63" s="289"/>
      <c r="P63" s="289" t="s">
        <v>467</v>
      </c>
      <c r="Q63" s="289"/>
      <c r="R63" s="289">
        <v>0</v>
      </c>
      <c r="S63" s="289"/>
      <c r="T63" s="289" t="s">
        <v>467</v>
      </c>
      <c r="U63" s="289"/>
      <c r="V63" s="289">
        <v>0</v>
      </c>
      <c r="W63" s="289"/>
      <c r="X63" s="289">
        <v>0</v>
      </c>
      <c r="Y63" s="289"/>
      <c r="Z63" s="289" t="s">
        <v>467</v>
      </c>
      <c r="AA63" s="289"/>
      <c r="AB63" s="289">
        <v>0</v>
      </c>
      <c r="AC63" s="289">
        <v>0</v>
      </c>
    </row>
    <row r="64" spans="1:29" s="187" customFormat="1" x14ac:dyDescent="0.25">
      <c r="A64" s="188" t="s">
        <v>144</v>
      </c>
      <c r="B64" s="190" t="s">
        <v>138</v>
      </c>
      <c r="C64" s="186"/>
      <c r="D64" s="289"/>
      <c r="E64" s="289"/>
      <c r="F64" s="289"/>
      <c r="G64" s="289">
        <v>0</v>
      </c>
      <c r="H64" s="289" t="s">
        <v>467</v>
      </c>
      <c r="I64" s="289"/>
      <c r="J64" s="289">
        <v>0</v>
      </c>
      <c r="K64" s="289"/>
      <c r="L64" s="289" t="s">
        <v>467</v>
      </c>
      <c r="M64" s="289"/>
      <c r="N64" s="289">
        <v>0</v>
      </c>
      <c r="O64" s="289"/>
      <c r="P64" s="289" t="s">
        <v>467</v>
      </c>
      <c r="Q64" s="289"/>
      <c r="R64" s="289">
        <v>0</v>
      </c>
      <c r="S64" s="289"/>
      <c r="T64" s="289" t="s">
        <v>467</v>
      </c>
      <c r="U64" s="289"/>
      <c r="V64" s="289">
        <v>0</v>
      </c>
      <c r="W64" s="289"/>
      <c r="X64" s="289">
        <v>0</v>
      </c>
      <c r="Y64" s="289"/>
      <c r="Z64" s="289" t="s">
        <v>467</v>
      </c>
      <c r="AA64" s="289"/>
      <c r="AB64" s="289">
        <v>0</v>
      </c>
      <c r="AC64" s="289">
        <v>0</v>
      </c>
    </row>
    <row r="65" spans="1:29" s="187" customFormat="1" x14ac:dyDescent="0.25">
      <c r="A65" s="188" t="s">
        <v>143</v>
      </c>
      <c r="B65" s="190" t="s">
        <v>137</v>
      </c>
      <c r="C65" s="186"/>
      <c r="D65" s="289"/>
      <c r="E65" s="289"/>
      <c r="F65" s="289"/>
      <c r="G65" s="289">
        <v>0</v>
      </c>
      <c r="H65" s="289" t="s">
        <v>467</v>
      </c>
      <c r="I65" s="289"/>
      <c r="J65" s="289">
        <v>0</v>
      </c>
      <c r="K65" s="289"/>
      <c r="L65" s="289" t="s">
        <v>467</v>
      </c>
      <c r="M65" s="289"/>
      <c r="N65" s="289">
        <v>0</v>
      </c>
      <c r="O65" s="289"/>
      <c r="P65" s="289" t="s">
        <v>467</v>
      </c>
      <c r="Q65" s="289"/>
      <c r="R65" s="289">
        <v>0</v>
      </c>
      <c r="S65" s="289"/>
      <c r="T65" s="289" t="s">
        <v>467</v>
      </c>
      <c r="U65" s="289"/>
      <c r="V65" s="289">
        <v>0</v>
      </c>
      <c r="W65" s="289"/>
      <c r="X65" s="289">
        <v>0</v>
      </c>
      <c r="Y65" s="289"/>
      <c r="Z65" s="289" t="s">
        <v>467</v>
      </c>
      <c r="AA65" s="289"/>
      <c r="AB65" s="289">
        <v>0</v>
      </c>
      <c r="AC65" s="289">
        <v>0</v>
      </c>
    </row>
    <row r="66" spans="1:29" s="187" customFormat="1" x14ac:dyDescent="0.25">
      <c r="A66" s="188" t="s">
        <v>142</v>
      </c>
      <c r="B66" s="190" t="s">
        <v>136</v>
      </c>
      <c r="C66" s="186"/>
      <c r="D66" s="289"/>
      <c r="E66" s="289"/>
      <c r="F66" s="289"/>
      <c r="G66" s="289">
        <v>0</v>
      </c>
      <c r="H66" s="289" t="s">
        <v>467</v>
      </c>
      <c r="I66" s="289"/>
      <c r="J66" s="289">
        <v>0</v>
      </c>
      <c r="K66" s="289"/>
      <c r="L66" s="289" t="s">
        <v>467</v>
      </c>
      <c r="M66" s="289"/>
      <c r="N66" s="289">
        <v>11.204000000000001</v>
      </c>
      <c r="O66" s="289"/>
      <c r="P66" s="289" t="s">
        <v>467</v>
      </c>
      <c r="Q66" s="289"/>
      <c r="R66" s="289">
        <v>0</v>
      </c>
      <c r="S66" s="289"/>
      <c r="T66" s="289" t="s">
        <v>467</v>
      </c>
      <c r="U66" s="289"/>
      <c r="V66" s="289">
        <v>0</v>
      </c>
      <c r="W66" s="289"/>
      <c r="X66" s="289">
        <v>0</v>
      </c>
      <c r="Y66" s="289"/>
      <c r="Z66" s="289" t="s">
        <v>467</v>
      </c>
      <c r="AA66" s="289"/>
      <c r="AB66" s="289">
        <v>0</v>
      </c>
      <c r="AC66" s="289">
        <v>11.204000000000001</v>
      </c>
    </row>
    <row r="67" spans="1:29" s="187" customFormat="1" x14ac:dyDescent="0.25">
      <c r="A67" s="188" t="s">
        <v>141</v>
      </c>
      <c r="B67" s="190" t="s">
        <v>477</v>
      </c>
      <c r="C67" s="186"/>
      <c r="D67" s="289"/>
      <c r="E67" s="289"/>
      <c r="F67" s="289"/>
      <c r="G67" s="289">
        <v>0</v>
      </c>
      <c r="H67" s="289" t="s">
        <v>467</v>
      </c>
      <c r="I67" s="289"/>
      <c r="J67" s="289">
        <v>0</v>
      </c>
      <c r="K67" s="289"/>
      <c r="L67" s="289" t="s">
        <v>467</v>
      </c>
      <c r="M67" s="289"/>
      <c r="N67" s="289">
        <v>0</v>
      </c>
      <c r="O67" s="289"/>
      <c r="P67" s="289" t="s">
        <v>467</v>
      </c>
      <c r="Q67" s="289"/>
      <c r="R67" s="289">
        <v>0</v>
      </c>
      <c r="S67" s="289"/>
      <c r="T67" s="289" t="s">
        <v>467</v>
      </c>
      <c r="U67" s="289"/>
      <c r="V67" s="289">
        <v>0</v>
      </c>
      <c r="W67" s="289"/>
      <c r="X67" s="289">
        <v>0</v>
      </c>
      <c r="Y67" s="289"/>
      <c r="Z67" s="289" t="s">
        <v>467</v>
      </c>
      <c r="AA67" s="289"/>
      <c r="AB67" s="289">
        <v>0</v>
      </c>
      <c r="AC67" s="289">
        <v>0</v>
      </c>
    </row>
    <row r="68" spans="1:29" s="187" customFormat="1" x14ac:dyDescent="0.25">
      <c r="A68" s="188" t="s">
        <v>490</v>
      </c>
      <c r="B68" s="190" t="s">
        <v>479</v>
      </c>
      <c r="C68" s="186"/>
      <c r="D68" s="289"/>
      <c r="E68" s="289"/>
      <c r="F68" s="289"/>
      <c r="G68" s="289">
        <v>0</v>
      </c>
      <c r="H68" s="289" t="s">
        <v>467</v>
      </c>
      <c r="I68" s="289"/>
      <c r="J68" s="289">
        <v>0</v>
      </c>
      <c r="K68" s="289"/>
      <c r="L68" s="289" t="s">
        <v>467</v>
      </c>
      <c r="M68" s="289"/>
      <c r="N68" s="289">
        <v>0</v>
      </c>
      <c r="O68" s="289"/>
      <c r="P68" s="289" t="s">
        <v>467</v>
      </c>
      <c r="Q68" s="289"/>
      <c r="R68" s="289">
        <v>0</v>
      </c>
      <c r="S68" s="289"/>
      <c r="T68" s="289" t="s">
        <v>467</v>
      </c>
      <c r="U68" s="289"/>
      <c r="V68" s="289">
        <v>0</v>
      </c>
      <c r="W68" s="289"/>
      <c r="X68" s="289">
        <v>0</v>
      </c>
      <c r="Y68" s="289"/>
      <c r="Z68" s="289" t="s">
        <v>467</v>
      </c>
      <c r="AA68" s="289"/>
      <c r="AB68" s="289">
        <v>0</v>
      </c>
      <c r="AC68" s="289">
        <v>0</v>
      </c>
    </row>
    <row r="69" spans="1:29" s="187" customFormat="1" x14ac:dyDescent="0.25">
      <c r="A69" s="188" t="s">
        <v>491</v>
      </c>
      <c r="B69" s="190" t="s">
        <v>481</v>
      </c>
      <c r="C69" s="186"/>
      <c r="D69" s="289"/>
      <c r="E69" s="289"/>
      <c r="F69" s="289"/>
      <c r="G69" s="289">
        <v>0</v>
      </c>
      <c r="H69" s="289" t="s">
        <v>467</v>
      </c>
      <c r="I69" s="289"/>
      <c r="J69" s="289">
        <v>0</v>
      </c>
      <c r="K69" s="289"/>
      <c r="L69" s="289" t="s">
        <v>467</v>
      </c>
      <c r="M69" s="289"/>
      <c r="N69" s="289">
        <v>0</v>
      </c>
      <c r="O69" s="289"/>
      <c r="P69" s="289" t="s">
        <v>467</v>
      </c>
      <c r="Q69" s="289"/>
      <c r="R69" s="289">
        <v>0</v>
      </c>
      <c r="S69" s="289"/>
      <c r="T69" s="289" t="s">
        <v>467</v>
      </c>
      <c r="U69" s="289"/>
      <c r="V69" s="289">
        <v>0</v>
      </c>
      <c r="W69" s="289"/>
      <c r="X69" s="289">
        <v>0</v>
      </c>
      <c r="Y69" s="289"/>
      <c r="Z69" s="289" t="s">
        <v>467</v>
      </c>
      <c r="AA69" s="289"/>
      <c r="AB69" s="289">
        <v>0</v>
      </c>
      <c r="AC69" s="289">
        <v>0</v>
      </c>
    </row>
    <row r="70" spans="1:29" s="187" customFormat="1" ht="36.75" customHeight="1" x14ac:dyDescent="0.25">
      <c r="A70" s="184" t="s">
        <v>492</v>
      </c>
      <c r="B70" s="191" t="s">
        <v>483</v>
      </c>
      <c r="C70" s="186"/>
      <c r="D70" s="289"/>
      <c r="E70" s="289"/>
      <c r="F70" s="289"/>
      <c r="G70" s="289">
        <v>0</v>
      </c>
      <c r="H70" s="289" t="s">
        <v>467</v>
      </c>
      <c r="I70" s="289"/>
      <c r="J70" s="289">
        <v>0</v>
      </c>
      <c r="K70" s="289"/>
      <c r="L70" s="289" t="s">
        <v>467</v>
      </c>
      <c r="M70" s="289"/>
      <c r="N70" s="289">
        <v>0</v>
      </c>
      <c r="O70" s="289"/>
      <c r="P70" s="289" t="s">
        <v>467</v>
      </c>
      <c r="Q70" s="289"/>
      <c r="R70" s="289">
        <v>0</v>
      </c>
      <c r="S70" s="289"/>
      <c r="T70" s="289" t="s">
        <v>467</v>
      </c>
      <c r="U70" s="289"/>
      <c r="V70" s="289">
        <v>0</v>
      </c>
      <c r="W70" s="289"/>
      <c r="X70" s="289">
        <v>0</v>
      </c>
      <c r="Y70" s="289"/>
      <c r="Z70" s="289" t="s">
        <v>467</v>
      </c>
      <c r="AA70" s="289"/>
      <c r="AB70" s="289">
        <v>0</v>
      </c>
      <c r="AC70" s="289">
        <v>0</v>
      </c>
    </row>
    <row r="71" spans="1:29" s="187" customFormat="1" x14ac:dyDescent="0.25">
      <c r="A71" s="184" t="s">
        <v>493</v>
      </c>
      <c r="B71" s="185" t="s">
        <v>485</v>
      </c>
      <c r="C71" s="186"/>
      <c r="D71" s="289"/>
      <c r="E71" s="289"/>
      <c r="F71" s="289"/>
      <c r="G71" s="289">
        <v>0</v>
      </c>
      <c r="H71" s="289" t="s">
        <v>467</v>
      </c>
      <c r="I71" s="289"/>
      <c r="J71" s="289">
        <v>0</v>
      </c>
      <c r="K71" s="289"/>
      <c r="L71" s="289" t="s">
        <v>467</v>
      </c>
      <c r="M71" s="289"/>
      <c r="N71" s="289">
        <v>0</v>
      </c>
      <c r="O71" s="289"/>
      <c r="P71" s="289" t="s">
        <v>467</v>
      </c>
      <c r="Q71" s="289"/>
      <c r="R71" s="289">
        <v>0</v>
      </c>
      <c r="S71" s="289"/>
      <c r="T71" s="289" t="s">
        <v>467</v>
      </c>
      <c r="U71" s="289"/>
      <c r="V71" s="289">
        <v>0</v>
      </c>
      <c r="W71" s="289"/>
      <c r="X71" s="289">
        <v>0</v>
      </c>
      <c r="Y71" s="289"/>
      <c r="Z71" s="289" t="s">
        <v>467</v>
      </c>
      <c r="AA71" s="289"/>
      <c r="AB71" s="289">
        <v>0</v>
      </c>
      <c r="AC71" s="289">
        <v>0</v>
      </c>
    </row>
    <row r="72" spans="1:29" s="187" customFormat="1" ht="45" customHeight="1" x14ac:dyDescent="0.25">
      <c r="A72" s="188" t="s">
        <v>494</v>
      </c>
      <c r="B72" s="189" t="s">
        <v>487</v>
      </c>
      <c r="C72" s="192"/>
      <c r="D72" s="291"/>
      <c r="E72" s="291"/>
      <c r="F72" s="291"/>
      <c r="G72" s="289">
        <v>0</v>
      </c>
      <c r="H72" s="289" t="s">
        <v>467</v>
      </c>
      <c r="I72" s="289"/>
      <c r="J72" s="289">
        <v>0</v>
      </c>
      <c r="K72" s="289"/>
      <c r="L72" s="289" t="s">
        <v>467</v>
      </c>
      <c r="M72" s="289"/>
      <c r="N72" s="289">
        <v>0</v>
      </c>
      <c r="O72" s="289"/>
      <c r="P72" s="289" t="s">
        <v>467</v>
      </c>
      <c r="Q72" s="291"/>
      <c r="R72" s="289">
        <v>0</v>
      </c>
      <c r="S72" s="291"/>
      <c r="T72" s="289" t="s">
        <v>467</v>
      </c>
      <c r="U72" s="291"/>
      <c r="V72" s="289">
        <v>0</v>
      </c>
      <c r="W72" s="291"/>
      <c r="X72" s="289">
        <v>0</v>
      </c>
      <c r="Y72" s="291"/>
      <c r="Z72" s="289" t="s">
        <v>467</v>
      </c>
      <c r="AA72" s="291"/>
      <c r="AB72" s="289">
        <v>0</v>
      </c>
      <c r="AC72" s="289">
        <v>0</v>
      </c>
    </row>
    <row r="73" spans="1:29" s="187" customFormat="1" ht="39.75" customHeight="1" x14ac:dyDescent="0.25">
      <c r="A73" s="188" t="s">
        <v>495</v>
      </c>
      <c r="B73" s="190" t="s">
        <v>489</v>
      </c>
      <c r="C73" s="186"/>
      <c r="D73" s="289"/>
      <c r="E73" s="289"/>
      <c r="F73" s="289"/>
      <c r="G73" s="289" t="s">
        <v>467</v>
      </c>
      <c r="H73" s="289" t="s">
        <v>467</v>
      </c>
      <c r="I73" s="289"/>
      <c r="J73" s="289" t="s">
        <v>467</v>
      </c>
      <c r="K73" s="289"/>
      <c r="L73" s="289" t="s">
        <v>467</v>
      </c>
      <c r="M73" s="289"/>
      <c r="N73" s="289" t="s">
        <v>467</v>
      </c>
      <c r="O73" s="289"/>
      <c r="P73" s="289" t="s">
        <v>467</v>
      </c>
      <c r="Q73" s="289"/>
      <c r="R73" s="289" t="s">
        <v>467</v>
      </c>
      <c r="S73" s="289"/>
      <c r="T73" s="289" t="s">
        <v>467</v>
      </c>
      <c r="U73" s="289"/>
      <c r="V73" s="289" t="s">
        <v>467</v>
      </c>
      <c r="W73" s="289"/>
      <c r="X73" s="289"/>
      <c r="Y73" s="289"/>
      <c r="Z73" s="289"/>
      <c r="AA73" s="289"/>
      <c r="AB73" s="289">
        <v>0</v>
      </c>
      <c r="AC73" s="289">
        <v>0</v>
      </c>
    </row>
    <row r="74" spans="1:29" s="187" customFormat="1" ht="31.5" x14ac:dyDescent="0.25">
      <c r="A74" s="188" t="s">
        <v>58</v>
      </c>
      <c r="B74" s="190" t="s">
        <v>235</v>
      </c>
      <c r="C74" s="186"/>
      <c r="D74" s="289"/>
      <c r="E74" s="289"/>
      <c r="F74" s="289"/>
      <c r="G74" s="289">
        <v>0</v>
      </c>
      <c r="H74" s="289" t="s">
        <v>467</v>
      </c>
      <c r="I74" s="289"/>
      <c r="J74" s="289">
        <v>0</v>
      </c>
      <c r="K74" s="289"/>
      <c r="L74" s="289" t="s">
        <v>467</v>
      </c>
      <c r="M74" s="289"/>
      <c r="N74" s="289">
        <v>0</v>
      </c>
      <c r="O74" s="289"/>
      <c r="P74" s="289" t="s">
        <v>467</v>
      </c>
      <c r="Q74" s="289"/>
      <c r="R74" s="289">
        <v>0</v>
      </c>
      <c r="S74" s="289"/>
      <c r="T74" s="289" t="s">
        <v>467</v>
      </c>
      <c r="U74" s="289"/>
      <c r="V74" s="289">
        <v>0</v>
      </c>
      <c r="W74" s="289"/>
      <c r="X74" s="289">
        <v>0</v>
      </c>
      <c r="Y74" s="289"/>
      <c r="Z74" s="289" t="s">
        <v>467</v>
      </c>
      <c r="AA74" s="289"/>
      <c r="AB74" s="289">
        <v>0</v>
      </c>
      <c r="AC74" s="289">
        <v>0</v>
      </c>
    </row>
    <row r="75" spans="1:29" s="187" customFormat="1" x14ac:dyDescent="0.25">
      <c r="A75" s="188" t="s">
        <v>56</v>
      </c>
      <c r="B75" s="189" t="s">
        <v>140</v>
      </c>
      <c r="C75" s="186"/>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187" customFormat="1" x14ac:dyDescent="0.25">
      <c r="A76" s="188" t="s">
        <v>230</v>
      </c>
      <c r="B76" s="189" t="s">
        <v>475</v>
      </c>
      <c r="C76" s="192"/>
      <c r="D76" s="291"/>
      <c r="E76" s="291"/>
      <c r="F76" s="291"/>
      <c r="G76" s="289">
        <v>0</v>
      </c>
      <c r="H76" s="289" t="s">
        <v>467</v>
      </c>
      <c r="I76" s="289"/>
      <c r="J76" s="289">
        <v>0</v>
      </c>
      <c r="K76" s="289"/>
      <c r="L76" s="289" t="s">
        <v>467</v>
      </c>
      <c r="M76" s="289"/>
      <c r="N76" s="289">
        <v>0</v>
      </c>
      <c r="O76" s="289"/>
      <c r="P76" s="289" t="s">
        <v>467</v>
      </c>
      <c r="Q76" s="291"/>
      <c r="R76" s="289">
        <v>0</v>
      </c>
      <c r="S76" s="291"/>
      <c r="T76" s="289" t="s">
        <v>467</v>
      </c>
      <c r="U76" s="291"/>
      <c r="V76" s="289">
        <v>0</v>
      </c>
      <c r="W76" s="291"/>
      <c r="X76" s="289">
        <v>0</v>
      </c>
      <c r="Y76" s="291"/>
      <c r="Z76" s="289" t="s">
        <v>467</v>
      </c>
      <c r="AA76" s="291"/>
      <c r="AB76" s="289">
        <v>0</v>
      </c>
      <c r="AC76" s="289">
        <v>0</v>
      </c>
    </row>
    <row r="77" spans="1:29" s="187" customFormat="1" ht="31.5" x14ac:dyDescent="0.25">
      <c r="A77" s="188" t="s">
        <v>231</v>
      </c>
      <c r="B77" s="189" t="s">
        <v>476</v>
      </c>
      <c r="C77" s="192"/>
      <c r="D77" s="291"/>
      <c r="E77" s="291"/>
      <c r="F77" s="291"/>
      <c r="G77" s="289">
        <v>0</v>
      </c>
      <c r="H77" s="289" t="s">
        <v>467</v>
      </c>
      <c r="I77" s="289"/>
      <c r="J77" s="289">
        <v>0</v>
      </c>
      <c r="K77" s="289"/>
      <c r="L77" s="289" t="s">
        <v>467</v>
      </c>
      <c r="M77" s="289"/>
      <c r="N77" s="289">
        <v>0</v>
      </c>
      <c r="O77" s="289"/>
      <c r="P77" s="289" t="s">
        <v>467</v>
      </c>
      <c r="Q77" s="291"/>
      <c r="R77" s="289">
        <v>0</v>
      </c>
      <c r="S77" s="291"/>
      <c r="T77" s="289" t="s">
        <v>467</v>
      </c>
      <c r="U77" s="291"/>
      <c r="V77" s="289">
        <v>0</v>
      </c>
      <c r="W77" s="291"/>
      <c r="X77" s="289">
        <v>0</v>
      </c>
      <c r="Y77" s="291"/>
      <c r="Z77" s="289" t="s">
        <v>467</v>
      </c>
      <c r="AA77" s="291"/>
      <c r="AB77" s="289">
        <v>0</v>
      </c>
      <c r="AC77" s="289">
        <v>0</v>
      </c>
    </row>
    <row r="78" spans="1:29" s="187" customFormat="1" x14ac:dyDescent="0.25">
      <c r="A78" s="188" t="s">
        <v>232</v>
      </c>
      <c r="B78" s="189" t="s">
        <v>156</v>
      </c>
      <c r="C78" s="192"/>
      <c r="D78" s="291"/>
      <c r="E78" s="291"/>
      <c r="F78" s="291"/>
      <c r="G78" s="289">
        <v>0</v>
      </c>
      <c r="H78" s="289" t="s">
        <v>467</v>
      </c>
      <c r="I78" s="289"/>
      <c r="J78" s="289">
        <v>0</v>
      </c>
      <c r="K78" s="289"/>
      <c r="L78" s="289" t="s">
        <v>467</v>
      </c>
      <c r="M78" s="289"/>
      <c r="N78" s="289">
        <v>0</v>
      </c>
      <c r="O78" s="289"/>
      <c r="P78" s="289" t="s">
        <v>467</v>
      </c>
      <c r="Q78" s="291"/>
      <c r="R78" s="289">
        <v>0</v>
      </c>
      <c r="S78" s="291"/>
      <c r="T78" s="289" t="s">
        <v>467</v>
      </c>
      <c r="U78" s="291"/>
      <c r="V78" s="289">
        <v>0</v>
      </c>
      <c r="W78" s="291"/>
      <c r="X78" s="289">
        <v>0</v>
      </c>
      <c r="Y78" s="291"/>
      <c r="Z78" s="289" t="s">
        <v>467</v>
      </c>
      <c r="AA78" s="291"/>
      <c r="AB78" s="289">
        <v>0</v>
      </c>
      <c r="AC78" s="289">
        <v>0</v>
      </c>
    </row>
    <row r="79" spans="1:29" s="187" customFormat="1" x14ac:dyDescent="0.25">
      <c r="A79" s="188" t="s">
        <v>233</v>
      </c>
      <c r="B79" s="189" t="s">
        <v>496</v>
      </c>
      <c r="C79" s="192"/>
      <c r="D79" s="291"/>
      <c r="E79" s="291"/>
      <c r="F79" s="291"/>
      <c r="G79" s="289">
        <v>0</v>
      </c>
      <c r="H79" s="289" t="s">
        <v>467</v>
      </c>
      <c r="I79" s="289"/>
      <c r="J79" s="289">
        <v>0</v>
      </c>
      <c r="K79" s="289"/>
      <c r="L79" s="289" t="s">
        <v>467</v>
      </c>
      <c r="M79" s="289"/>
      <c r="N79" s="289">
        <v>0</v>
      </c>
      <c r="O79" s="289"/>
      <c r="P79" s="289" t="s">
        <v>467</v>
      </c>
      <c r="Q79" s="291"/>
      <c r="R79" s="289">
        <v>0</v>
      </c>
      <c r="S79" s="291"/>
      <c r="T79" s="289" t="s">
        <v>467</v>
      </c>
      <c r="U79" s="291"/>
      <c r="V79" s="289">
        <v>0</v>
      </c>
      <c r="W79" s="291"/>
      <c r="X79" s="289">
        <v>0</v>
      </c>
      <c r="Y79" s="291"/>
      <c r="Z79" s="289" t="s">
        <v>467</v>
      </c>
      <c r="AA79" s="291"/>
      <c r="AB79" s="289">
        <v>0</v>
      </c>
      <c r="AC79" s="289">
        <v>0</v>
      </c>
    </row>
    <row r="80" spans="1:29" s="187" customFormat="1" x14ac:dyDescent="0.25">
      <c r="A80" s="188" t="s">
        <v>234</v>
      </c>
      <c r="B80" s="189" t="s">
        <v>477</v>
      </c>
      <c r="C80" s="192"/>
      <c r="D80" s="291"/>
      <c r="E80" s="291"/>
      <c r="F80" s="291"/>
      <c r="G80" s="289">
        <v>0</v>
      </c>
      <c r="H80" s="289" t="s">
        <v>467</v>
      </c>
      <c r="I80" s="289"/>
      <c r="J80" s="289">
        <v>0</v>
      </c>
      <c r="K80" s="289"/>
      <c r="L80" s="289" t="s">
        <v>467</v>
      </c>
      <c r="M80" s="289"/>
      <c r="N80" s="289">
        <v>0</v>
      </c>
      <c r="O80" s="289"/>
      <c r="P80" s="289" t="s">
        <v>467</v>
      </c>
      <c r="Q80" s="291"/>
      <c r="R80" s="289">
        <v>0</v>
      </c>
      <c r="S80" s="291"/>
      <c r="T80" s="289" t="s">
        <v>467</v>
      </c>
      <c r="U80" s="291"/>
      <c r="V80" s="289">
        <v>0</v>
      </c>
      <c r="W80" s="291"/>
      <c r="X80" s="289">
        <v>0</v>
      </c>
      <c r="Y80" s="291"/>
      <c r="Z80" s="289" t="s">
        <v>467</v>
      </c>
      <c r="AA80" s="291"/>
      <c r="AB80" s="289">
        <v>0</v>
      </c>
      <c r="AC80" s="289">
        <v>0</v>
      </c>
    </row>
    <row r="81" spans="1:29" s="187" customFormat="1" x14ac:dyDescent="0.25">
      <c r="A81" s="188" t="s">
        <v>497</v>
      </c>
      <c r="B81" s="189" t="s">
        <v>479</v>
      </c>
      <c r="C81" s="192"/>
      <c r="D81" s="291"/>
      <c r="E81" s="291"/>
      <c r="F81" s="291"/>
      <c r="G81" s="289">
        <v>0</v>
      </c>
      <c r="H81" s="289" t="s">
        <v>467</v>
      </c>
      <c r="I81" s="289"/>
      <c r="J81" s="289">
        <v>0</v>
      </c>
      <c r="K81" s="289"/>
      <c r="L81" s="289" t="s">
        <v>467</v>
      </c>
      <c r="M81" s="289"/>
      <c r="N81" s="289">
        <v>0</v>
      </c>
      <c r="O81" s="289"/>
      <c r="P81" s="289" t="s">
        <v>467</v>
      </c>
      <c r="Q81" s="291"/>
      <c r="R81" s="289">
        <v>0</v>
      </c>
      <c r="S81" s="291"/>
      <c r="T81" s="289" t="s">
        <v>467</v>
      </c>
      <c r="U81" s="291"/>
      <c r="V81" s="289">
        <v>0</v>
      </c>
      <c r="W81" s="291"/>
      <c r="X81" s="289">
        <v>0</v>
      </c>
      <c r="Y81" s="291"/>
      <c r="Z81" s="289" t="s">
        <v>467</v>
      </c>
      <c r="AA81" s="291"/>
      <c r="AB81" s="289">
        <v>0</v>
      </c>
      <c r="AC81" s="289">
        <v>0</v>
      </c>
    </row>
    <row r="82" spans="1:29" s="187" customFormat="1" x14ac:dyDescent="0.25">
      <c r="A82" s="188" t="s">
        <v>498</v>
      </c>
      <c r="B82" s="189" t="s">
        <v>481</v>
      </c>
      <c r="C82" s="193"/>
      <c r="D82" s="291"/>
      <c r="E82" s="291"/>
      <c r="F82" s="291"/>
      <c r="G82" s="289">
        <v>0</v>
      </c>
      <c r="H82" s="289" t="s">
        <v>467</v>
      </c>
      <c r="I82" s="289"/>
      <c r="J82" s="289">
        <v>0</v>
      </c>
      <c r="K82" s="289"/>
      <c r="L82" s="289" t="s">
        <v>467</v>
      </c>
      <c r="M82" s="289"/>
      <c r="N82" s="289">
        <v>0</v>
      </c>
      <c r="O82" s="289"/>
      <c r="P82" s="289" t="s">
        <v>467</v>
      </c>
      <c r="Q82" s="291"/>
      <c r="R82" s="289">
        <v>0</v>
      </c>
      <c r="S82" s="291"/>
      <c r="T82" s="289" t="s">
        <v>467</v>
      </c>
      <c r="U82" s="291"/>
      <c r="V82" s="289">
        <v>0</v>
      </c>
      <c r="W82" s="291"/>
      <c r="X82" s="289">
        <v>0</v>
      </c>
      <c r="Y82" s="291"/>
      <c r="Z82" s="289" t="s">
        <v>467</v>
      </c>
      <c r="AA82" s="291"/>
      <c r="AB82" s="289">
        <v>0</v>
      </c>
      <c r="AC82" s="289">
        <v>0</v>
      </c>
    </row>
    <row r="83" spans="1:29" x14ac:dyDescent="0.25">
      <c r="A83" s="69">
        <v>7.8</v>
      </c>
      <c r="B83" s="69" t="s">
        <v>483</v>
      </c>
      <c r="G83" s="69">
        <v>0</v>
      </c>
      <c r="H83" s="69" t="s">
        <v>467</v>
      </c>
      <c r="I83" s="69"/>
      <c r="J83" s="69">
        <v>0</v>
      </c>
      <c r="K83" s="69"/>
      <c r="L83" s="69" t="s">
        <v>467</v>
      </c>
      <c r="M83" s="69"/>
      <c r="N83" s="69">
        <v>0</v>
      </c>
      <c r="O83" s="69"/>
      <c r="P83" s="69" t="s">
        <v>467</v>
      </c>
      <c r="R83" s="69">
        <v>0</v>
      </c>
      <c r="T83" s="69" t="s">
        <v>467</v>
      </c>
      <c r="V83" s="69">
        <v>0</v>
      </c>
      <c r="X83" s="69">
        <v>0</v>
      </c>
      <c r="Z83" s="69" t="s">
        <v>467</v>
      </c>
      <c r="AB83" s="69">
        <v>0</v>
      </c>
      <c r="AC83" s="69">
        <v>0</v>
      </c>
    </row>
    <row r="84" spans="1:29" x14ac:dyDescent="0.25">
      <c r="A84" s="69">
        <v>7.9</v>
      </c>
      <c r="B84" s="69" t="s">
        <v>485</v>
      </c>
      <c r="G84" s="69">
        <v>0</v>
      </c>
      <c r="H84" s="69" t="s">
        <v>467</v>
      </c>
      <c r="I84" s="69"/>
      <c r="J84" s="69">
        <v>0</v>
      </c>
      <c r="K84" s="69"/>
      <c r="L84" s="69" t="s">
        <v>467</v>
      </c>
      <c r="M84" s="69"/>
      <c r="N84" s="69">
        <v>0</v>
      </c>
      <c r="O84" s="69"/>
      <c r="P84" s="69" t="s">
        <v>467</v>
      </c>
      <c r="R84" s="69">
        <v>0</v>
      </c>
      <c r="T84" s="69" t="s">
        <v>467</v>
      </c>
      <c r="V84" s="69">
        <v>0</v>
      </c>
      <c r="X84" s="69">
        <v>0</v>
      </c>
      <c r="Z84" s="69" t="s">
        <v>467</v>
      </c>
      <c r="AB84" s="69">
        <v>0</v>
      </c>
      <c r="AC84" s="69">
        <v>0</v>
      </c>
    </row>
    <row r="85" spans="1:29" x14ac:dyDescent="0.25">
      <c r="A85" s="69">
        <v>7.1</v>
      </c>
      <c r="B85" s="69" t="s">
        <v>487</v>
      </c>
      <c r="G85" s="69">
        <v>0</v>
      </c>
      <c r="H85" s="69" t="s">
        <v>467</v>
      </c>
      <c r="I85" s="69"/>
      <c r="J85" s="69">
        <v>0</v>
      </c>
      <c r="K85" s="69"/>
      <c r="L85" s="69" t="s">
        <v>467</v>
      </c>
      <c r="M85" s="69"/>
      <c r="N85" s="69">
        <v>0</v>
      </c>
      <c r="O85" s="69"/>
      <c r="P85" s="69" t="s">
        <v>467</v>
      </c>
      <c r="R85" s="69">
        <v>0</v>
      </c>
      <c r="T85" s="69" t="s">
        <v>467</v>
      </c>
      <c r="V85" s="69">
        <v>0</v>
      </c>
      <c r="X85" s="69">
        <v>0</v>
      </c>
      <c r="Z85" s="69" t="s">
        <v>467</v>
      </c>
      <c r="AB85" s="69">
        <v>0</v>
      </c>
      <c r="AC85" s="69">
        <v>0</v>
      </c>
    </row>
    <row r="86" spans="1:29" x14ac:dyDescent="0.25">
      <c r="A86" s="69">
        <v>7.11</v>
      </c>
      <c r="B86" s="69" t="s">
        <v>489</v>
      </c>
      <c r="G86" s="69">
        <v>0</v>
      </c>
      <c r="H86" s="69" t="s">
        <v>467</v>
      </c>
      <c r="I86" s="69"/>
      <c r="J86" s="69">
        <v>0</v>
      </c>
      <c r="K86" s="69"/>
      <c r="L86" s="69" t="s">
        <v>467</v>
      </c>
      <c r="M86" s="69"/>
      <c r="N86" s="69">
        <v>0</v>
      </c>
      <c r="O86" s="69"/>
      <c r="P86" s="69" t="s">
        <v>467</v>
      </c>
      <c r="R86" s="69">
        <v>0</v>
      </c>
      <c r="T86" s="69" t="s">
        <v>467</v>
      </c>
      <c r="V86" s="69">
        <v>0</v>
      </c>
      <c r="X86" s="69">
        <v>0</v>
      </c>
      <c r="Z86" s="69" t="s">
        <v>467</v>
      </c>
      <c r="AB86" s="69">
        <v>0</v>
      </c>
      <c r="AC86" s="69">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Q_PO3300.0072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Приобретение электросетевого имущества, принадлежащего ООО "СеверРесурсКомплект" (ВЛ 0,4 кВ общей протяженностью 11,204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82" t="s">
        <v>443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454</v>
      </c>
      <c r="F22" s="390"/>
      <c r="G22" s="390"/>
      <c r="H22" s="390"/>
      <c r="I22" s="390"/>
      <c r="J22" s="390"/>
      <c r="K22" s="390"/>
      <c r="L22" s="391"/>
      <c r="M22" s="383" t="s">
        <v>49</v>
      </c>
      <c r="N22" s="383" t="s">
        <v>48</v>
      </c>
      <c r="O22" s="383" t="s">
        <v>47</v>
      </c>
      <c r="P22" s="392" t="s">
        <v>243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363</v>
      </c>
      <c r="J23" s="404" t="s">
        <v>364</v>
      </c>
      <c r="K23" s="404" t="s">
        <v>365</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49" t="s">
        <v>13</v>
      </c>
      <c r="AG24" s="149" t="s">
        <v>12</v>
      </c>
      <c r="AH24" s="150" t="s">
        <v>2</v>
      </c>
      <c r="AI24" s="150"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26" sqref="B26"/>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462</v>
      </c>
    </row>
    <row r="4" spans="1:8" x14ac:dyDescent="0.25">
      <c r="B4" s="47"/>
    </row>
    <row r="5" spans="1:8" ht="18.75" x14ac:dyDescent="0.3">
      <c r="A5" s="407" t="str">
        <f>'1. паспорт местоположение'!A5:C5</f>
        <v>Год раскрытия информации: 2026 год</v>
      </c>
      <c r="B5" s="407"/>
      <c r="C5" s="83"/>
      <c r="D5" s="83"/>
      <c r="E5" s="83"/>
      <c r="F5" s="83"/>
      <c r="G5" s="83"/>
      <c r="H5" s="83"/>
    </row>
    <row r="6" spans="1:8" ht="18.75" x14ac:dyDescent="0.3">
      <c r="A6" s="154"/>
      <c r="B6" s="154"/>
      <c r="C6" s="154"/>
      <c r="D6" s="154"/>
      <c r="E6" s="154"/>
      <c r="F6" s="154"/>
      <c r="G6" s="154"/>
      <c r="H6" s="154"/>
    </row>
    <row r="7" spans="1:8" ht="18.75" x14ac:dyDescent="0.25">
      <c r="A7" s="305" t="s">
        <v>9</v>
      </c>
      <c r="B7" s="305"/>
      <c r="C7" s="153"/>
      <c r="D7" s="153"/>
      <c r="E7" s="153"/>
      <c r="F7" s="153"/>
      <c r="G7" s="153"/>
      <c r="H7" s="153"/>
    </row>
    <row r="8" spans="1:8" ht="18.75" x14ac:dyDescent="0.25">
      <c r="A8" s="153"/>
      <c r="B8" s="153"/>
      <c r="C8" s="153"/>
      <c r="D8" s="153"/>
      <c r="E8" s="153"/>
      <c r="F8" s="153"/>
      <c r="G8" s="153"/>
      <c r="H8" s="153"/>
    </row>
    <row r="9" spans="1:8" x14ac:dyDescent="0.25">
      <c r="A9" s="306" t="str">
        <f>'1. паспорт местоположение'!A9:C9</f>
        <v xml:space="preserve">АО "Россети Тюмень" </v>
      </c>
      <c r="B9" s="306"/>
      <c r="C9" s="151"/>
      <c r="D9" s="151"/>
      <c r="E9" s="151"/>
      <c r="F9" s="151"/>
      <c r="G9" s="151"/>
      <c r="H9" s="151"/>
    </row>
    <row r="10" spans="1:8" x14ac:dyDescent="0.25">
      <c r="A10" s="302" t="s">
        <v>8</v>
      </c>
      <c r="B10" s="302"/>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6" t="str">
        <f>'1. паспорт местоположение'!A12:C12</f>
        <v>Q_PO3300.0072</v>
      </c>
      <c r="B12" s="306"/>
      <c r="C12" s="151"/>
      <c r="D12" s="151"/>
      <c r="E12" s="151"/>
      <c r="F12" s="151"/>
      <c r="G12" s="151"/>
      <c r="H12" s="151"/>
    </row>
    <row r="13" spans="1:8" x14ac:dyDescent="0.25">
      <c r="A13" s="302" t="s">
        <v>7</v>
      </c>
      <c r="B13" s="302"/>
      <c r="C13" s="152"/>
      <c r="D13" s="152"/>
      <c r="E13" s="152"/>
      <c r="F13" s="152"/>
      <c r="G13" s="152"/>
      <c r="H13" s="152"/>
    </row>
    <row r="14" spans="1:8" ht="18.75" x14ac:dyDescent="0.25">
      <c r="A14" s="11"/>
      <c r="B14" s="11"/>
      <c r="C14" s="11"/>
      <c r="D14" s="11"/>
      <c r="E14" s="11"/>
      <c r="F14" s="11"/>
      <c r="G14" s="11"/>
      <c r="H14" s="11"/>
    </row>
    <row r="15" spans="1:8" ht="53.25" customHeight="1" x14ac:dyDescent="0.25">
      <c r="A15" s="307" t="str">
        <f>'1. паспорт местоположение'!A15:C15</f>
        <v>Приобретение электросетевого имущества, принадлежащего ООО "СеверРесурсКомплект" (ВЛ 0,4 кВ общей протяженностью 11,204 км.)</v>
      </c>
      <c r="B15" s="307"/>
      <c r="C15" s="151"/>
      <c r="D15" s="151"/>
      <c r="E15" s="151"/>
      <c r="F15" s="151"/>
      <c r="G15" s="151"/>
      <c r="H15" s="151"/>
    </row>
    <row r="16" spans="1:8" x14ac:dyDescent="0.25">
      <c r="A16" s="302" t="s">
        <v>6</v>
      </c>
      <c r="B16" s="302"/>
      <c r="C16" s="152"/>
      <c r="D16" s="152"/>
      <c r="E16" s="152"/>
      <c r="F16" s="152"/>
      <c r="G16" s="152"/>
      <c r="H16" s="152"/>
    </row>
    <row r="17" spans="1:2" x14ac:dyDescent="0.25">
      <c r="B17" s="120"/>
    </row>
    <row r="18" spans="1:2" ht="33.75" customHeight="1" x14ac:dyDescent="0.25">
      <c r="A18" s="411" t="s">
        <v>444</v>
      </c>
      <c r="B18" s="412"/>
    </row>
    <row r="19" spans="1:2" x14ac:dyDescent="0.25">
      <c r="B19" s="47"/>
    </row>
    <row r="20" spans="1:2" ht="16.5" thickBot="1" x14ac:dyDescent="0.3">
      <c r="B20" s="121"/>
    </row>
    <row r="21" spans="1:2" ht="81" customHeight="1" thickBot="1" x14ac:dyDescent="0.3">
      <c r="A21" s="122" t="s">
        <v>314</v>
      </c>
      <c r="B21" s="123" t="str">
        <f>A15</f>
        <v>Приобретение электросетевого имущества, принадлежащего ООО "СеверРесурсКомплект" (ВЛ 0,4 кВ общей протяженностью 11,204 км.)</v>
      </c>
    </row>
    <row r="22" spans="1:2" ht="33.75" customHeight="1" thickBot="1" x14ac:dyDescent="0.3">
      <c r="A22" s="122" t="s">
        <v>315</v>
      </c>
      <c r="B22" s="123" t="str">
        <f>'1. паспорт местоположение'!C27</f>
        <v>Тюменский район</v>
      </c>
    </row>
    <row r="23" spans="1:2" ht="28.5" customHeight="1" thickBot="1" x14ac:dyDescent="0.3">
      <c r="A23" s="122" t="s">
        <v>295</v>
      </c>
      <c r="B23" s="124" t="s">
        <v>469</v>
      </c>
    </row>
    <row r="24" spans="1:2" ht="16.5" thickBot="1" x14ac:dyDescent="0.3">
      <c r="A24" s="122" t="s">
        <v>316</v>
      </c>
      <c r="B24" s="180" t="s">
        <v>564</v>
      </c>
    </row>
    <row r="25" spans="1:2" ht="16.5" thickBot="1" x14ac:dyDescent="0.3">
      <c r="A25" s="125" t="s">
        <v>317</v>
      </c>
      <c r="B25" s="123">
        <v>2027</v>
      </c>
    </row>
    <row r="26" spans="1:2" ht="16.5" thickBot="1" x14ac:dyDescent="0.3">
      <c r="A26" s="126" t="s">
        <v>318</v>
      </c>
      <c r="B26" s="127" t="s">
        <v>468</v>
      </c>
    </row>
    <row r="27" spans="1:2" ht="29.25" thickBot="1" x14ac:dyDescent="0.3">
      <c r="A27" s="134" t="s">
        <v>534</v>
      </c>
      <c r="B27" s="274">
        <v>4.07</v>
      </c>
    </row>
    <row r="28" spans="1:2" ht="16.5" thickBot="1" x14ac:dyDescent="0.3">
      <c r="A28" s="129" t="s">
        <v>319</v>
      </c>
      <c r="B28" s="129" t="s">
        <v>565</v>
      </c>
    </row>
    <row r="29" spans="1:2" ht="29.25" thickBot="1" x14ac:dyDescent="0.3">
      <c r="A29" s="135" t="s">
        <v>320</v>
      </c>
      <c r="B29" s="129"/>
    </row>
    <row r="30" spans="1:2" ht="29.25" thickBot="1" x14ac:dyDescent="0.3">
      <c r="A30" s="135" t="s">
        <v>321</v>
      </c>
      <c r="B30" s="129"/>
    </row>
    <row r="31" spans="1:2" ht="16.5" thickBot="1" x14ac:dyDescent="0.3">
      <c r="A31" s="129" t="s">
        <v>322</v>
      </c>
      <c r="B31" s="129"/>
    </row>
    <row r="32" spans="1:2" ht="29.25" thickBot="1" x14ac:dyDescent="0.3">
      <c r="A32" s="135" t="s">
        <v>323</v>
      </c>
      <c r="B32" s="129"/>
    </row>
    <row r="33" spans="1:2" ht="16.5" thickBot="1" x14ac:dyDescent="0.3">
      <c r="A33" s="129" t="s">
        <v>324</v>
      </c>
      <c r="B33" s="129"/>
    </row>
    <row r="34" spans="1:2" ht="16.5" thickBot="1" x14ac:dyDescent="0.3">
      <c r="A34" s="129" t="s">
        <v>325</v>
      </c>
      <c r="B34" s="129"/>
    </row>
    <row r="35" spans="1:2" ht="16.5" thickBot="1" x14ac:dyDescent="0.3">
      <c r="A35" s="129" t="s">
        <v>326</v>
      </c>
      <c r="B35" s="129"/>
    </row>
    <row r="36" spans="1:2" ht="16.5" thickBot="1" x14ac:dyDescent="0.3">
      <c r="A36" s="129" t="s">
        <v>327</v>
      </c>
      <c r="B36" s="129"/>
    </row>
    <row r="37" spans="1:2" ht="29.25" thickBot="1" x14ac:dyDescent="0.3">
      <c r="A37" s="135" t="s">
        <v>328</v>
      </c>
      <c r="B37" s="129"/>
    </row>
    <row r="38" spans="1:2" ht="16.5" thickBot="1" x14ac:dyDescent="0.3">
      <c r="A38" s="129" t="s">
        <v>324</v>
      </c>
      <c r="B38" s="129"/>
    </row>
    <row r="39" spans="1:2" ht="16.5" thickBot="1" x14ac:dyDescent="0.3">
      <c r="A39" s="129" t="s">
        <v>325</v>
      </c>
      <c r="B39" s="129"/>
    </row>
    <row r="40" spans="1:2" ht="16.5" thickBot="1" x14ac:dyDescent="0.3">
      <c r="A40" s="129" t="s">
        <v>326</v>
      </c>
      <c r="B40" s="129"/>
    </row>
    <row r="41" spans="1:2" ht="16.5" thickBot="1" x14ac:dyDescent="0.3">
      <c r="A41" s="129" t="s">
        <v>327</v>
      </c>
      <c r="B41" s="129"/>
    </row>
    <row r="42" spans="1:2" ht="29.25" thickBot="1" x14ac:dyDescent="0.3">
      <c r="A42" s="135" t="s">
        <v>329</v>
      </c>
      <c r="B42" s="129"/>
    </row>
    <row r="43" spans="1:2" ht="16.5" thickBot="1" x14ac:dyDescent="0.3">
      <c r="A43" s="129" t="s">
        <v>324</v>
      </c>
      <c r="B43" s="129"/>
    </row>
    <row r="44" spans="1:2" ht="16.5" thickBot="1" x14ac:dyDescent="0.3">
      <c r="A44" s="129" t="s">
        <v>325</v>
      </c>
      <c r="B44" s="129"/>
    </row>
    <row r="45" spans="1:2" ht="16.5" thickBot="1" x14ac:dyDescent="0.3">
      <c r="A45" s="129" t="s">
        <v>326</v>
      </c>
      <c r="B45" s="129"/>
    </row>
    <row r="46" spans="1:2" ht="16.5" thickBot="1" x14ac:dyDescent="0.3">
      <c r="A46" s="129" t="s">
        <v>327</v>
      </c>
      <c r="B46" s="129"/>
    </row>
    <row r="47" spans="1:2" ht="29.25" thickBot="1" x14ac:dyDescent="0.3">
      <c r="A47" s="128" t="s">
        <v>330</v>
      </c>
      <c r="B47" s="136"/>
    </row>
    <row r="48" spans="1:2" ht="16.5" thickBot="1" x14ac:dyDescent="0.3">
      <c r="A48" s="130" t="s">
        <v>322</v>
      </c>
      <c r="B48" s="136"/>
    </row>
    <row r="49" spans="1:2" ht="16.5" thickBot="1" x14ac:dyDescent="0.3">
      <c r="A49" s="130" t="s">
        <v>331</v>
      </c>
      <c r="B49" s="136"/>
    </row>
    <row r="50" spans="1:2" ht="16.5" thickBot="1" x14ac:dyDescent="0.3">
      <c r="A50" s="130" t="s">
        <v>332</v>
      </c>
      <c r="B50" s="136"/>
    </row>
    <row r="51" spans="1:2" ht="16.5" thickBot="1" x14ac:dyDescent="0.3">
      <c r="A51" s="130" t="s">
        <v>333</v>
      </c>
      <c r="B51" s="136"/>
    </row>
    <row r="52" spans="1:2" ht="16.5" thickBot="1" x14ac:dyDescent="0.3">
      <c r="A52" s="125" t="s">
        <v>334</v>
      </c>
      <c r="B52" s="137"/>
    </row>
    <row r="53" spans="1:2" ht="16.5" thickBot="1" x14ac:dyDescent="0.3">
      <c r="A53" s="125" t="s">
        <v>335</v>
      </c>
      <c r="B53" s="137"/>
    </row>
    <row r="54" spans="1:2" ht="16.5" thickBot="1" x14ac:dyDescent="0.3">
      <c r="A54" s="125" t="s">
        <v>336</v>
      </c>
      <c r="B54" s="137"/>
    </row>
    <row r="55" spans="1:2" ht="16.5" thickBot="1" x14ac:dyDescent="0.3">
      <c r="A55" s="126" t="s">
        <v>337</v>
      </c>
      <c r="B55" s="127"/>
    </row>
    <row r="56" spans="1:2" x14ac:dyDescent="0.25">
      <c r="A56" s="128" t="s">
        <v>338</v>
      </c>
      <c r="B56" s="408"/>
    </row>
    <row r="57" spans="1:2" x14ac:dyDescent="0.25">
      <c r="A57" s="132" t="s">
        <v>339</v>
      </c>
      <c r="B57" s="409"/>
    </row>
    <row r="58" spans="1:2" x14ac:dyDescent="0.25">
      <c r="A58" s="132" t="s">
        <v>340</v>
      </c>
      <c r="B58" s="409"/>
    </row>
    <row r="59" spans="1:2" x14ac:dyDescent="0.25">
      <c r="A59" s="132" t="s">
        <v>341</v>
      </c>
      <c r="B59" s="409"/>
    </row>
    <row r="60" spans="1:2" x14ac:dyDescent="0.25">
      <c r="A60" s="132" t="s">
        <v>342</v>
      </c>
      <c r="B60" s="409"/>
    </row>
    <row r="61" spans="1:2" ht="16.5" thickBot="1" x14ac:dyDescent="0.3">
      <c r="A61" s="133" t="s">
        <v>343</v>
      </c>
      <c r="B61" s="410"/>
    </row>
    <row r="62" spans="1:2" ht="30.75" thickBot="1" x14ac:dyDescent="0.3">
      <c r="A62" s="130" t="s">
        <v>344</v>
      </c>
      <c r="B62" s="131"/>
    </row>
    <row r="63" spans="1:2" ht="29.25" thickBot="1" x14ac:dyDescent="0.3">
      <c r="A63" s="125" t="s">
        <v>345</v>
      </c>
      <c r="B63" s="137" t="s">
        <v>466</v>
      </c>
    </row>
    <row r="64" spans="1:2" ht="16.5" thickBot="1" x14ac:dyDescent="0.3">
      <c r="A64" s="130" t="s">
        <v>322</v>
      </c>
      <c r="B64" s="138"/>
    </row>
    <row r="65" spans="1:2" ht="16.5" thickBot="1" x14ac:dyDescent="0.3">
      <c r="A65" s="130" t="s">
        <v>346</v>
      </c>
      <c r="B65" s="131"/>
    </row>
    <row r="66" spans="1:2" ht="16.5" thickBot="1" x14ac:dyDescent="0.3">
      <c r="A66" s="130" t="s">
        <v>347</v>
      </c>
      <c r="B66" s="138"/>
    </row>
    <row r="67" spans="1:2" ht="16.5" thickBot="1" x14ac:dyDescent="0.3">
      <c r="A67" s="139" t="s">
        <v>348</v>
      </c>
      <c r="B67" s="180"/>
    </row>
    <row r="68" spans="1:2" ht="16.5" thickBot="1" x14ac:dyDescent="0.3">
      <c r="A68" s="125" t="s">
        <v>349</v>
      </c>
      <c r="B68" s="137" t="s">
        <v>466</v>
      </c>
    </row>
    <row r="69" spans="1:2" ht="16.5" thickBot="1" x14ac:dyDescent="0.3">
      <c r="A69" s="132" t="s">
        <v>350</v>
      </c>
      <c r="B69" s="140"/>
    </row>
    <row r="70" spans="1:2" ht="16.5" thickBot="1" x14ac:dyDescent="0.3">
      <c r="A70" s="132" t="s">
        <v>351</v>
      </c>
      <c r="B70" s="140"/>
    </row>
    <row r="71" spans="1:2" ht="16.5" thickBot="1" x14ac:dyDescent="0.3">
      <c r="A71" s="132" t="s">
        <v>352</v>
      </c>
      <c r="B71" s="140"/>
    </row>
    <row r="72" spans="1:2" ht="29.25" thickBot="1" x14ac:dyDescent="0.3">
      <c r="A72" s="141" t="s">
        <v>353</v>
      </c>
      <c r="B72" s="138" t="s">
        <v>535</v>
      </c>
    </row>
    <row r="73" spans="1:2" ht="28.5" x14ac:dyDescent="0.25">
      <c r="A73" s="128" t="s">
        <v>354</v>
      </c>
      <c r="B73" s="408" t="s">
        <v>566</v>
      </c>
    </row>
    <row r="74" spans="1:2" x14ac:dyDescent="0.25">
      <c r="A74" s="132" t="s">
        <v>355</v>
      </c>
      <c r="B74" s="409"/>
    </row>
    <row r="75" spans="1:2" x14ac:dyDescent="0.25">
      <c r="A75" s="132" t="s">
        <v>356</v>
      </c>
      <c r="B75" s="409"/>
    </row>
    <row r="76" spans="1:2" x14ac:dyDescent="0.25">
      <c r="A76" s="132" t="s">
        <v>357</v>
      </c>
      <c r="B76" s="409"/>
    </row>
    <row r="77" spans="1:2" x14ac:dyDescent="0.25">
      <c r="A77" s="132" t="s">
        <v>358</v>
      </c>
      <c r="B77" s="409"/>
    </row>
    <row r="78" spans="1:2" ht="16.5" thickBot="1" x14ac:dyDescent="0.3">
      <c r="A78" s="142" t="s">
        <v>359</v>
      </c>
      <c r="B78" s="410"/>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2026-04-21T14:28:17Z</dcterms:modified>
</cp:coreProperties>
</file>