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PO3300.007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ЛЭП'!$A$1:$AA$61</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7">'5. анализ эконом эфф'!$A$1:$W$109</definedName>
    <definedName name="_xlnm.Print_Area" localSheetId="8">'6.1. Паспорт сетевой график'!$A$1:$L$54</definedName>
    <definedName name="_xlnm.Print_Area" localSheetId="9">'6.2. Паспорт фин осв ввод'!$A$1:$AC$82</definedName>
  </definedNames>
  <calcPr calcId="162913"/>
</workbook>
</file>

<file path=xl/calcChain.xml><?xml version="1.0" encoding="utf-8"?>
<calcChain xmlns="http://schemas.openxmlformats.org/spreadsheetml/2006/main">
  <c r="D66" i="23" l="1"/>
  <c r="A15" i="19" l="1"/>
  <c r="A18" i="19"/>
  <c r="B106" i="19"/>
  <c r="W103" i="19"/>
  <c r="V103" i="19"/>
  <c r="U103" i="19"/>
  <c r="T103" i="19"/>
  <c r="S103" i="19"/>
  <c r="R103" i="19"/>
  <c r="Q103" i="19"/>
  <c r="P103" i="19"/>
  <c r="O103" i="19"/>
  <c r="N103" i="19"/>
  <c r="M103" i="19"/>
  <c r="L103" i="19"/>
  <c r="K103" i="19"/>
  <c r="J103" i="19"/>
  <c r="I103" i="19"/>
  <c r="H103" i="19"/>
  <c r="G103" i="19"/>
  <c r="F103" i="19"/>
  <c r="E103" i="19"/>
  <c r="D103" i="19"/>
  <c r="B103" i="19"/>
  <c r="B102" i="19"/>
  <c r="B100" i="19"/>
  <c r="B99" i="19"/>
  <c r="W98" i="19"/>
  <c r="K98" i="19"/>
  <c r="G98" i="19"/>
  <c r="B97" i="19"/>
  <c r="W95" i="19"/>
  <c r="V95" i="19"/>
  <c r="U95" i="19"/>
  <c r="T95" i="19"/>
  <c r="S95" i="19"/>
  <c r="R95" i="19"/>
  <c r="Q95" i="19"/>
  <c r="P95" i="19"/>
  <c r="O95" i="19"/>
  <c r="N95" i="19"/>
  <c r="M95" i="19"/>
  <c r="L95" i="19"/>
  <c r="K95" i="19"/>
  <c r="J95" i="19"/>
  <c r="I95" i="19"/>
  <c r="H95" i="19"/>
  <c r="G95" i="19"/>
  <c r="F95" i="19"/>
  <c r="E95" i="19"/>
  <c r="D95" i="19"/>
  <c r="C95" i="19"/>
  <c r="B95" i="19"/>
  <c r="D94" i="19"/>
  <c r="E94" i="19" s="1"/>
  <c r="F94" i="19" s="1"/>
  <c r="G94" i="19" s="1"/>
  <c r="H94" i="19" s="1"/>
  <c r="I94" i="19" s="1"/>
  <c r="J94" i="19" s="1"/>
  <c r="K94" i="19" s="1"/>
  <c r="L94" i="19" s="1"/>
  <c r="M94" i="19" s="1"/>
  <c r="N94" i="19" s="1"/>
  <c r="O94" i="19" s="1"/>
  <c r="P94" i="19" s="1"/>
  <c r="Q94" i="19" s="1"/>
  <c r="R94" i="19" s="1"/>
  <c r="S94" i="19" s="1"/>
  <c r="T94" i="19" s="1"/>
  <c r="U94" i="19" s="1"/>
  <c r="V94" i="19" s="1"/>
  <c r="W94" i="19" s="1"/>
  <c r="B93" i="19"/>
  <c r="W90" i="19"/>
  <c r="V90" i="19"/>
  <c r="V98" i="19" s="1"/>
  <c r="U90" i="19"/>
  <c r="U98" i="19" s="1"/>
  <c r="T90" i="19"/>
  <c r="T98" i="19" s="1"/>
  <c r="S90" i="19"/>
  <c r="S98" i="19" s="1"/>
  <c r="R90" i="19"/>
  <c r="R98" i="19" s="1"/>
  <c r="Q90" i="19"/>
  <c r="Q98" i="19" s="1"/>
  <c r="P90" i="19"/>
  <c r="P98" i="19" s="1"/>
  <c r="O90" i="19"/>
  <c r="O98" i="19" s="1"/>
  <c r="N90" i="19"/>
  <c r="N98" i="19" s="1"/>
  <c r="M90" i="19"/>
  <c r="M98" i="19" s="1"/>
  <c r="L90" i="19"/>
  <c r="L98" i="19" s="1"/>
  <c r="K90" i="19"/>
  <c r="J90" i="19"/>
  <c r="J98" i="19" s="1"/>
  <c r="I90" i="19"/>
  <c r="I98" i="19" s="1"/>
  <c r="H90" i="19"/>
  <c r="H98" i="19" s="1"/>
  <c r="G90" i="19"/>
  <c r="F90" i="19"/>
  <c r="F98" i="19" s="1"/>
  <c r="E90" i="19"/>
  <c r="E98" i="19" s="1"/>
  <c r="D90" i="19"/>
  <c r="D98" i="19" s="1"/>
  <c r="C90" i="19"/>
  <c r="C98" i="19" s="1"/>
  <c r="B90" i="19"/>
  <c r="B98" i="19" s="1"/>
  <c r="D88" i="19"/>
  <c r="E88" i="19" s="1"/>
  <c r="F88" i="19" s="1"/>
  <c r="G88" i="19" s="1"/>
  <c r="H88" i="19" s="1"/>
  <c r="I88" i="19" s="1"/>
  <c r="J88" i="19" s="1"/>
  <c r="K88" i="19" s="1"/>
  <c r="L88" i="19" s="1"/>
  <c r="M88" i="19" s="1"/>
  <c r="N88" i="19" s="1"/>
  <c r="O88" i="19" s="1"/>
  <c r="P88" i="19" s="1"/>
  <c r="Q88" i="19" s="1"/>
  <c r="R88" i="19" s="1"/>
  <c r="S88" i="19" s="1"/>
  <c r="T88" i="19" s="1"/>
  <c r="U88" i="19" s="1"/>
  <c r="V88" i="19" s="1"/>
  <c r="W88" i="19" s="1"/>
  <c r="W89" i="19" s="1"/>
  <c r="C88" i="19"/>
  <c r="W86" i="19"/>
  <c r="V86" i="19"/>
  <c r="V80" i="19" s="1"/>
  <c r="U86" i="19"/>
  <c r="T86" i="19"/>
  <c r="S86" i="19"/>
  <c r="R86" i="19"/>
  <c r="Q86" i="19"/>
  <c r="P86" i="19"/>
  <c r="O86" i="19"/>
  <c r="N86" i="19"/>
  <c r="N80" i="19" s="1"/>
  <c r="M86" i="19"/>
  <c r="L86" i="19"/>
  <c r="K86" i="19"/>
  <c r="J86" i="19"/>
  <c r="I86" i="19"/>
  <c r="H86" i="19"/>
  <c r="G86" i="19"/>
  <c r="F86" i="19"/>
  <c r="F80" i="19" s="1"/>
  <c r="E86" i="19"/>
  <c r="D86" i="19"/>
  <c r="C86" i="19"/>
  <c r="B84" i="19"/>
  <c r="W82" i="19"/>
  <c r="V82" i="19"/>
  <c r="U82" i="19"/>
  <c r="T82" i="19"/>
  <c r="S82" i="19"/>
  <c r="R82" i="19"/>
  <c r="Q82" i="19"/>
  <c r="P82" i="19"/>
  <c r="O82" i="19"/>
  <c r="N82" i="19"/>
  <c r="M82" i="19"/>
  <c r="L82" i="19"/>
  <c r="K82" i="19"/>
  <c r="J82" i="19"/>
  <c r="I82" i="19"/>
  <c r="H82" i="19"/>
  <c r="G82" i="19"/>
  <c r="F82" i="19"/>
  <c r="E82" i="19"/>
  <c r="D82" i="19"/>
  <c r="C82" i="19"/>
  <c r="B82" i="19"/>
  <c r="A82" i="19"/>
  <c r="W81" i="19"/>
  <c r="W80" i="19" s="1"/>
  <c r="V81" i="19"/>
  <c r="U81" i="19"/>
  <c r="T81" i="19"/>
  <c r="S81" i="19"/>
  <c r="S80" i="19" s="1"/>
  <c r="R81" i="19"/>
  <c r="Q81" i="19"/>
  <c r="P81" i="19"/>
  <c r="O81" i="19"/>
  <c r="O80" i="19" s="1"/>
  <c r="N81" i="19"/>
  <c r="M81" i="19"/>
  <c r="L81" i="19"/>
  <c r="K81" i="19"/>
  <c r="K80" i="19" s="1"/>
  <c r="J81" i="19"/>
  <c r="I81" i="19"/>
  <c r="H81" i="19"/>
  <c r="G81" i="19"/>
  <c r="G80" i="19" s="1"/>
  <c r="F81" i="19"/>
  <c r="E81" i="19"/>
  <c r="D81" i="19"/>
  <c r="C81" i="19"/>
  <c r="C80" i="19" s="1"/>
  <c r="B81" i="19"/>
  <c r="U80" i="19"/>
  <c r="R80" i="19"/>
  <c r="Q80" i="19"/>
  <c r="M80" i="19"/>
  <c r="J80" i="19"/>
  <c r="I80" i="19"/>
  <c r="E80" i="19"/>
  <c r="B80" i="19"/>
  <c r="W78" i="19"/>
  <c r="V78" i="19"/>
  <c r="U78" i="19"/>
  <c r="T78" i="19"/>
  <c r="S78" i="19"/>
  <c r="R78" i="19"/>
  <c r="Q78" i="19"/>
  <c r="P78" i="19"/>
  <c r="O78" i="19"/>
  <c r="N78" i="19"/>
  <c r="M78" i="19"/>
  <c r="L78" i="19"/>
  <c r="K78" i="19"/>
  <c r="J78" i="19"/>
  <c r="I78" i="19"/>
  <c r="H78" i="19"/>
  <c r="G78" i="19"/>
  <c r="F78" i="19"/>
  <c r="E78" i="19"/>
  <c r="D78" i="19"/>
  <c r="C78" i="19"/>
  <c r="B78" i="19"/>
  <c r="W64" i="19"/>
  <c r="V64" i="19"/>
  <c r="U64" i="19"/>
  <c r="T64" i="19"/>
  <c r="S64" i="19"/>
  <c r="R64" i="19"/>
  <c r="Q64" i="19"/>
  <c r="P64" i="19"/>
  <c r="O64" i="19"/>
  <c r="N64" i="19"/>
  <c r="M64" i="19"/>
  <c r="L64" i="19"/>
  <c r="K64" i="19"/>
  <c r="J64" i="19"/>
  <c r="I64" i="19"/>
  <c r="H64" i="19"/>
  <c r="G64" i="19"/>
  <c r="F64" i="19"/>
  <c r="E64" i="19"/>
  <c r="D64" i="19"/>
  <c r="C64" i="19"/>
  <c r="W62" i="19"/>
  <c r="V62" i="19"/>
  <c r="U62" i="19"/>
  <c r="T62" i="19"/>
  <c r="S62" i="19"/>
  <c r="R62" i="19"/>
  <c r="Q62" i="19"/>
  <c r="P62" i="19"/>
  <c r="O62" i="19"/>
  <c r="N62" i="19"/>
  <c r="M62" i="19"/>
  <c r="L62" i="19"/>
  <c r="K62" i="19"/>
  <c r="J62" i="19"/>
  <c r="I62" i="19"/>
  <c r="H62" i="19"/>
  <c r="G62" i="19"/>
  <c r="F62" i="19"/>
  <c r="E62" i="19"/>
  <c r="D62" i="19"/>
  <c r="W58" i="19"/>
  <c r="V58" i="19"/>
  <c r="U58" i="19"/>
  <c r="T58" i="19"/>
  <c r="S58" i="19"/>
  <c r="R58" i="19"/>
  <c r="Q58" i="19"/>
  <c r="P58" i="19"/>
  <c r="O58" i="19"/>
  <c r="N58" i="19"/>
  <c r="M58" i="19"/>
  <c r="L58" i="19"/>
  <c r="K58" i="19"/>
  <c r="J58" i="19"/>
  <c r="I58" i="19"/>
  <c r="H58" i="19"/>
  <c r="G58" i="19"/>
  <c r="F58" i="19"/>
  <c r="E58" i="19"/>
  <c r="D58" i="19"/>
  <c r="D57" i="19"/>
  <c r="C55" i="19"/>
  <c r="C47" i="19" s="1"/>
  <c r="C79" i="19" s="1"/>
  <c r="C87" i="19" s="1"/>
  <c r="C89" i="19" s="1"/>
  <c r="B47" i="19"/>
  <c r="B79" i="19" s="1"/>
  <c r="C46" i="19"/>
  <c r="D46" i="19" s="1"/>
  <c r="E46" i="19" s="1"/>
  <c r="F46" i="19" s="1"/>
  <c r="G46" i="19" s="1"/>
  <c r="H46" i="19" s="1"/>
  <c r="I46" i="19" s="1"/>
  <c r="J46" i="19" s="1"/>
  <c r="K46" i="19" s="1"/>
  <c r="L46" i="19" s="1"/>
  <c r="M46" i="19" s="1"/>
  <c r="N46" i="19" s="1"/>
  <c r="O46" i="19" s="1"/>
  <c r="P46" i="19" s="1"/>
  <c r="Q46" i="19" s="1"/>
  <c r="R46" i="19" s="1"/>
  <c r="S46" i="19" s="1"/>
  <c r="T46" i="19" s="1"/>
  <c r="U46" i="19" s="1"/>
  <c r="V46" i="19" s="1"/>
  <c r="W46" i="19" s="1"/>
  <c r="B43" i="19"/>
  <c r="B42" i="19"/>
  <c r="B26" i="19"/>
  <c r="Y2" i="19"/>
  <c r="Z2" i="19" s="1"/>
  <c r="AA2" i="19" s="1"/>
  <c r="AB2" i="19" s="1"/>
  <c r="AC2" i="19" s="1"/>
  <c r="AD2" i="19" s="1"/>
  <c r="AE2" i="19" s="1"/>
  <c r="AF2" i="19" s="1"/>
  <c r="AG2" i="19" s="1"/>
  <c r="AH2" i="19" s="1"/>
  <c r="AI2" i="19" s="1"/>
  <c r="AJ2" i="19" s="1"/>
  <c r="AK2" i="19" s="1"/>
  <c r="AL2" i="19" s="1"/>
  <c r="X2" i="19"/>
  <c r="C2" i="19"/>
  <c r="D2" i="19" s="1"/>
  <c r="E2" i="19" s="1"/>
  <c r="F2" i="19" s="1"/>
  <c r="G2" i="19" s="1"/>
  <c r="H2" i="19" s="1"/>
  <c r="I2" i="19" s="1"/>
  <c r="J2" i="19" s="1"/>
  <c r="K2" i="19" s="1"/>
  <c r="L2" i="19" s="1"/>
  <c r="M2" i="19" s="1"/>
  <c r="N2" i="19" s="1"/>
  <c r="O2" i="19" s="1"/>
  <c r="P2" i="19" s="1"/>
  <c r="Q2" i="19" s="1"/>
  <c r="R2" i="19" s="1"/>
  <c r="S2" i="19" s="1"/>
  <c r="T2" i="19" s="1"/>
  <c r="U2" i="19" s="1"/>
  <c r="V2" i="19" s="1"/>
  <c r="X1" i="19"/>
  <c r="Y1" i="19" s="1"/>
  <c r="Z1" i="19" s="1"/>
  <c r="AA1" i="19" s="1"/>
  <c r="AB1" i="19" s="1"/>
  <c r="AC1" i="19" s="1"/>
  <c r="AD1" i="19" s="1"/>
  <c r="AE1" i="19" s="1"/>
  <c r="AF1" i="19" s="1"/>
  <c r="AG1" i="19" s="1"/>
  <c r="AH1" i="19" s="1"/>
  <c r="AI1" i="19" s="1"/>
  <c r="AJ1" i="19" s="1"/>
  <c r="AK1" i="19" s="1"/>
  <c r="AL1" i="19" s="1"/>
  <c r="C1" i="19"/>
  <c r="D1" i="19" s="1"/>
  <c r="E1" i="19" s="1"/>
  <c r="F1" i="19" s="1"/>
  <c r="G1" i="19" s="1"/>
  <c r="H1" i="19" s="1"/>
  <c r="I1" i="19" s="1"/>
  <c r="J1" i="19" s="1"/>
  <c r="K1" i="19" s="1"/>
  <c r="L1" i="19" s="1"/>
  <c r="M1" i="19" s="1"/>
  <c r="N1" i="19" s="1"/>
  <c r="O1" i="19" s="1"/>
  <c r="P1" i="19" s="1"/>
  <c r="Q1" i="19" s="1"/>
  <c r="R1" i="19" s="1"/>
  <c r="S1" i="19" s="1"/>
  <c r="T1" i="19" s="1"/>
  <c r="U1" i="19" s="1"/>
  <c r="V1" i="19" s="1"/>
  <c r="W96" i="19" l="1"/>
  <c r="W91" i="19"/>
  <c r="D55" i="19"/>
  <c r="D47" i="19" s="1"/>
  <c r="D79" i="19" s="1"/>
  <c r="D87" i="19" s="1"/>
  <c r="D89" i="19" s="1"/>
  <c r="C96" i="19"/>
  <c r="C91" i="19"/>
  <c r="U106" i="19"/>
  <c r="Q106" i="19"/>
  <c r="M106" i="19"/>
  <c r="I106" i="19"/>
  <c r="E106" i="19"/>
  <c r="T106" i="19"/>
  <c r="P106" i="19"/>
  <c r="L106" i="19"/>
  <c r="H106" i="19"/>
  <c r="D106" i="19"/>
  <c r="W106" i="19"/>
  <c r="S106" i="19"/>
  <c r="O106" i="19"/>
  <c r="K106" i="19"/>
  <c r="G106" i="19"/>
  <c r="C106" i="19"/>
  <c r="R106" i="19"/>
  <c r="N106" i="19"/>
  <c r="J106" i="19"/>
  <c r="V106" i="19"/>
  <c r="F106" i="19"/>
  <c r="B101" i="19"/>
  <c r="B87" i="19"/>
  <c r="B89" i="19" s="1"/>
  <c r="B96" i="19" s="1"/>
  <c r="B104" i="19" s="1"/>
  <c r="C100" i="19"/>
  <c r="D80" i="19"/>
  <c r="H80" i="19"/>
  <c r="L80" i="19"/>
  <c r="P80" i="19"/>
  <c r="T80" i="19"/>
  <c r="D60" i="19"/>
  <c r="E57" i="19"/>
  <c r="D96" i="19" l="1"/>
  <c r="D91" i="19"/>
  <c r="D100" i="19"/>
  <c r="W92" i="19"/>
  <c r="W72" i="19" s="1"/>
  <c r="C92" i="19"/>
  <c r="B109" i="19"/>
  <c r="B107" i="19"/>
  <c r="B105" i="19"/>
  <c r="B110" i="19" s="1"/>
  <c r="C99" i="19" l="1"/>
  <c r="C104" i="19" s="1"/>
  <c r="C72" i="19"/>
  <c r="E59" i="19"/>
  <c r="D93" i="19"/>
  <c r="D92" i="19"/>
  <c r="B108" i="19"/>
  <c r="B111" i="19" s="1"/>
  <c r="C93" i="19"/>
  <c r="W93" i="19"/>
  <c r="E60" i="19" l="1"/>
  <c r="E55" i="19"/>
  <c r="E47" i="19" s="1"/>
  <c r="E79" i="19" s="1"/>
  <c r="C107" i="19"/>
  <c r="C105" i="19"/>
  <c r="C110" i="19" s="1"/>
  <c r="D105" i="19"/>
  <c r="C109" i="19"/>
  <c r="D109" i="19"/>
  <c r="D72" i="19"/>
  <c r="F59" i="19"/>
  <c r="D99" i="19"/>
  <c r="D104" i="19" s="1"/>
  <c r="D107" i="19" s="1"/>
  <c r="E87" i="19" l="1"/>
  <c r="E89" i="19" s="1"/>
  <c r="F100" i="19"/>
  <c r="E100" i="19"/>
  <c r="D110" i="19"/>
  <c r="F60" i="19"/>
  <c r="F55" i="19"/>
  <c r="F47" i="19" s="1"/>
  <c r="F79" i="19" s="1"/>
  <c r="F87" i="19" s="1"/>
  <c r="F89" i="19" s="1"/>
  <c r="D108" i="19"/>
  <c r="D111" i="19" s="1"/>
  <c r="C108" i="19"/>
  <c r="C111" i="19" s="1"/>
  <c r="F91" i="19" l="1"/>
  <c r="F96" i="19"/>
  <c r="E96" i="19"/>
  <c r="E91" i="19"/>
  <c r="F92" i="19" l="1"/>
  <c r="E92" i="19"/>
  <c r="F72" i="19" l="1"/>
  <c r="H59" i="19"/>
  <c r="F93" i="19"/>
  <c r="E72" i="19"/>
  <c r="G59" i="19"/>
  <c r="E99" i="19"/>
  <c r="E104" i="19" s="1"/>
  <c r="E93" i="19"/>
  <c r="H55" i="19" l="1"/>
  <c r="H47" i="19" s="1"/>
  <c r="H79" i="19" s="1"/>
  <c r="H87" i="19" s="1"/>
  <c r="H89" i="19" s="1"/>
  <c r="H60" i="19"/>
  <c r="E107" i="19"/>
  <c r="E109" i="19"/>
  <c r="F105" i="19"/>
  <c r="F110" i="19" s="1"/>
  <c r="F109" i="19"/>
  <c r="E105" i="19"/>
  <c r="E110" i="19" s="1"/>
  <c r="F99" i="19"/>
  <c r="F104" i="19" s="1"/>
  <c r="F107" i="19" s="1"/>
  <c r="G60" i="19"/>
  <c r="G55" i="19" s="1"/>
  <c r="G47" i="19" s="1"/>
  <c r="G79" i="19" s="1"/>
  <c r="G87" i="19" l="1"/>
  <c r="G89" i="19" s="1"/>
  <c r="G100" i="19"/>
  <c r="H100" i="19" s="1"/>
  <c r="F108" i="19"/>
  <c r="E108" i="19"/>
  <c r="E111" i="19" s="1"/>
  <c r="H96" i="19"/>
  <c r="H91" i="19"/>
  <c r="H92" i="19" l="1"/>
  <c r="F111" i="19"/>
  <c r="G96" i="19"/>
  <c r="G91" i="19"/>
  <c r="G92" i="19" l="1"/>
  <c r="G93" i="19"/>
  <c r="J59" i="19"/>
  <c r="H72" i="19"/>
  <c r="H93" i="19"/>
  <c r="J60" i="19" l="1"/>
  <c r="J55" i="19" s="1"/>
  <c r="J47" i="19" s="1"/>
  <c r="J79" i="19" s="1"/>
  <c r="G72" i="19"/>
  <c r="I59" i="19"/>
  <c r="G99" i="19"/>
  <c r="G104" i="19" s="1"/>
  <c r="J87" i="19" l="1"/>
  <c r="J89" i="19" s="1"/>
  <c r="I60" i="19"/>
  <c r="I55" i="19"/>
  <c r="I47" i="19" s="1"/>
  <c r="I79" i="19" s="1"/>
  <c r="G107" i="19"/>
  <c r="G109" i="19"/>
  <c r="G105" i="19"/>
  <c r="G110" i="19" s="1"/>
  <c r="H99" i="19"/>
  <c r="H104" i="19" s="1"/>
  <c r="I87" i="19" l="1"/>
  <c r="I89" i="19" s="1"/>
  <c r="I100" i="19"/>
  <c r="J100" i="19" s="1"/>
  <c r="H107" i="19"/>
  <c r="H109" i="19"/>
  <c r="H105" i="19"/>
  <c r="H110" i="19" s="1"/>
  <c r="G108" i="19"/>
  <c r="G111" i="19" s="1"/>
  <c r="H108" i="19"/>
  <c r="H111" i="19" s="1"/>
  <c r="J91" i="19"/>
  <c r="J96" i="19"/>
  <c r="J92" i="19" l="1"/>
  <c r="J93" i="19" s="1"/>
  <c r="I96" i="19"/>
  <c r="I91" i="19"/>
  <c r="I92" i="19" l="1"/>
  <c r="J72" i="19"/>
  <c r="L59" i="19"/>
  <c r="I72" i="19" l="1"/>
  <c r="K59" i="19"/>
  <c r="I99" i="19"/>
  <c r="I104" i="19" s="1"/>
  <c r="L60" i="19"/>
  <c r="L55" i="19" s="1"/>
  <c r="L47" i="19" s="1"/>
  <c r="L79" i="19" s="1"/>
  <c r="I93" i="19"/>
  <c r="L87" i="19" l="1"/>
  <c r="L89" i="19" s="1"/>
  <c r="K60" i="19"/>
  <c r="K55" i="19" s="1"/>
  <c r="K47" i="19" s="1"/>
  <c r="K79" i="19" s="1"/>
  <c r="I107" i="19"/>
  <c r="I109" i="19"/>
  <c r="I105" i="19"/>
  <c r="I110" i="19" s="1"/>
  <c r="J99" i="19"/>
  <c r="J104" i="19" s="1"/>
  <c r="K87" i="19" l="1"/>
  <c r="K89" i="19" s="1"/>
  <c r="K100" i="19"/>
  <c r="L100" i="19"/>
  <c r="J107" i="19"/>
  <c r="J109" i="19"/>
  <c r="J105" i="19"/>
  <c r="J110" i="19" s="1"/>
  <c r="J108" i="19"/>
  <c r="J111" i="19" s="1"/>
  <c r="I108" i="19"/>
  <c r="I111" i="19" s="1"/>
  <c r="L96" i="19"/>
  <c r="L91" i="19"/>
  <c r="L92" i="19" l="1"/>
  <c r="K96" i="19"/>
  <c r="K91" i="19"/>
  <c r="N59" i="19" l="1"/>
  <c r="L72" i="19"/>
  <c r="K92" i="19"/>
  <c r="L93" i="19"/>
  <c r="K72" i="19" l="1"/>
  <c r="M59" i="19"/>
  <c r="L99" i="19"/>
  <c r="L104" i="19" s="1"/>
  <c r="K99" i="19"/>
  <c r="K104" i="19" s="1"/>
  <c r="N60" i="19"/>
  <c r="N55" i="19" s="1"/>
  <c r="N47" i="19" s="1"/>
  <c r="N79" i="19" s="1"/>
  <c r="K93" i="19"/>
  <c r="N87" i="19" l="1"/>
  <c r="N89" i="19" s="1"/>
  <c r="L107" i="19"/>
  <c r="L105" i="19"/>
  <c r="L109" i="19"/>
  <c r="K107" i="19"/>
  <c r="K108" i="19" s="1"/>
  <c r="K111" i="19" s="1"/>
  <c r="K109" i="19"/>
  <c r="K105" i="19"/>
  <c r="K110" i="19" s="1"/>
  <c r="M55" i="19"/>
  <c r="M47" i="19" s="1"/>
  <c r="M79" i="19" s="1"/>
  <c r="M60" i="19"/>
  <c r="L108" i="19" l="1"/>
  <c r="L111" i="19" s="1"/>
  <c r="M87" i="19"/>
  <c r="M89" i="19" s="1"/>
  <c r="M100" i="19"/>
  <c r="L110" i="19"/>
  <c r="N100" i="19"/>
  <c r="N91" i="19"/>
  <c r="N96" i="19"/>
  <c r="N92" i="19" l="1"/>
  <c r="N93" i="19"/>
  <c r="M96" i="19"/>
  <c r="M91" i="19"/>
  <c r="M92" i="19" l="1"/>
  <c r="N72" i="19"/>
  <c r="P59" i="19"/>
  <c r="M72" i="19" l="1"/>
  <c r="O59" i="19"/>
  <c r="M99" i="19"/>
  <c r="P55" i="19"/>
  <c r="P47" i="19" s="1"/>
  <c r="P79" i="19" s="1"/>
  <c r="P60" i="19"/>
  <c r="M93" i="19"/>
  <c r="N99" i="19" l="1"/>
  <c r="N104" i="19" s="1"/>
  <c r="M104" i="19"/>
  <c r="P87" i="19"/>
  <c r="P89" i="19" s="1"/>
  <c r="O60" i="19"/>
  <c r="O55" i="19" s="1"/>
  <c r="O47" i="19" s="1"/>
  <c r="O79" i="19" s="1"/>
  <c r="O87" i="19" l="1"/>
  <c r="O89" i="19" s="1"/>
  <c r="O100" i="19"/>
  <c r="P100" i="19" s="1"/>
  <c r="P96" i="19"/>
  <c r="P91" i="19"/>
  <c r="M107" i="19"/>
  <c r="M108" i="19" s="1"/>
  <c r="M111" i="19" s="1"/>
  <c r="M109" i="19"/>
  <c r="M105" i="19"/>
  <c r="M110" i="19" s="1"/>
  <c r="N107" i="19"/>
  <c r="N109" i="19"/>
  <c r="N105" i="19"/>
  <c r="N110" i="19" l="1"/>
  <c r="N108" i="19"/>
  <c r="N111" i="19" s="1"/>
  <c r="P93" i="19"/>
  <c r="P92" i="19"/>
  <c r="O96" i="19"/>
  <c r="O91" i="19"/>
  <c r="O92" i="19" l="1"/>
  <c r="O93" i="19"/>
  <c r="R59" i="19"/>
  <c r="P72" i="19"/>
  <c r="O72" i="19" l="1"/>
  <c r="Q59" i="19"/>
  <c r="O99" i="19"/>
  <c r="R60" i="19"/>
  <c r="R55" i="19" s="1"/>
  <c r="R47" i="19" s="1"/>
  <c r="R79" i="19" s="1"/>
  <c r="R87" i="19" l="1"/>
  <c r="R89" i="19" s="1"/>
  <c r="P99" i="19"/>
  <c r="P104" i="19" s="1"/>
  <c r="O104" i="19"/>
  <c r="Q60" i="19"/>
  <c r="Q55" i="19"/>
  <c r="Q47" i="19" s="1"/>
  <c r="Q79" i="19" s="1"/>
  <c r="O107" i="19" l="1"/>
  <c r="O108" i="19" s="1"/>
  <c r="O111" i="19" s="1"/>
  <c r="O109" i="19"/>
  <c r="O105" i="19"/>
  <c r="O110" i="19" s="1"/>
  <c r="P107" i="19"/>
  <c r="P108" i="19" s="1"/>
  <c r="P111" i="19" s="1"/>
  <c r="P109" i="19"/>
  <c r="P105" i="19"/>
  <c r="P110" i="19" s="1"/>
  <c r="Q87" i="19"/>
  <c r="Q89" i="19" s="1"/>
  <c r="Q100" i="19"/>
  <c r="R100" i="19"/>
  <c r="R91" i="19"/>
  <c r="R96" i="19"/>
  <c r="R92" i="19" l="1"/>
  <c r="R93" i="19"/>
  <c r="Q96" i="19"/>
  <c r="Q91" i="19"/>
  <c r="Q93" i="19" l="1"/>
  <c r="Q92" i="19"/>
  <c r="R72" i="19"/>
  <c r="T59" i="19"/>
  <c r="T60" i="19" l="1"/>
  <c r="T55" i="19" s="1"/>
  <c r="T47" i="19" s="1"/>
  <c r="T79" i="19" s="1"/>
  <c r="Q72" i="19"/>
  <c r="S59" i="19"/>
  <c r="Q99" i="19"/>
  <c r="T87" i="19" l="1"/>
  <c r="T89" i="19" s="1"/>
  <c r="Q104" i="19"/>
  <c r="R99" i="19"/>
  <c r="R104" i="19" s="1"/>
  <c r="S60" i="19"/>
  <c r="S55" i="19" s="1"/>
  <c r="S47" i="19" s="1"/>
  <c r="S79" i="19" s="1"/>
  <c r="S87" i="19" l="1"/>
  <c r="S89" i="19" s="1"/>
  <c r="S100" i="19"/>
  <c r="T100" i="19" s="1"/>
  <c r="R107" i="19"/>
  <c r="R108" i="19" s="1"/>
  <c r="R111" i="19" s="1"/>
  <c r="R109" i="19"/>
  <c r="R105" i="19"/>
  <c r="Q107" i="19"/>
  <c r="Q108" i="19" s="1"/>
  <c r="Q111" i="19" s="1"/>
  <c r="Q109" i="19"/>
  <c r="Q105" i="19"/>
  <c r="Q110" i="19" s="1"/>
  <c r="T91" i="19"/>
  <c r="T96" i="19"/>
  <c r="T93" i="19" l="1"/>
  <c r="T92" i="19"/>
  <c r="R110" i="19"/>
  <c r="S96" i="19"/>
  <c r="S91" i="19"/>
  <c r="T72" i="19" l="1"/>
  <c r="V59" i="19"/>
  <c r="S92" i="19"/>
  <c r="S93" i="19"/>
  <c r="V60" i="19" l="1"/>
  <c r="V55" i="19"/>
  <c r="V47" i="19" s="1"/>
  <c r="V79" i="19" s="1"/>
  <c r="S72" i="19"/>
  <c r="U59" i="19"/>
  <c r="S99" i="19"/>
  <c r="V87" i="19" l="1"/>
  <c r="V89" i="19" s="1"/>
  <c r="U60" i="19"/>
  <c r="U55" i="19" s="1"/>
  <c r="U47" i="19" s="1"/>
  <c r="U79" i="19" s="1"/>
  <c r="S104" i="19"/>
  <c r="T99" i="19"/>
  <c r="T104" i="19" s="1"/>
  <c r="U87" i="19" l="1"/>
  <c r="U89" i="19" s="1"/>
  <c r="U100" i="19"/>
  <c r="V100" i="19"/>
  <c r="T107" i="19"/>
  <c r="T108" i="19" s="1"/>
  <c r="T111" i="19" s="1"/>
  <c r="T109" i="19"/>
  <c r="T105" i="19"/>
  <c r="S107" i="19"/>
  <c r="S108" i="19" s="1"/>
  <c r="S111" i="19" s="1"/>
  <c r="S105" i="19"/>
  <c r="S110" i="19" s="1"/>
  <c r="S109" i="19"/>
  <c r="V91" i="19"/>
  <c r="V96" i="19"/>
  <c r="V92" i="19" l="1"/>
  <c r="V93" i="19" s="1"/>
  <c r="T110" i="19"/>
  <c r="U96" i="19"/>
  <c r="U91" i="19"/>
  <c r="U92" i="19" l="1"/>
  <c r="V72" i="19"/>
  <c r="U72" i="19" l="1"/>
  <c r="W59" i="19"/>
  <c r="U99" i="19"/>
  <c r="V99" i="19"/>
  <c r="V104" i="19" s="1"/>
  <c r="U93" i="19"/>
  <c r="V107" i="19" l="1"/>
  <c r="U104" i="19"/>
  <c r="W99" i="19"/>
  <c r="W60" i="19"/>
  <c r="W55" i="19" s="1"/>
  <c r="W47" i="19" s="1"/>
  <c r="W79" i="19" s="1"/>
  <c r="W100" i="19" s="1"/>
  <c r="U107" i="19" l="1"/>
  <c r="U108" i="19" s="1"/>
  <c r="U111" i="19" s="1"/>
  <c r="U109" i="19"/>
  <c r="U105" i="19"/>
  <c r="U110" i="19" s="1"/>
  <c r="V109" i="19"/>
  <c r="V105" i="19"/>
  <c r="W104" i="19"/>
  <c r="V108" i="19"/>
  <c r="V111" i="19" l="1"/>
  <c r="F24" i="19" s="1"/>
  <c r="F25" i="19"/>
  <c r="F26" i="19" s="1"/>
  <c r="W107" i="19"/>
  <c r="W108" i="19" s="1"/>
  <c r="W111" i="19" s="1"/>
  <c r="W105" i="19"/>
  <c r="W110" i="19" s="1"/>
  <c r="W109" i="19"/>
  <c r="V110" i="19"/>
  <c r="F23" i="19" s="1"/>
  <c r="B22" i="22" l="1"/>
  <c r="A4" i="23" l="1"/>
  <c r="A8" i="23"/>
  <c r="A11" i="23"/>
  <c r="A14" i="23"/>
  <c r="A14" i="12" l="1"/>
  <c r="A15" i="22"/>
  <c r="E12" i="14" l="1"/>
  <c r="E15" i="14"/>
  <c r="B21" i="22" l="1"/>
  <c r="A12" i="22"/>
  <c r="A9" i="22"/>
  <c r="A5" i="22"/>
  <c r="A15" i="5"/>
  <c r="A12" i="5"/>
  <c r="A9" i="5"/>
  <c r="A5" i="5"/>
  <c r="A15" i="16"/>
  <c r="A12" i="16"/>
  <c r="A9" i="16"/>
  <c r="A5" i="16"/>
  <c r="A15" i="10"/>
  <c r="A12" i="10"/>
  <c r="A9" i="10"/>
  <c r="A5" i="10"/>
  <c r="A14" i="17"/>
  <c r="A11" i="17"/>
  <c r="A8" i="17"/>
  <c r="A4" i="17"/>
  <c r="A12" i="6"/>
  <c r="A9" i="6"/>
  <c r="A5" i="6"/>
  <c r="A5" i="14"/>
  <c r="A16" i="13"/>
  <c r="A13" i="13"/>
  <c r="A10" i="13"/>
  <c r="A6" i="13"/>
  <c r="A11" i="12"/>
  <c r="A8" i="12"/>
  <c r="A4" i="12"/>
  <c r="A1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<sst xmlns="http://schemas.openxmlformats.org/spreadsheetml/2006/main" count="1535" uniqueCount="628">
  <si>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</si>
  <si>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</si>
  <si>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</si>
  <si>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</si>
  <si>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</si>
  <si>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</si>
  <si>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</si>
  <si>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</si>
  <si>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</si>
  <si>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</si>
  <si>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</si>
  <si>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</si>
  <si>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</si>
  <si>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</si>
  <si>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</si>
  <si>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</si>
  <si>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</si>
  <si>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</si>
  <si>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</si>
  <si>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</si>
  <si>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</si>
  <si>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</si>
  <si>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</si>
  <si>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</si>
  <si>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</si>
  <si>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</si>
  <si>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</si>
  <si>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</si>
  <si>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</si>
  <si>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</si>
  <si>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</si>
  <si>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</si>
  <si>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</si>
  <si>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</si>
  <si>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</si>
  <si>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</si>
  <si>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</si>
  <si>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</si>
  <si>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</si>
  <si>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</si>
  <si>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</si>
  <si>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</si>
  <si>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</si>
  <si>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</si>
  <si>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</si>
  <si>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</si>
  <si>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</si>
  <si>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</si>
  <si>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</si>
  <si>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</si>
  <si>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</si>
  <si>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</si>
  <si>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</si>
  <si>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</si>
  <si>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</si>
  <si>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</si>
  <si>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</si>
  <si>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</si>
  <si>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</si>
  <si>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</si>
  <si>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</si>
  <si>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</si>
  <si>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</si>
  <si>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</si>
  <si>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</si>
  <si>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</si>
  <si>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</si>
  <si>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</si>
  <si>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</si>
  <si>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</si>
  <si>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</si>
  <si>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</si>
  <si>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</si>
  <si>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</si>
  <si>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</si>
  <si>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</si>
  <si>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</si>
  <si>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</si>
  <si>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</si>
  <si>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</si>
  <si>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</si>
  <si>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</si>
  <si>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</si>
  <si>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</si>
  <si>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</si>
  <si>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</si>
  <si>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</si>
  <si>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</si>
  <si>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</si>
  <si>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</si>
  <si>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</si>
  <si>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</si>
  <si>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</si>
  <si>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</si>
  <si>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</si>
  <si>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</si>
  <si>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</si>
  <si>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</si>
  <si>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</si>
  <si>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</si>
  <si>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</si>
  <si>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</si>
  <si>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</si>
  <si>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</si>
  <si>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</si>
  <si>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</si>
  <si>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</si>
  <si>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</si>
  <si>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</si>
  <si>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</si>
  <si>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</si>
  <si>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</si>
  <si>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</si>
  <si>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</si>
  <si>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</si>
  <si>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</si>
  <si>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</si>
  <si>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</si>
  <si>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</si>
  <si>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</si>
  <si>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</si>
  <si>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</si>
  <si>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</si>
  <si>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</si>
  <si>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</si>
  <si>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</si>
  <si>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</si>
  <si>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</si>
  <si>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</si>
  <si>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</si>
  <si>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</si>
  <si>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</si>
  <si>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</si>
  <si>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</si>
  <si>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</si>
  <si>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</si>
  <si>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</si>
  <si>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</si>
  <si>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</si>
  <si>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</si>
  <si>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</si>
  <si>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</si>
  <si>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</si>
  <si>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</si>
  <si>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</si>
  <si>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</si>
  <si>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</si>
  <si>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</si>
  <si>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</si>
  <si>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</si>
  <si>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</si>
  <si>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</si>
  <si>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</si>
  <si>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</si>
  <si>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</si>
  <si>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</si>
  <si>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</si>
  <si>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</si>
  <si>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</si>
  <si>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</si>
  <si>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</si>
  <si>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</si>
  <si>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</si>
  <si>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</si>
  <si>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</si>
  <si>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</si>
  <si>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</si>
  <si>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</si>
  <si>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</si>
  <si>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</si>
  <si>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</si>
  <si>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</si>
  <si>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</si>
  <si>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</si>
  <si>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</si>
  <si>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</si>
  <si>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</si>
  <si>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</si>
  <si>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</si>
  <si>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</si>
  <si>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</si>
  <si>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</si>
  <si>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</si>
  <si>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</si>
  <si>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</si>
  <si>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</si>
  <si>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</si>
  <si>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</si>
  <si>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</si>
  <si>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</si>
  <si>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</si>
  <si>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</si>
  <si>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</si>
  <si>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</si>
  <si>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</si>
  <si>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</si>
  <si>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</si>
  <si>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</si>
  <si>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</si>
  <si>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</si>
  <si>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</si>
  <si>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</si>
  <si>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</si>
  <si>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</si>
  <si>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</si>
  <si>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</si>
  <si>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</si>
  <si>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</si>
  <si>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</si>
  <si>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</si>
  <si>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</si>
  <si>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</si>
  <si>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</si>
  <si>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</si>
  <si>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</si>
  <si>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</si>
  <si>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</si>
  <si>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</si>
  <si>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</si>
  <si>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</si>
  <si>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</si>
  <si>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</si>
  <si>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</si>
  <si>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</si>
  <si>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</si>
  <si>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</si>
  <si>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</si>
  <si>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</si>
  <si>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</si>
  <si>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</si>
  <si>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</si>
  <si>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</si>
  <si>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</si>
  <si>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</si>
  <si>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</si>
  <si>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</si>
  <si>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</si>
  <si>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</si>
  <si>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</si>
  <si>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</si>
  <si>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</si>
  <si>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</si>
  <si>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</si>
  <si>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</si>
  <si>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</si>
  <si>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</si>
  <si>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</si>
  <si>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</si>
  <si>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</si>
  <si>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</si>
  <si>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</si>
  <si>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</si>
  <si>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</si>
  <si>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</si>
  <si>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</si>
  <si>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</si>
  <si>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</si>
  <si>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</si>
  <si>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</si>
  <si>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</si>
  <si>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</si>
  <si>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</si>
  <si>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</si>
  <si>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</si>
  <si>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</si>
  <si>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</si>
  <si>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</si>
  <si>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</si>
  <si>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</si>
  <si>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</si>
  <si>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</si>
  <si>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</si>
  <si>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</si>
  <si>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</si>
  <si>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</si>
  <si>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</si>
  <si>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</si>
  <si>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</si>
  <si>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</si>
  <si>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</si>
  <si>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</si>
  <si>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</si>
  <si>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</si>
  <si>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</si>
  <si>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</si>
  <si>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</si>
  <si>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</si>
  <si>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</si>
  <si>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</si>
  <si>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</si>
  <si>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</si>
  <si>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</si>
  <si>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</si>
  <si>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</si>
  <si>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</si>
  <si>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</si>
  <si>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</si>
  <si>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</si>
  <si>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</si>
  <si>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</si>
  <si>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</si>
  <si>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</si>
  <si>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</si>
  <si>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</si>
  <si>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</si>
  <si>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</si>
  <si>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</si>
  <si>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</si>
  <si>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</si>
  <si>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</si>
  <si>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</si>
  <si>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</si>
  <si>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</si>
  <si>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</si>
  <si>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</si>
  <si>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</si>
  <si>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</si>
  <si>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</si>
  <si>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</si>
  <si>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</si>
  <si>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</si>
  <si>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</si>
  <si>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</si>
  <si>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</si>
  <si>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</si>
  <si>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</si>
  <si>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</si>
  <si>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</si>
  <si>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</si>
  <si>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</si>
  <si>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</si>
  <si>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</si>
  <si>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</si>
  <si>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</si>
  <si>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</si>
  <si>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</si>
  <si>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</si>
  <si>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</si>
  <si>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</si>
  <si>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</si>
  <si>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</si>
  <si>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</si>
  <si>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</si>
  <si>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</si>
  <si>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</si>
  <si>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</si>
  <si>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</si>
  <si>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</si>
  <si>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</si>
  <si>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</si>
  <si>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</si>
  <si>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</si>
  <si>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</si>
  <si>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</si>
  <si>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</si>
  <si>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</si>
  <si>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</si>
  <si>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</si>
  <si>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</si>
  <si>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</si>
  <si>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</si>
  <si>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</si>
  <si>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</si>
  <si>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</si>
  <si>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</si>
  <si>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</si>
  <si>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</si>
  <si>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</si>
  <si>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</si>
  <si>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</si>
  <si>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</si>
  <si>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</si>
  <si>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</si>
  <si>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</si>
  <si>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</si>
  <si>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</si>
  <si>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</si>
  <si>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</si>
  <si>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</si>
  <si>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</si>
  <si>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</si>
  <si>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</si>
  <si>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</si>
  <si>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</si>
  <si>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</si>
  <si>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</si>
  <si>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</si>
  <si>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</si>
  <si>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</si>
  <si>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</si>
  <si>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</si>
  <si>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</si>
  <si>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</si>
  <si>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</si>
  <si>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</si>
  <si>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</si>
  <si>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</si>
  <si>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</si>
  <si>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</si>
  <si>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</si>
  <si>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</si>
  <si>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</si>
  <si>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</si>
  <si>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</si>
  <si>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</si>
  <si>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</si>
  <si>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</si>
  <si>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</si>
  <si>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</si>
  <si>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</si>
  <si>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</si>
  <si>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</si>
  <si>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</si>
  <si>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</si>
  <si>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</si>
  <si>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</si>
  <si>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</si>
  <si>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</si>
  <si>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</si>
  <si>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</si>
  <si>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</si>
  <si>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</si>
  <si>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</si>
  <si>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</si>
  <si>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</si>
  <si>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</si>
  <si>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</si>
  <si>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</si>
  <si>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</si>
  <si>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</si>
  <si>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</si>
  <si>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</si>
  <si>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</si>
  <si>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</si>
  <si>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</si>
  <si>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</si>
  <si>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</si>
  <si>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</si>
  <si>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</si>
  <si>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</si>
  <si>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</si>
  <si>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</si>
  <si>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</si>
  <si>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</si>
  <si>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</si>
  <si>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</si>
  <si>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</si>
  <si>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</si>
  <si>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</si>
  <si>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</si>
  <si>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</si>
  <si>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</si>
  <si>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</si>
  <si>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</si>
  <si>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</si>
  <si>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</si>
  <si>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</si>
  <si>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</si>
  <si>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</si>
  <si>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</si>
  <si>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</si>
  <si>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</si>
  <si>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</si>
  <si>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</si>
  <si>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</si>
  <si>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</si>
  <si>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</si>
  <si>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</si>
  <si>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</si>
  <si>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</si>
  <si>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</si>
  <si>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</si>
  <si>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</si>
  <si>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</si>
  <si>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</si>
  <si>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</si>
  <si>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</si>
  <si>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</si>
  <si>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</si>
  <si>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</si>
  <si>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</si>
  <si>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</si>
  <si>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АО "Россети Тюмень" </t>
  </si>
  <si>
    <t>0.6 прочие инвестиционные проекты</t>
  </si>
  <si>
    <t>не применимо</t>
  </si>
  <si>
    <t>не требуется</t>
  </si>
  <si>
    <t>нд</t>
  </si>
  <si>
    <t>Н</t>
  </si>
  <si>
    <t xml:space="preserve">Приобретение </t>
  </si>
  <si>
    <t>не относится</t>
  </si>
  <si>
    <t>этапность отсутствует</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</si>
  <si>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</si>
  <si>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</si>
  <si>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</si>
  <si>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</si>
  <si>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Другое, т. у.</t>
  </si>
  <si>
    <t>4.8</t>
  </si>
  <si>
    <t>Другое, га</t>
  </si>
  <si>
    <t>4.9</t>
  </si>
  <si>
    <t>Другое, км трассы</t>
  </si>
  <si>
    <t>4.10</t>
  </si>
  <si>
    <t>Другое, кв.м.</t>
  </si>
  <si>
    <t>4.11</t>
  </si>
  <si>
    <t>Другое, шт</t>
  </si>
  <si>
    <t>4.12</t>
  </si>
  <si>
    <t>Другое, протяженность км</t>
  </si>
  <si>
    <t>4.13</t>
  </si>
  <si>
    <t>Другое, КЛ на ПС</t>
  </si>
  <si>
    <t>5.7</t>
  </si>
  <si>
    <t>5.8</t>
  </si>
  <si>
    <t>5.9</t>
  </si>
  <si>
    <t>5.10</t>
  </si>
  <si>
    <t>5.11</t>
  </si>
  <si>
    <t>5.12</t>
  </si>
  <si>
    <t>воздушных линий электропередачи, км</t>
  </si>
  <si>
    <t>7.6</t>
  </si>
  <si>
    <t>7.7</t>
  </si>
  <si>
    <t xml:space="preserve">Данные :: Приобретение ПС 110 кВ «Юровская» с ВЛ 110 кВ, собственник ООО «РН-Уватнефтегаз» (20,55 км; 12,6 МВА) </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</si>
  <si>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</si>
  <si>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</si>
  <si>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</si>
  <si>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</si>
  <si>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</si>
  <si>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</si>
  <si>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</si>
  <si>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</si>
  <si>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</si>
  <si>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Прочие расходы</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</si>
  <si>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</si>
  <si>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</si>
  <si>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</si>
  <si>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</si>
  <si>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</si>
  <si>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</si>
  <si>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</si>
  <si>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Кап.ремонт</t>
  </si>
  <si>
    <t xml:space="preserve">Оплата потерь </t>
  </si>
  <si>
    <t>Расходы на страхование</t>
  </si>
  <si>
    <t>Налог на прибыль, факт</t>
  </si>
  <si>
    <t>проценты</t>
  </si>
  <si>
    <t>БДР, руб.</t>
  </si>
  <si>
    <t>Доход (до налога на прибыль)</t>
  </si>
  <si>
    <t>EBITDA</t>
  </si>
  <si>
    <t>EBIT</t>
  </si>
  <si>
    <t>Накопленный ЧДП</t>
  </si>
  <si>
    <t>PV</t>
  </si>
  <si>
    <t>NPV (без учета продажи)</t>
  </si>
  <si>
    <t>IRR</t>
  </si>
  <si>
    <t>PP</t>
  </si>
  <si>
    <t>DPP</t>
  </si>
  <si>
    <t>Год 2028</t>
  </si>
  <si>
    <t>Сметная стоимость проекта в ценах 2025 года с НДС, млн. руб.</t>
  </si>
  <si>
    <t>Реализация в установленные сроки</t>
  </si>
  <si>
    <t>Год 2029</t>
  </si>
  <si>
    <t>Развитие электрической сети и (или) усиление существующей электрической сети, связанное с подключением новых потребителей</t>
  </si>
  <si>
    <t>Тюменская область</t>
  </si>
  <si>
    <t xml:space="preserve">Отчет об оценке рыночной стоимости </t>
  </si>
  <si>
    <t>комплектная трансформаторная подстанция киоскового типа</t>
  </si>
  <si>
    <t>Проблемные вопросы отсутствуют</t>
  </si>
  <si>
    <t>Год раскрытия информации: 2026 год</t>
  </si>
  <si>
    <t xml:space="preserve">Факт 2025 года </t>
  </si>
  <si>
    <t>Год 2030</t>
  </si>
  <si>
    <t xml:space="preserve"> по состоянию на 01.01.2025</t>
  </si>
  <si>
    <t>по состоянию на 01.01.2026</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</si>
  <si>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</si>
  <si>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</si>
  <si>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2,01 МВА;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12,113 км;
показатель объема финансовых потребностей, необходимых для реализации
мероприятий, направленных на выполнение требований законодательства (Фтз ) = 16,48070 млн.руб.</t>
  </si>
  <si>
    <t>КТП - 2,01 МВА; ВЛ 10 кВ - 0,205 км; КЛ 10/0,4 кВ - 11,908 км; земельный участок - 35 кв.м.</t>
  </si>
  <si>
    <t xml:space="preserve">2,01 МВА; 12,113 км; 35 кв.м., 4 шт. (в т.ч. прирост 2,01 МВА; 12,113 км; 35 кв.м., 4 шт.) </t>
  </si>
  <si>
    <t>Q_PO3300.0073</t>
  </si>
  <si>
    <t>Тюменский район</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</si>
  <si>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</si>
  <si>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 В результате консолидации электросетевого имущества, принадлежащего ООО "Транзит-Электро-Тюмень" произойдет прирост  условных единиц в количестве 51.59 у.е. и увеличение объема НВВ Общества. </t>
  </si>
  <si>
    <t>(наименование инвестиционного проекта)</t>
  </si>
  <si>
    <t>Кад работы</t>
  </si>
  <si>
    <t xml:space="preserve">Решением Арбитражного суда Тюменской области от 01.07.2024 по делу № А70-20116/2023 ООО «ТЭТ», признано несостоятельным (банкротом), с открытием в отношении должника процедуры конкурсного производства.  Конкурсным управляющим  в настоящее время объявлены открытые торги посредством публичного предложения. Прием заявок с 20.03.2026 10:00 по 14.05.2026.  Согласно ч. 4 ст. 46.4 Федерального закона от 26.03.2003 № 35-ФЗ «Об электроэнергетике» системообразующая территориальная сетевая организация имеет преимущественное право выкупа объектов электросетевого хозяйства, в отношении которых с системообразующей территориальной сетевой организацией заключен ДоПИ.                                                  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№27-КЭСА от 09.12.2025).
В соответствии с решением Совета директоров АО «Россети Тюмень» от 23.01.2026 № 01/26,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2026-2030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</si>
  <si>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325,09 тыс.руб./км без НДС
595,81 тыс.руб./МВА без НДС</t>
  </si>
  <si>
    <t>КЛ-0,4 кВ от РУ-0,4 кВ РП-56 до ВРУ-0,4 кВ №1- «жилье» и №2 «офисы» ж.д. по ул. Широтная, 100.</t>
  </si>
  <si>
    <t xml:space="preserve">КЛ-0,4 кВ от РУ-0,4 кВ РП-56 до ВРУ-0,4 кВ ЦТП-1 ж.д. по ул. Широтная, 100. </t>
  </si>
  <si>
    <t>КЛ-0,4 кВ от РУ-0,4 кВ РП-56 до ВРУ-0,4 кВ ж.д. по ул. Широтная, 102</t>
  </si>
  <si>
    <t xml:space="preserve">(КЛ-0,4 кВ от РУ-0,4 кВ РП-56 до ВРУ-0,4 кВ ж.д по ул. Широтная, 100, корпуса 1, 2, 3, 4. </t>
  </si>
  <si>
    <t>КЛ-0,4 кВ от ТП-980 до ВРУ-0,4 кВ ж.д. по ул. Широтная, 104, корпуса 4, 5, 6 и ВРУ-0,4кВ -"офисы" ж/д. по ул.Широтная 104 корп.6. О</t>
  </si>
  <si>
    <t xml:space="preserve">КЛ-0,4 кВ от ТП-1159 до ВРУ-0,4 кВ №1-«жилье» и №2- «офисы» ж.д. по ул. Пермякова, 63. </t>
  </si>
  <si>
    <t>КЛ-0,4 кВ от ТП-1159 до ВРУ-0,4 кВ №№1 и 2 -«жилье» и №3-«офисы» ж.д. по ул. Пермякова, 65.</t>
  </si>
  <si>
    <t>КЛ-0,4 кВ от ТП-1159 до ВРУ-0,4 кВ №1-«жилье» и №2- «офисы» ж.д. по ул. Пермякова, 67</t>
  </si>
  <si>
    <t>КЛ-0,4 кВ от ТП-1159 до ВРУ-0,4 кВ ЦТП-ВНС ж.д. по ул. Пермякова, 69</t>
  </si>
  <si>
    <t>КЛ-0,4 кВ от ТП-1159 до ВРУ-0,4 кВ автостоянки по ул. Н.Гондатти 2 строение 2.</t>
  </si>
  <si>
    <t>КЛ-0,4 кВ от ТП-1158 до ВРУ-0,4 кВ №№ 1 , 2, 3, 4 ж.д. по ул. Н. Гондатти, 2 (подъезд №№1-7).</t>
  </si>
  <si>
    <t>КЛ-0,4кВ от ТП-1730 до ВРУ-0,4кВ проезд Солнечный 25</t>
  </si>
  <si>
    <t>Кабельная линия электропередач (ТП-1730)</t>
  </si>
  <si>
    <t>2КЛ-0,4кВ от ТП-681 до ВРУ ж/д Л.Толстого 9</t>
  </si>
  <si>
    <t>3КЛ-0,4кВ от ТП-208 до ВРУ-0,4кВ №2 ул.Молодежная 74 стр.4</t>
  </si>
  <si>
    <t>2КЛ-0,4кВ от ТП-208 до ВРУ-0,4кВ хоз.корпус №2 ул.Молодежная 74</t>
  </si>
  <si>
    <t>КЛ-0,4кВ от ТП-208 до ВРУ-0,4кВ хоз.корпус №1ул.Молодежная 74</t>
  </si>
  <si>
    <t>КЛ-0,4кВ от ТП-208 до ВРУ-0,4кВ №1 ул.Молодежная 74 стр.4</t>
  </si>
  <si>
    <t>КЛ-0,4кВ от ТП 1464 /1465 до ВРУ-0,4кВ ж/д Судоремонтная 29 корп.1</t>
  </si>
  <si>
    <t>КЛ-0,4кВ от ТП 1464 /1465 до ВРУ-0,4кВ ж/д Судоремонтная 31</t>
  </si>
  <si>
    <t>КЛ-0,4кВ от ТП 1464 /1465 до ВРУ-0,4кВ ж/д Судоремонтная 31 корп.1</t>
  </si>
  <si>
    <t>КЛ-0,4 кВ от ТП-1164 до ВРУ-0,4 кВ подъездов №№ 1, 2 ж.д. по ул. Широтная, 100, корп. 5</t>
  </si>
  <si>
    <t>КЛ-0,4 кВ от ТП-1164 до ВРУ-0,4 кВ автостоянки по ул. Широтная 100 корпус 5 строение 1.</t>
  </si>
  <si>
    <t>КЛ-0,4 кВ от ТП-1163 до ВРУ-0,4 кВ №№1 , 2, 3, 4 ж.д. по ул. В. Гольцова, 28</t>
  </si>
  <si>
    <t>КЛ-0,4 кВ от ТП-1163 до ВРУ-0,4 кВ №№1, 2, 3, 4 ж.д. по ул. В. Гольцова, 26.</t>
  </si>
  <si>
    <t xml:space="preserve">КЛ-0,4 кВ от ТП-1161 до ВРУ-0,4 кВ №№1-«жилье» и №2-«офисы» ж.д. по ул. Пермякова, 71, корп. 3. </t>
  </si>
  <si>
    <t>КЛ-0,4 кВ от ТП-1161 до ВРУ-0,4 кВ №№1- «жилье» и №2- «офисы» ж.д. по ул. Пермякова, 71, корп. 2</t>
  </si>
  <si>
    <t>КЛ-0,4 кВ от ТП-1161 до ВРУ-0,4 кВ №№2-«жилье» и №3-«офисы» ж.д. по ул. Пермякова, 69, корп. 2.</t>
  </si>
  <si>
    <t xml:space="preserve">КЛ-0,4 кВ от ТП-1161 до ВРУ-0,4 кВ №4 ж.д. по ул. Пермякова, 69, корп. 3. </t>
  </si>
  <si>
    <t>КЛ-0,4 кВ от ТП-1160 до ВРУ-0,4 кВ №1-«жилье» и №2- «офисы» ж.д. по ул. Пермякова, 71.</t>
  </si>
  <si>
    <t>КЛ-0,4 кВ от ТП-1160 до ВРУ-0,4 кВ ЦТП по ул. Пермякова, 69, стр. 1.</t>
  </si>
  <si>
    <t>КЛ-0,4 кВ от ТП-1160 до ВРУ-0,4 кВ №№1 и 2 «жилье» и ВРУ-0,4 кВ №3 –«офисы» ж.д. по ул. Пермякова, 69.</t>
  </si>
  <si>
    <t>КЛ-0,4 кВ от ТП-1160 до ВРУ-0,4 кВ №1-«жилье» и №2- «офисы» ж.д. по ул. Пермякова, 71, корп. 1.</t>
  </si>
  <si>
    <t>КЛ-0,4 кВ от ТП-1160 до ВРУ-0,4 кВ №1 ж.д. по ул. Пермякова, 69, корп. 1.</t>
  </si>
  <si>
    <t>КЛ-10 кВ от ТП-1161 до ТП-1162</t>
  </si>
  <si>
    <t>ВКЛ-10кВ от опоры №51 ВЛ-10кВ ф. «Дом отдыха» до КТП-1042 (185 м) ул.Институская квартал 1 уч.№1,2</t>
  </si>
  <si>
    <t>ВЛ-10 уВ от опоры №14 ВЛ-10кВ Ф. «ФКИ» до ТП-208 ул.Молодежная д.74 стр.6</t>
  </si>
  <si>
    <t>0,4 кВ</t>
  </si>
  <si>
    <t>10 кВ</t>
  </si>
  <si>
    <t>Акт обследования 26.02.2025</t>
  </si>
  <si>
    <t>ТП-2</t>
  </si>
  <si>
    <t>10/0,4кВ</t>
  </si>
  <si>
    <t>трансформаторная подстанция</t>
  </si>
  <si>
    <t>Акт обследования от 26.02.2025</t>
  </si>
  <si>
    <t>удовлетворительное</t>
  </si>
  <si>
    <t>0,030 </t>
  </si>
  <si>
    <t>ЛЭП, км</t>
  </si>
  <si>
    <t>3.8</t>
  </si>
  <si>
    <t>3.9</t>
  </si>
  <si>
    <t>3.10</t>
  </si>
  <si>
    <t>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</si>
</sst>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0.000"/>
    <numFmt numFmtId="174"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b/>
      <i/>
      <sz val="12"/>
      <name val="Times New Roman"/>
      <family val="1"/>
      <charset val="204"/>
    </font>
    <font>
      <sz val="22"/>
      <name val="Times New Roman"/>
      <family val="1"/>
      <charset val="204"/>
    </font>
    <font>
      <sz val="10"/>
      <name val="Calibri"/>
      <family val="2"/>
      <charset val="204"/>
      <scheme val="minor"/>
    </font>
    <font>
      <sz val="8"/>
      <name val="Calibri"/>
      <family val="2"/>
      <charset val="204"/>
      <scheme val="minor"/>
    </font>
    <font>
      <b/>
      <sz val="12"/>
      <name val="Arial"/>
      <family val="2"/>
      <charset val="204"/>
    </font>
    <font>
      <b/>
      <u/>
      <sz val="14"/>
      <name val="Times New Roman"/>
      <family val="1"/>
      <charset val="204"/>
    </font>
    <font>
      <sz val="9"/>
      <name val="Times New Roman"/>
      <family val="1"/>
      <charset val="204"/>
    </font>
    <font>
      <sz val="12"/>
      <color rgb="FFFF0000"/>
      <name val="Times New Roman"/>
      <family val="1"/>
      <charset val="204"/>
    </font>
    <font>
      <i/>
      <sz val="9"/>
      <name val="Arial"/>
      <family val="2"/>
      <charset val="204"/>
    </font>
    <font>
      <sz val="10"/>
      <color theme="1"/>
      <name val="Cambria"/>
      <family val="1"/>
      <charset val="204"/>
      <scheme val="major"/>
    </font>
    <font>
      <sz val="10"/>
      <color rgb="FF000000"/>
      <name val="Cambria"/>
      <family val="1"/>
      <charset val="204"/>
      <scheme val="major"/>
    </font>
    <font>
      <sz val="13"/>
      <color theme="1"/>
      <name val="Times New Roman"/>
      <family val="1"/>
      <charset val="204"/>
    </font>
    <font>
      <sz val="10"/>
      <color theme="1"/>
      <name val="Arial"/>
      <family val="2"/>
      <charset val="204"/>
    </font>
    <font>
      <b/>
      <sz val="10"/>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164" fontId="1" fillId="0" borderId="0" applyFont="0" applyFill="0" applyBorder="0" applyAlignment="0" applyProtection="0"/>
    <xf numFmtId="0" fontId="45"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0" xfId="2" applyFont="1" applyFill="1" applyBorder="1" applyAlignment="1">
      <alignment horizontal="left" wrapText="1"/>
    </xf>
    <xf numFmtId="0" fontId="7" fillId="0" borderId="1" xfId="1" applyFont="1" applyFill="1" applyBorder="1" applyAlignment="1">
      <alignment vertical="center" wrapText="1"/>
    </xf>
    <xf numFmtId="0" fontId="7"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Alignment="1">
      <alignment vertical="center"/>
    </xf>
    <xf numFmtId="0" fontId="11" fillId="0" borderId="1" xfId="0" applyFont="1" applyFill="1" applyBorder="1" applyAlignment="1">
      <alignment vertical="center"/>
    </xf>
    <xf numFmtId="3" fontId="43" fillId="0" borderId="1" xfId="0" applyNumberFormat="1" applyFont="1" applyFill="1" applyBorder="1" applyAlignment="1">
      <alignment vertical="center"/>
    </xf>
    <xf numFmtId="3" fontId="11" fillId="0" borderId="1" xfId="69" applyNumberFormat="1" applyFont="1" applyFill="1" applyBorder="1" applyAlignment="1">
      <alignment vertical="center"/>
    </xf>
    <xf numFmtId="0" fontId="11" fillId="0" borderId="0" xfId="0" applyFont="1" applyFill="1" applyBorder="1" applyAlignment="1">
      <alignment vertical="center"/>
    </xf>
    <xf numFmtId="1" fontId="43" fillId="0" borderId="27" xfId="0" applyNumberFormat="1" applyFont="1" applyFill="1" applyBorder="1" applyAlignment="1">
      <alignment horizontal="center" vertical="center" wrapText="1"/>
    </xf>
    <xf numFmtId="0" fontId="11" fillId="0" borderId="26" xfId="0" applyFont="1" applyFill="1" applyBorder="1" applyAlignment="1">
      <alignment horizontal="lef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0" xfId="0" applyFont="1" applyFill="1" applyAlignment="1">
      <alignment horizontal="center" vertical="center"/>
    </xf>
    <xf numFmtId="0" fontId="60"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11" fillId="0" borderId="0" xfId="0" applyFont="1" applyFill="1" applyAlignment="1">
      <alignment horizontal="right" vertical="center"/>
    </xf>
    <xf numFmtId="0" fontId="38" fillId="0" borderId="0" xfId="0" applyFont="1" applyFill="1" applyAlignment="1">
      <alignment vertical="center"/>
    </xf>
    <xf numFmtId="0" fontId="11" fillId="0" borderId="39" xfId="0"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Alignment="1">
      <alignment vertical="center"/>
    </xf>
    <xf numFmtId="0" fontId="61" fillId="0" borderId="0" xfId="0"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2" fontId="42" fillId="0" borderId="23" xfId="0" applyNumberFormat="1" applyFont="1" applyFill="1" applyBorder="1" applyAlignment="1">
      <alignment vertical="center"/>
    </xf>
    <xf numFmtId="168" fontId="41" fillId="0" borderId="0" xfId="0" applyNumberFormat="1" applyFont="1" applyFill="1" applyBorder="1" applyAlignment="1">
      <alignment horizontal="center" vertical="center"/>
    </xf>
    <xf numFmtId="173" fontId="41" fillId="0" borderId="1" xfId="0" applyNumberFormat="1" applyFont="1" applyFill="1" applyBorder="1" applyAlignment="1">
      <alignment horizontal="center" vertical="center"/>
    </xf>
    <xf numFmtId="172" fontId="11" fillId="0" borderId="0" xfId="0" applyNumberFormat="1" applyFont="1" applyFill="1" applyAlignment="1">
      <alignment vertical="center"/>
    </xf>
    <xf numFmtId="0" fontId="62" fillId="0" borderId="0" xfId="0" applyFont="1" applyFill="1" applyAlignment="1">
      <alignment vertical="center"/>
    </xf>
    <xf numFmtId="0" fontId="64" fillId="0" borderId="0" xfId="0" applyFont="1" applyFill="1" applyAlignment="1" applyProtection="1">
      <alignment horizontal="center"/>
    </xf>
    <xf numFmtId="0" fontId="64" fillId="0" borderId="0" xfId="0" applyFont="1" applyFill="1" applyProtection="1"/>
    <xf numFmtId="0" fontId="65" fillId="0" borderId="0" xfId="1" applyFont="1" applyFill="1" applyAlignment="1">
      <alignment horizontal="left"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67" fillId="0" borderId="0" xfId="1" applyFont="1" applyFill="1"/>
    <xf numFmtId="0" fontId="43" fillId="0" borderId="1" xfId="0" applyFont="1" applyFill="1" applyBorder="1" applyAlignment="1">
      <alignment horizontal="justify" vertical="center" wrapText="1"/>
    </xf>
    <xf numFmtId="0" fontId="11" fillId="0" borderId="1" xfId="0" applyFont="1" applyFill="1" applyBorder="1" applyAlignment="1">
      <alignment horizontal="left" vertical="center" wrapText="1" indent="3"/>
    </xf>
    <xf numFmtId="0" fontId="61" fillId="0" borderId="0" xfId="0" applyFont="1" applyFill="1" applyBorder="1" applyAlignment="1">
      <alignment horizontal="center" vertical="center" wrapText="1"/>
    </xf>
    <xf numFmtId="3" fontId="41" fillId="0" borderId="36" xfId="0" applyNumberFormat="1" applyFont="1" applyFill="1" applyBorder="1" applyAlignment="1">
      <alignment vertical="center"/>
    </xf>
    <xf numFmtId="171"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0" fontId="43" fillId="0" borderId="1" xfId="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2" fontId="41" fillId="0" borderId="29" xfId="2" applyNumberFormat="1" applyFont="1" applyFill="1" applyBorder="1" applyAlignment="1">
      <alignment horizontal="justify" vertical="top" wrapText="1"/>
    </xf>
    <xf numFmtId="0" fontId="0" fillId="0" borderId="1" xfId="0" applyBorder="1" applyAlignment="1">
      <alignment horizontal="left" vertical="center"/>
    </xf>
    <xf numFmtId="0" fontId="11" fillId="0" borderId="1" xfId="1" applyFont="1" applyFill="1" applyBorder="1" applyAlignment="1">
      <alignment horizontal="center" vertical="center" wrapText="1"/>
    </xf>
    <xf numFmtId="169" fontId="43" fillId="0" borderId="1" xfId="2" applyNumberFormat="1" applyFont="1" applyBorder="1" applyAlignment="1">
      <alignment horizontal="center" vertical="center"/>
    </xf>
    <xf numFmtId="169" fontId="43" fillId="0" borderId="1" xfId="67" applyNumberFormat="1" applyFont="1" applyFill="1" applyBorder="1" applyAlignment="1">
      <alignment horizontal="center" vertical="center" wrapText="1"/>
    </xf>
    <xf numFmtId="169" fontId="43" fillId="0" borderId="1" xfId="41" applyNumberFormat="1" applyFont="1" applyFill="1" applyBorder="1" applyAlignment="1">
      <alignment horizontal="center" vertical="center"/>
    </xf>
    <xf numFmtId="169" fontId="43"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1" applyFont="1" applyFill="1" applyAlignment="1">
      <alignment horizontal="center" vertical="center"/>
    </xf>
    <xf numFmtId="0" fontId="11" fillId="25" borderId="1" xfId="0" applyFont="1" applyFill="1" applyBorder="1" applyAlignment="1">
      <alignment horizontal="left" vertical="center" wrapText="1"/>
    </xf>
    <xf numFmtId="0" fontId="11" fillId="0" borderId="0" xfId="1" applyFont="1" applyFill="1" applyAlignment="1">
      <alignment horizontal="center" vertical="center" wrapText="1"/>
    </xf>
    <xf numFmtId="4" fontId="43" fillId="0" borderId="1" xfId="0" applyNumberFormat="1" applyFont="1" applyFill="1" applyBorder="1" applyAlignment="1">
      <alignment vertical="center"/>
    </xf>
    <xf numFmtId="4" fontId="11" fillId="0" borderId="1" xfId="0" applyNumberFormat="1" applyFont="1" applyFill="1" applyBorder="1" applyAlignment="1">
      <alignment vertical="center"/>
    </xf>
    <xf numFmtId="4" fontId="11" fillId="0" borderId="1" xfId="69" applyNumberFormat="1" applyFont="1" applyFill="1" applyBorder="1" applyAlignment="1">
      <alignment vertical="center"/>
    </xf>
    <xf numFmtId="4" fontId="11" fillId="0" borderId="0" xfId="0" applyNumberFormat="1" applyFont="1" applyFill="1" applyAlignment="1">
      <alignment vertical="center"/>
    </xf>
    <xf numFmtId="4" fontId="69" fillId="0" borderId="0" xfId="70" applyNumberFormat="1" applyFont="1" applyFill="1" applyAlignment="1" applyProtection="1">
      <alignment vertical="center"/>
    </xf>
    <xf numFmtId="2" fontId="43" fillId="0" borderId="1" xfId="67" applyNumberFormat="1" applyFont="1" applyFill="1" applyBorder="1" applyAlignment="1">
      <alignment horizontal="center" vertical="center" wrapText="1"/>
    </xf>
    <xf numFmtId="1" fontId="43" fillId="0" borderId="1" xfId="67" applyNumberFormat="1" applyFont="1" applyFill="1" applyBorder="1" applyAlignment="1">
      <alignment horizontal="center" vertical="center" wrapText="1"/>
    </xf>
    <xf numFmtId="2" fontId="11" fillId="0" borderId="1" xfId="1" applyNumberFormat="1" applyFont="1" applyFill="1" applyBorder="1" applyAlignment="1">
      <alignment horizontal="center" vertical="center"/>
    </xf>
    <xf numFmtId="2" fontId="11" fillId="0" borderId="0" xfId="1" applyNumberFormat="1" applyFont="1" applyFill="1" applyAlignment="1">
      <alignment horizontal="center" vertical="center"/>
    </xf>
    <xf numFmtId="0" fontId="47" fillId="0" borderId="1" xfId="62" applyFont="1" applyBorder="1" applyAlignment="1">
      <alignment horizontal="left"/>
    </xf>
    <xf numFmtId="0" fontId="46" fillId="0" borderId="1" xfId="62" applyFont="1" applyBorder="1" applyAlignment="1">
      <alignment horizontal="left"/>
    </xf>
    <xf numFmtId="0" fontId="46" fillId="0" borderId="1" xfId="62" applyFont="1" applyBorder="1" applyAlignment="1">
      <alignment horizontal="center" vertical="center"/>
    </xf>
    <xf numFmtId="0" fontId="70" fillId="0" borderId="1" xfId="0" applyFont="1" applyBorder="1" applyAlignment="1">
      <alignment horizontal="left" vertical="center" wrapText="1"/>
    </xf>
    <xf numFmtId="0" fontId="46" fillId="0" borderId="1" xfId="62" applyFont="1" applyBorder="1" applyAlignment="1">
      <alignment horizontal="center" vertical="center" wrapText="1"/>
    </xf>
    <xf numFmtId="0" fontId="46" fillId="0" borderId="1" xfId="62" applyFont="1" applyBorder="1" applyAlignment="1">
      <alignment horizontal="center" vertical="top"/>
    </xf>
    <xf numFmtId="0" fontId="46" fillId="0" borderId="1" xfId="62" applyFont="1" applyBorder="1" applyAlignment="1">
      <alignment horizontal="center" vertical="top" wrapText="1"/>
    </xf>
    <xf numFmtId="0" fontId="71" fillId="0" borderId="1" xfId="0" applyFont="1" applyBorder="1" applyAlignment="1">
      <alignment vertical="center" wrapText="1"/>
    </xf>
    <xf numFmtId="0" fontId="72" fillId="0" borderId="1" xfId="0" applyFont="1" applyFill="1" applyBorder="1" applyAlignment="1">
      <alignment horizontal="center" vertical="center" wrapText="1"/>
    </xf>
    <xf numFmtId="0" fontId="73" fillId="0" borderId="0" xfId="1" applyFont="1" applyFill="1"/>
    <xf numFmtId="0" fontId="60" fillId="0" borderId="0" xfId="0" applyFont="1" applyFill="1" applyAlignment="1">
      <alignment horizontal="center" vertical="center"/>
    </xf>
    <xf numFmtId="0" fontId="74" fillId="0" borderId="0" xfId="1" applyFont="1" applyAlignment="1">
      <alignment horizontal="center" vertical="center"/>
    </xf>
    <xf numFmtId="0" fontId="75" fillId="0" borderId="0" xfId="1" applyFont="1" applyFill="1" applyBorder="1" applyAlignment="1">
      <alignment horizontal="center" vertical="center"/>
    </xf>
    <xf numFmtId="0" fontId="75" fillId="0" borderId="0" xfId="1" applyFont="1" applyAlignment="1">
      <alignment horizontal="center" vertical="center"/>
    </xf>
    <xf numFmtId="0" fontId="46" fillId="0" borderId="0" xfId="62" applyFont="1" applyAlignment="1">
      <alignment horizontal="left" vertical="center"/>
    </xf>
    <xf numFmtId="0" fontId="60" fillId="0" borderId="2" xfId="62" applyFont="1" applyBorder="1" applyAlignment="1">
      <alignment horizontal="center" vertical="center" wrapText="1"/>
    </xf>
    <xf numFmtId="0" fontId="60" fillId="0" borderId="1" xfId="62" applyFont="1" applyBorder="1" applyAlignment="1">
      <alignment horizontal="center" vertical="top"/>
    </xf>
    <xf numFmtId="169" fontId="70" fillId="0" borderId="1" xfId="0" applyNumberFormat="1" applyFont="1" applyBorder="1" applyAlignment="1">
      <alignment horizontal="center" vertical="center" wrapText="1"/>
    </xf>
    <xf numFmtId="169" fontId="70" fillId="0" borderId="1" xfId="0" applyNumberFormat="1" applyFont="1" applyBorder="1" applyAlignment="1">
      <alignment horizontal="center" vertical="center"/>
    </xf>
    <xf numFmtId="169" fontId="71" fillId="0" borderId="1" xfId="0" applyNumberFormat="1" applyFont="1" applyBorder="1" applyAlignment="1">
      <alignment vertical="center"/>
    </xf>
    <xf numFmtId="169" fontId="71" fillId="0" borderId="1" xfId="0" applyNumberFormat="1" applyFont="1" applyBorder="1" applyAlignment="1">
      <alignment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pplyProtection="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9" fillId="0" borderId="0" xfId="1" applyFont="1" applyFill="1" applyAlignment="1">
      <alignment horizontal="center" vertical="center"/>
    </xf>
    <xf numFmtId="0" fontId="66" fillId="0" borderId="0" xfId="1" applyFont="1" applyFill="1" applyAlignment="1">
      <alignment horizontal="center" vertical="center" wrapText="1"/>
    </xf>
    <xf numFmtId="0" fontId="11" fillId="0" borderId="0" xfId="1" applyFont="1" applyFill="1" applyAlignment="1">
      <alignment horizontal="center" vertical="center"/>
    </xf>
    <xf numFmtId="0" fontId="41" fillId="0" borderId="0" xfId="0" applyFont="1" applyFill="1" applyBorder="1" applyAlignment="1">
      <alignment horizontal="left" vertical="center" wrapText="1"/>
    </xf>
    <xf numFmtId="0" fontId="43" fillId="0" borderId="0" xfId="1" applyFont="1" applyFill="1" applyAlignment="1">
      <alignment horizontal="center" vertical="center" wrapText="1"/>
    </xf>
    <xf numFmtId="0" fontId="11" fillId="0" borderId="0" xfId="1" applyFont="1" applyFill="1" applyAlignment="1">
      <alignment horizontal="center" vertical="center" wrapText="1"/>
    </xf>
    <xf numFmtId="0" fontId="68"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_НВВ - сети долгосрочный (15.07) - передано на оформление 2"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78E7-4450-86DF-62E38B52E7BD}"/>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78E7-4450-86DF-62E38B52E7BD}"/>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собственный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DAC7-47AA-81E3-54E605CE37EE}"/>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DAC7-47AA-81E3-54E605CE37EE}"/>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794F1090-3938-49FE-8009-7FCA5527BD8A}"/>
            </a:ext>
          </a:extLst>
        </xdr:cNvPr>
        <xdr:cNvCxnSpPr/>
      </xdr:nvCxnSpPr>
      <xdr:spPr>
        <a:xfrm>
          <a:off x="48667737" y="9396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46</xdr:row>
      <xdr:rowOff>185487</xdr:rowOff>
    </xdr:from>
    <xdr:to>
      <xdr:col>40</xdr:col>
      <xdr:colOff>49713</xdr:colOff>
      <xdr:row>46</xdr:row>
      <xdr:rowOff>185489</xdr:rowOff>
    </xdr:to>
    <xdr:cxnSp macro="">
      <xdr:nvCxnSpPr>
        <xdr:cNvPr id="10" name="Прямая соединительная линия 9">
          <a:extLst>
            <a:ext uri="{FF2B5EF4-FFF2-40B4-BE49-F238E27FC236}">
              <a16:creationId xmlns:a16="http://schemas.microsoft.com/office/drawing/2014/main" id="{6BC9A199-DE7E-477F-8C56-76F69D86F956}"/>
            </a:ext>
          </a:extLst>
        </xdr:cNvPr>
        <xdr:cNvCxnSpPr/>
      </xdr:nvCxnSpPr>
      <xdr:spPr>
        <a:xfrm>
          <a:off x="48667737" y="10029825"/>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99EFA667-C598-4A87-A2BA-3E1F6211E2A2}"/>
            </a:ext>
          </a:extLst>
        </xdr:cNvPr>
        <xdr:cNvCxnSpPr/>
      </xdr:nvCxnSpPr>
      <xdr:spPr>
        <a:xfrm>
          <a:off x="48667737" y="85770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7B652715-D685-4B61-8C4E-3E9C14350649}"/>
            </a:ext>
          </a:extLst>
        </xdr:cNvPr>
        <xdr:cNvCxnSpPr/>
      </xdr:nvCxnSpPr>
      <xdr:spPr>
        <a:xfrm>
          <a:off x="48667737" y="85770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46</xdr:row>
      <xdr:rowOff>185487</xdr:rowOff>
    </xdr:from>
    <xdr:to>
      <xdr:col>40</xdr:col>
      <xdr:colOff>49713</xdr:colOff>
      <xdr:row>46</xdr:row>
      <xdr:rowOff>185489</xdr:rowOff>
    </xdr:to>
    <xdr:cxnSp macro="">
      <xdr:nvCxnSpPr>
        <xdr:cNvPr id="8" name="Прямая соединительная линия 7">
          <a:extLst>
            <a:ext uri="{FF2B5EF4-FFF2-40B4-BE49-F238E27FC236}">
              <a16:creationId xmlns:a16="http://schemas.microsoft.com/office/drawing/2014/main" id="{0C46F565-8B32-4AC7-825E-738EFBC61296}"/>
            </a:ext>
          </a:extLst>
        </xdr:cNvPr>
        <xdr:cNvCxnSpPr/>
      </xdr:nvCxnSpPr>
      <xdr:spPr>
        <a:xfrm>
          <a:off x="48667737" y="93866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26</xdr:row>
      <xdr:rowOff>130479</xdr:rowOff>
    </xdr:from>
    <xdr:to>
      <xdr:col>13</xdr:col>
      <xdr:colOff>285751</xdr:colOff>
      <xdr:row>40</xdr:row>
      <xdr:rowOff>71439</xdr:rowOff>
    </xdr:to>
    <xdr:graphicFrame macro="">
      <xdr:nvGraphicFramePr>
        <xdr:cNvPr id="12" name="Диаграмма 11">
          <a:extLst>
            <a:ext uri="{FF2B5EF4-FFF2-40B4-BE49-F238E27FC236}">
              <a16:creationId xmlns:a16="http://schemas.microsoft.com/office/drawing/2014/main" id="{619F82E6-353C-4295-A23A-47FD1A5671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44</xdr:row>
      <xdr:rowOff>185487</xdr:rowOff>
    </xdr:from>
    <xdr:to>
      <xdr:col>40</xdr:col>
      <xdr:colOff>49713</xdr:colOff>
      <xdr:row>44</xdr:row>
      <xdr:rowOff>185489</xdr:rowOff>
    </xdr:to>
    <xdr:cxnSp macro="">
      <xdr:nvCxnSpPr>
        <xdr:cNvPr id="13" name="Прямая соединительная линия 12">
          <a:extLst>
            <a:ext uri="{FF2B5EF4-FFF2-40B4-BE49-F238E27FC236}">
              <a16:creationId xmlns:a16="http://schemas.microsoft.com/office/drawing/2014/main" id="{52A40B69-7861-49D4-8F18-6BB2933A9169}"/>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44</xdr:row>
      <xdr:rowOff>185487</xdr:rowOff>
    </xdr:from>
    <xdr:to>
      <xdr:col>40</xdr:col>
      <xdr:colOff>49713</xdr:colOff>
      <xdr:row>44</xdr:row>
      <xdr:rowOff>185489</xdr:rowOff>
    </xdr:to>
    <xdr:cxnSp macro="">
      <xdr:nvCxnSpPr>
        <xdr:cNvPr id="14" name="Прямая соединительная линия 13">
          <a:extLst>
            <a:ext uri="{FF2B5EF4-FFF2-40B4-BE49-F238E27FC236}">
              <a16:creationId xmlns:a16="http://schemas.microsoft.com/office/drawing/2014/main" id="{87281F8D-F591-4402-AE78-BB84B7FEF964}"/>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48</xdr:row>
      <xdr:rowOff>185487</xdr:rowOff>
    </xdr:from>
    <xdr:to>
      <xdr:col>40</xdr:col>
      <xdr:colOff>49713</xdr:colOff>
      <xdr:row>48</xdr:row>
      <xdr:rowOff>185489</xdr:rowOff>
    </xdr:to>
    <xdr:cxnSp macro="">
      <xdr:nvCxnSpPr>
        <xdr:cNvPr id="15" name="Прямая соединительная линия 14">
          <a:extLst>
            <a:ext uri="{FF2B5EF4-FFF2-40B4-BE49-F238E27FC236}">
              <a16:creationId xmlns:a16="http://schemas.microsoft.com/office/drawing/2014/main" id="{9D3A80F9-1F98-49D1-BA29-2FFE1FBB1171}"/>
            </a:ext>
          </a:extLst>
        </xdr:cNvPr>
        <xdr:cNvCxnSpPr/>
      </xdr:nvCxnSpPr>
      <xdr:spPr>
        <a:xfrm>
          <a:off x="48667737" y="96202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78288</xdr:colOff>
      <xdr:row>26</xdr:row>
      <xdr:rowOff>52191</xdr:rowOff>
    </xdr:from>
    <xdr:to>
      <xdr:col>13</xdr:col>
      <xdr:colOff>129176</xdr:colOff>
      <xdr:row>42</xdr:row>
      <xdr:rowOff>110582</xdr:rowOff>
    </xdr:to>
    <xdr:graphicFrame macro="">
      <xdr:nvGraphicFramePr>
        <xdr:cNvPr id="16" name="Диаграмма 15">
          <a:extLst>
            <a:ext uri="{FF2B5EF4-FFF2-40B4-BE49-F238E27FC236}">
              <a16:creationId xmlns:a16="http://schemas.microsoft.com/office/drawing/2014/main" id="{BF52BA28-8BBA-4A90-A8FD-6508F31768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8" t="s">
        <v>559</v>
      </c>
      <c r="B5" s="308"/>
      <c r="C5" s="308"/>
      <c r="D5" s="162"/>
      <c r="E5" s="162"/>
      <c r="F5" s="162"/>
      <c r="G5" s="162"/>
      <c r="H5" s="162"/>
      <c r="I5" s="162"/>
      <c r="J5" s="162"/>
    </row>
    <row r="6" spans="1:22" s="12" customFormat="1" ht="18.75" x14ac:dyDescent="0.3">
      <c r="A6" s="17"/>
      <c r="F6" s="16"/>
      <c r="G6" s="16"/>
      <c r="H6" s="15"/>
    </row>
    <row r="7" spans="1:22" s="12" customFormat="1" ht="18.75" x14ac:dyDescent="0.2">
      <c r="A7" s="312" t="s">
        <v>9</v>
      </c>
      <c r="B7" s="312"/>
      <c r="C7" s="31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3" t="s">
        <v>482</v>
      </c>
      <c r="B9" s="313"/>
      <c r="C9" s="313"/>
      <c r="D9" s="8"/>
      <c r="E9" s="8"/>
      <c r="F9" s="8"/>
      <c r="G9" s="8"/>
      <c r="H9" s="8"/>
      <c r="I9" s="13"/>
      <c r="J9" s="13"/>
      <c r="K9" s="13"/>
      <c r="L9" s="13"/>
      <c r="M9" s="13"/>
      <c r="N9" s="13"/>
      <c r="O9" s="13"/>
      <c r="P9" s="13"/>
      <c r="Q9" s="13"/>
      <c r="R9" s="13"/>
      <c r="S9" s="13"/>
      <c r="T9" s="13"/>
      <c r="U9" s="13"/>
      <c r="V9" s="13"/>
    </row>
    <row r="10" spans="1:22" s="12" customFormat="1" ht="18.75" x14ac:dyDescent="0.2">
      <c r="A10" s="309" t="s">
        <v>8</v>
      </c>
      <c r="B10" s="309"/>
      <c r="C10" s="30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569</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09" t="s">
        <v>7</v>
      </c>
      <c r="B13" s="309"/>
      <c r="C13" s="30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314" t="s">
        <v>564</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9" t="s">
        <v>6</v>
      </c>
      <c r="B16" s="309"/>
      <c r="C16" s="30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0" t="s">
        <v>464</v>
      </c>
      <c r="B18" s="311"/>
      <c r="C18" s="31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300</v>
      </c>
      <c r="C22" s="40" t="s">
        <v>483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0" t="s">
        <v>554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5"/>
      <c r="B24" s="306"/>
      <c r="C24" s="30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9" t="s">
        <v>412</v>
      </c>
      <c r="C25" s="170" t="s">
        <v>484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9" t="s">
        <v>75</v>
      </c>
      <c r="C26" s="177"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9" t="s">
        <v>74</v>
      </c>
      <c r="C27" s="177" t="s">
        <v>570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9" t="s">
        <v>413</v>
      </c>
      <c r="C28" s="171" t="s">
        <v>485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9" t="s">
        <v>414</v>
      </c>
      <c r="C29" s="171" t="s">
        <v>485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9" t="s">
        <v>415</v>
      </c>
      <c r="C30" s="171" t="s">
        <v>485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416</v>
      </c>
      <c r="C31" s="171" t="s">
        <v>485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417</v>
      </c>
      <c r="C32" s="171" t="s">
        <v>485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418</v>
      </c>
      <c r="C33" s="177" t="s">
        <v>489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434</v>
      </c>
      <c r="B34" s="43" t="s">
        <v>419</v>
      </c>
      <c r="C34" s="177" t="s">
        <v>485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422</v>
      </c>
      <c r="B35" s="43" t="s">
        <v>72</v>
      </c>
      <c r="C35" s="171" t="s">
        <v>485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435</v>
      </c>
      <c r="B36" s="43" t="s">
        <v>420</v>
      </c>
      <c r="C36" s="171" t="s">
        <v>485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423</v>
      </c>
      <c r="B37" s="43" t="s">
        <v>421</v>
      </c>
      <c r="C37" s="171" t="s">
        <v>485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436</v>
      </c>
      <c r="B38" s="43" t="s">
        <v>238</v>
      </c>
      <c r="C38" s="171" t="s">
        <v>485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5"/>
      <c r="B39" s="306"/>
      <c r="C39" s="307"/>
      <c r="D39" s="27"/>
      <c r="E39" s="27"/>
      <c r="F39" s="27"/>
      <c r="G39" s="27"/>
      <c r="H39" s="27"/>
      <c r="I39" s="27"/>
      <c r="J39" s="27"/>
      <c r="K39" s="27"/>
      <c r="L39" s="27"/>
      <c r="M39" s="27"/>
      <c r="N39" s="27"/>
      <c r="O39" s="27"/>
      <c r="P39" s="27"/>
      <c r="Q39" s="27"/>
      <c r="R39" s="27"/>
      <c r="S39" s="27"/>
      <c r="T39" s="27"/>
      <c r="U39" s="27"/>
      <c r="V39" s="27"/>
    </row>
    <row r="40" spans="1:22" ht="212.25" customHeight="1" x14ac:dyDescent="0.25">
      <c r="A40" s="28" t="s">
        <v>424</v>
      </c>
      <c r="B40" s="43" t="s">
        <v>477</v>
      </c>
      <c r="C40" s="265"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437</v>
      </c>
      <c r="B41" s="43" t="s">
        <v>459</v>
      </c>
      <c r="C41" s="172"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425</v>
      </c>
      <c r="B42" s="43" t="s">
        <v>474</v>
      </c>
      <c r="C42" s="172" t="s">
        <v>486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440</v>
      </c>
      <c r="B43" s="43" t="s">
        <v>441</v>
      </c>
      <c r="C43" s="172" t="s">
        <v>486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426</v>
      </c>
      <c r="B44" s="43" t="s">
        <v>465</v>
      </c>
      <c r="C44" s="172" t="s">
        <v>486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460</v>
      </c>
      <c r="B45" s="43" t="s">
        <v>466</v>
      </c>
      <c r="C45" s="172" t="s">
        <v>486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427</v>
      </c>
      <c r="B46" s="43" t="s">
        <v>467</v>
      </c>
      <c r="C46" s="172" t="s">
        <v>486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5"/>
      <c r="B47" s="306"/>
      <c r="C47" s="30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461</v>
      </c>
      <c r="B48" s="43" t="s">
        <v>475</v>
      </c>
      <c r="C48" s="281">
        <v>16.480695999999998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428</v>
      </c>
      <c r="B49" s="43" t="s">
        <v>476</v>
      </c>
      <c r="C49" s="282">
        <v>13.848000000000001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 xml:space="preserve">АО "Россети Тюмень" </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Q_PO3300.0073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37.5" customHeight="1" x14ac:dyDescent="0.2">
      <c r="A14" s="315" t="str">
        <f>'1. паспорт местоположение'!A15:C15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0" t="s">
        <v>439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5</v>
      </c>
      <c r="B19" s="319" t="s">
        <v>108</v>
      </c>
      <c r="C19" s="320" t="s">
        <v>332</v>
      </c>
      <c r="D19" s="319" t="s">
        <v>331</v>
      </c>
      <c r="E19" s="319" t="s">
        <v>107</v>
      </c>
      <c r="F19" s="319" t="s">
        <v>106</v>
      </c>
      <c r="G19" s="319" t="s">
        <v>327</v>
      </c>
      <c r="H19" s="319" t="s">
        <v>105</v>
      </c>
      <c r="I19" s="319" t="s">
        <v>104</v>
      </c>
      <c r="J19" s="319" t="s">
        <v>103</v>
      </c>
      <c r="K19" s="319" t="s">
        <v>102</v>
      </c>
      <c r="L19" s="319" t="s">
        <v>101</v>
      </c>
      <c r="M19" s="319" t="s">
        <v>100</v>
      </c>
      <c r="N19" s="319" t="s">
        <v>99</v>
      </c>
      <c r="O19" s="319" t="s">
        <v>98</v>
      </c>
      <c r="P19" s="319" t="s">
        <v>97</v>
      </c>
      <c r="Q19" s="319" t="s">
        <v>330</v>
      </c>
      <c r="R19" s="319"/>
      <c r="S19" s="322" t="s">
        <v>431</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5" t="s">
        <v>328</v>
      </c>
      <c r="R20" s="46" t="s">
        <v>329</v>
      </c>
      <c r="S20" s="322"/>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432</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92</v>
      </c>
      <c r="C25" s="50"/>
      <c r="D25" s="50"/>
      <c r="E25" s="50" t="s">
        <v>91</v>
      </c>
      <c r="F25" s="50" t="s">
        <v>90</v>
      </c>
      <c r="G25" s="50" t="s">
        <v>433</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2"/>
      <c r="B29" s="50" t="s">
        <v>325</v>
      </c>
      <c r="C29" s="50"/>
      <c r="D29" s="50"/>
      <c r="E29" s="112" t="s">
        <v>326</v>
      </c>
      <c r="F29" s="112" t="s">
        <v>326</v>
      </c>
      <c r="G29" s="112" t="s">
        <v>326</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3" zoomScale="60" zoomScaleNormal="60" workbookViewId="0">
      <selection activeCell="R25" sqref="R25"/>
    </sheetView>
  </sheetViews>
  <sheetFormatPr defaultColWidth="10.7109375" defaultRowHeight="15.75" x14ac:dyDescent="0.25"/>
  <cols>
    <col min="1" max="1" width="9.5703125" style="55" customWidth="1"/>
    <col min="2" max="2" width="8.7109375" style="55" customWidth="1"/>
    <col min="3" max="3" width="12.7109375" style="55" customWidth="1"/>
    <col min="4" max="4" width="2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 xml:space="preserve">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Q_PO3300.0073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38.25" customHeight="1" x14ac:dyDescent="0.2">
      <c r="A16" s="314" t="str">
        <f>'1. паспорт местоположение'!A15:C15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11" t="s">
        <v>444</v>
      </c>
      <c r="B19" s="311"/>
      <c r="C19" s="311"/>
      <c r="D19" s="311"/>
      <c r="E19" s="311"/>
      <c r="F19" s="311"/>
      <c r="G19" s="311"/>
      <c r="H19" s="311"/>
      <c r="I19" s="311"/>
      <c r="J19" s="311"/>
      <c r="K19" s="311"/>
      <c r="L19" s="311"/>
      <c r="M19" s="311"/>
      <c r="N19" s="311"/>
      <c r="O19" s="311"/>
      <c r="P19" s="311"/>
      <c r="Q19" s="311"/>
      <c r="R19" s="311"/>
      <c r="S19" s="311"/>
      <c r="T19" s="311"/>
    </row>
    <row r="20" spans="1:113" s="6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5</v>
      </c>
      <c r="B21" s="330" t="s">
        <v>229</v>
      </c>
      <c r="C21" s="331"/>
      <c r="D21" s="334" t="s">
        <v>130</v>
      </c>
      <c r="E21" s="330" t="s">
        <v>472</v>
      </c>
      <c r="F21" s="331"/>
      <c r="G21" s="330" t="s">
        <v>250</v>
      </c>
      <c r="H21" s="331"/>
      <c r="I21" s="330" t="s">
        <v>129</v>
      </c>
      <c r="J21" s="331"/>
      <c r="K21" s="334" t="s">
        <v>128</v>
      </c>
      <c r="L21" s="330" t="s">
        <v>127</v>
      </c>
      <c r="M21" s="331"/>
      <c r="N21" s="330" t="s">
        <v>468</v>
      </c>
      <c r="O21" s="331"/>
      <c r="P21" s="334" t="s">
        <v>126</v>
      </c>
      <c r="Q21" s="323" t="s">
        <v>125</v>
      </c>
      <c r="R21" s="324"/>
      <c r="S21" s="323" t="s">
        <v>124</v>
      </c>
      <c r="T21" s="325"/>
    </row>
    <row r="22" spans="1:113" ht="204.75" customHeight="1" x14ac:dyDescent="0.25">
      <c r="A22" s="328"/>
      <c r="B22" s="332"/>
      <c r="C22" s="333"/>
      <c r="D22" s="337"/>
      <c r="E22" s="332"/>
      <c r="F22" s="333"/>
      <c r="G22" s="332"/>
      <c r="H22" s="333"/>
      <c r="I22" s="332"/>
      <c r="J22" s="333"/>
      <c r="K22" s="335"/>
      <c r="L22" s="332"/>
      <c r="M22" s="333"/>
      <c r="N22" s="332"/>
      <c r="O22" s="333"/>
      <c r="P22" s="335"/>
      <c r="Q22" s="106" t="s">
        <v>123</v>
      </c>
      <c r="R22" s="106" t="s">
        <v>443</v>
      </c>
      <c r="S22" s="106" t="s">
        <v>122</v>
      </c>
      <c r="T22" s="106" t="s">
        <v>121</v>
      </c>
    </row>
    <row r="23" spans="1:113" ht="51.75" customHeight="1" x14ac:dyDescent="0.25">
      <c r="A23" s="329"/>
      <c r="B23" s="160" t="s">
        <v>119</v>
      </c>
      <c r="C23" s="160" t="s">
        <v>120</v>
      </c>
      <c r="D23" s="335"/>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106" t="s">
        <v>119</v>
      </c>
      <c r="R23" s="106" t="s">
        <v>119</v>
      </c>
      <c r="S23" s="106" t="s">
        <v>119</v>
      </c>
      <c r="T23" s="106"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8" customHeight="1" x14ac:dyDescent="0.25">
      <c r="A25" s="66">
        <v>1</v>
      </c>
      <c r="B25" s="291" t="s">
        <v>617</v>
      </c>
      <c r="C25" s="66"/>
      <c r="D25" s="64" t="s">
        <v>619</v>
      </c>
      <c r="E25" s="291" t="s">
        <v>618</v>
      </c>
      <c r="F25" s="64"/>
      <c r="G25" s="64"/>
      <c r="H25" s="64"/>
      <c r="I25" s="64"/>
      <c r="J25" s="63"/>
      <c r="K25" s="63"/>
      <c r="L25" s="63"/>
      <c r="M25" s="65"/>
      <c r="N25" s="65"/>
      <c r="O25" s="65"/>
      <c r="P25" s="63"/>
      <c r="Q25" s="163" t="s">
        <v>620</v>
      </c>
      <c r="R25" s="64" t="s">
        <v>621</v>
      </c>
      <c r="S25" s="163"/>
      <c r="T25" s="64"/>
    </row>
    <row r="26" spans="1:113" s="62" customFormat="1" ht="48" customHeight="1" x14ac:dyDescent="0.25">
      <c r="A26" s="66">
        <v>2</v>
      </c>
      <c r="B26" s="291" t="s">
        <v>617</v>
      </c>
      <c r="C26" s="66"/>
      <c r="D26" s="64" t="s">
        <v>619</v>
      </c>
      <c r="E26" s="291" t="s">
        <v>618</v>
      </c>
      <c r="F26" s="64"/>
      <c r="G26" s="64"/>
      <c r="H26" s="64"/>
      <c r="I26" s="64"/>
      <c r="J26" s="63"/>
      <c r="K26" s="63"/>
      <c r="L26" s="63"/>
      <c r="M26" s="65"/>
      <c r="N26" s="65"/>
      <c r="O26" s="65"/>
      <c r="P26" s="63"/>
      <c r="Q26" s="163" t="s">
        <v>620</v>
      </c>
      <c r="R26" s="64" t="s">
        <v>621</v>
      </c>
      <c r="S26" s="163"/>
      <c r="T26" s="64"/>
    </row>
    <row r="27" spans="1:113" s="62" customFormat="1" ht="48" customHeight="1" x14ac:dyDescent="0.25">
      <c r="A27" s="66">
        <v>3</v>
      </c>
      <c r="B27" s="291" t="s">
        <v>617</v>
      </c>
      <c r="C27" s="66"/>
      <c r="D27" s="64" t="s">
        <v>619</v>
      </c>
      <c r="E27" s="291" t="s">
        <v>618</v>
      </c>
      <c r="F27" s="64"/>
      <c r="G27" s="64"/>
      <c r="H27" s="64"/>
      <c r="I27" s="64"/>
      <c r="J27" s="63"/>
      <c r="K27" s="63"/>
      <c r="L27" s="63"/>
      <c r="M27" s="65"/>
      <c r="N27" s="65"/>
      <c r="O27" s="65"/>
      <c r="P27" s="63"/>
      <c r="Q27" s="163" t="s">
        <v>620</v>
      </c>
      <c r="R27" s="64" t="s">
        <v>621</v>
      </c>
      <c r="S27" s="163"/>
      <c r="T27" s="64"/>
    </row>
    <row r="28" spans="1:113" s="62" customFormat="1" ht="48" customHeight="1" x14ac:dyDescent="0.25">
      <c r="A28" s="66">
        <v>4</v>
      </c>
      <c r="B28" s="291" t="s">
        <v>617</v>
      </c>
      <c r="C28" s="66"/>
      <c r="D28" s="64" t="s">
        <v>619</v>
      </c>
      <c r="E28" s="291" t="s">
        <v>618</v>
      </c>
      <c r="F28" s="64"/>
      <c r="G28" s="64"/>
      <c r="H28" s="64"/>
      <c r="I28" s="64"/>
      <c r="J28" s="63"/>
      <c r="K28" s="63"/>
      <c r="L28" s="63"/>
      <c r="M28" s="65"/>
      <c r="N28" s="65"/>
      <c r="O28" s="65"/>
      <c r="P28" s="63"/>
      <c r="Q28" s="163" t="s">
        <v>620</v>
      </c>
      <c r="R28" s="64" t="s">
        <v>621</v>
      </c>
      <c r="S28" s="163"/>
      <c r="T28" s="64"/>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36" t="s">
        <v>478</v>
      </c>
      <c r="C30" s="336"/>
      <c r="D30" s="336"/>
      <c r="E30" s="336"/>
      <c r="F30" s="336"/>
      <c r="G30" s="336"/>
      <c r="H30" s="336"/>
      <c r="I30" s="336"/>
      <c r="J30" s="336"/>
      <c r="K30" s="336"/>
      <c r="L30" s="336"/>
      <c r="M30" s="336"/>
      <c r="N30" s="336"/>
      <c r="O30" s="336"/>
      <c r="P30" s="336"/>
      <c r="Q30" s="336"/>
      <c r="R30" s="336"/>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442</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61"/>
  <sheetViews>
    <sheetView view="pageBreakPreview" topLeftCell="A39" zoomScale="70" zoomScaleSheetLayoutView="70" workbookViewId="0">
      <selection activeCell="R27" sqref="R27"/>
    </sheetView>
  </sheetViews>
  <sheetFormatPr defaultColWidth="10.7109375" defaultRowHeight="15.75" x14ac:dyDescent="0.25"/>
  <cols>
    <col min="1" max="1" width="10.7109375" style="55"/>
    <col min="2" max="2" width="24.5703125"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61"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2" customFormat="1" ht="18.75" customHeight="1" x14ac:dyDescent="0.3">
      <c r="E2" s="18"/>
      <c r="Q2" s="292"/>
      <c r="R2" s="16"/>
      <c r="AA2" s="15" t="s">
        <v>10</v>
      </c>
    </row>
    <row r="3" spans="1:27" s="12" customFormat="1" ht="18.75" customHeight="1" x14ac:dyDescent="0.3">
      <c r="E3" s="18"/>
      <c r="Q3" s="292"/>
      <c r="R3" s="16"/>
      <c r="AA3" s="15" t="s">
        <v>68</v>
      </c>
    </row>
    <row r="4" spans="1:27" s="12" customFormat="1" x14ac:dyDescent="0.2">
      <c r="E4" s="17"/>
      <c r="Q4" s="292"/>
      <c r="R4" s="16"/>
    </row>
    <row r="5" spans="1:27" s="12"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64"/>
      <c r="B6" s="164"/>
      <c r="C6" s="164"/>
      <c r="D6" s="164"/>
      <c r="E6" s="164"/>
      <c r="F6" s="164"/>
      <c r="G6" s="164"/>
      <c r="H6" s="164"/>
      <c r="I6" s="164"/>
      <c r="J6" s="164"/>
      <c r="K6" s="164"/>
      <c r="L6" s="164"/>
      <c r="M6" s="164"/>
      <c r="N6" s="164"/>
      <c r="O6" s="164"/>
      <c r="P6" s="164"/>
      <c r="Q6" s="293"/>
      <c r="R6" s="164"/>
      <c r="S6" s="164"/>
      <c r="T6" s="164"/>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294"/>
      <c r="R8" s="14"/>
      <c r="S8" s="13"/>
      <c r="T8" s="13"/>
      <c r="U8" s="13"/>
      <c r="V8" s="13"/>
      <c r="W8" s="13"/>
    </row>
    <row r="9" spans="1:27" s="12" customFormat="1" ht="18.75" customHeight="1" x14ac:dyDescent="0.2">
      <c r="E9" s="313" t="s">
        <v>482</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294"/>
      <c r="R11" s="14"/>
      <c r="S11" s="13"/>
      <c r="T11" s="13"/>
      <c r="U11" s="13"/>
      <c r="V11" s="13"/>
      <c r="W11" s="13"/>
    </row>
    <row r="12" spans="1:27" s="12" customFormat="1" ht="18.75" customHeight="1" x14ac:dyDescent="0.2">
      <c r="E12" s="313" t="str">
        <f>'1. паспорт местоположение'!A12:A12</f>
        <v>Q_PO3300.0073</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295"/>
      <c r="R14" s="10"/>
      <c r="S14" s="10"/>
      <c r="T14" s="10"/>
      <c r="U14" s="10"/>
      <c r="V14" s="10"/>
      <c r="W14" s="10"/>
    </row>
    <row r="15" spans="1:27" s="3" customFormat="1" ht="44.25" customHeight="1" x14ac:dyDescent="0.2">
      <c r="E15" s="314" t="str">
        <f>'1. паспорт местоположение'!A15:A15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296"/>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446</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62" customFormat="1" ht="21" customHeight="1" x14ac:dyDescent="0.25">
      <c r="Q20" s="297"/>
    </row>
    <row r="21" spans="1:27" ht="15.75" customHeight="1" x14ac:dyDescent="0.25">
      <c r="A21" s="338" t="s">
        <v>5</v>
      </c>
      <c r="B21" s="340" t="s">
        <v>452</v>
      </c>
      <c r="C21" s="341"/>
      <c r="D21" s="340" t="s">
        <v>454</v>
      </c>
      <c r="E21" s="341"/>
      <c r="F21" s="323" t="s">
        <v>102</v>
      </c>
      <c r="G21" s="325"/>
      <c r="H21" s="325"/>
      <c r="I21" s="324"/>
      <c r="J21" s="338" t="s">
        <v>455</v>
      </c>
      <c r="K21" s="340" t="s">
        <v>456</v>
      </c>
      <c r="L21" s="341"/>
      <c r="M21" s="340" t="s">
        <v>457</v>
      </c>
      <c r="N21" s="341"/>
      <c r="O21" s="340" t="s">
        <v>445</v>
      </c>
      <c r="P21" s="341"/>
      <c r="Q21" s="340" t="s">
        <v>135</v>
      </c>
      <c r="R21" s="341"/>
      <c r="S21" s="338" t="s">
        <v>134</v>
      </c>
      <c r="T21" s="338" t="s">
        <v>458</v>
      </c>
      <c r="U21" s="338" t="s">
        <v>453</v>
      </c>
      <c r="V21" s="340" t="s">
        <v>133</v>
      </c>
      <c r="W21" s="341"/>
      <c r="X21" s="323" t="s">
        <v>125</v>
      </c>
      <c r="Y21" s="325"/>
      <c r="Z21" s="323" t="s">
        <v>124</v>
      </c>
      <c r="AA21" s="325"/>
    </row>
    <row r="22" spans="1:27" ht="216" customHeight="1" x14ac:dyDescent="0.25">
      <c r="A22" s="344"/>
      <c r="B22" s="342"/>
      <c r="C22" s="343"/>
      <c r="D22" s="342"/>
      <c r="E22" s="343"/>
      <c r="F22" s="323" t="s">
        <v>132</v>
      </c>
      <c r="G22" s="324"/>
      <c r="H22" s="323" t="s">
        <v>131</v>
      </c>
      <c r="I22" s="324"/>
      <c r="J22" s="339"/>
      <c r="K22" s="342"/>
      <c r="L22" s="343"/>
      <c r="M22" s="342"/>
      <c r="N22" s="343"/>
      <c r="O22" s="342"/>
      <c r="P22" s="343"/>
      <c r="Q22" s="342"/>
      <c r="R22" s="343"/>
      <c r="S22" s="339"/>
      <c r="T22" s="339"/>
      <c r="U22" s="339"/>
      <c r="V22" s="342"/>
      <c r="W22" s="343"/>
      <c r="X22" s="106" t="s">
        <v>123</v>
      </c>
      <c r="Y22" s="106" t="s">
        <v>443</v>
      </c>
      <c r="Z22" s="106" t="s">
        <v>122</v>
      </c>
      <c r="AA22" s="106" t="s">
        <v>121</v>
      </c>
    </row>
    <row r="23" spans="1:27" ht="60" customHeight="1" x14ac:dyDescent="0.25">
      <c r="A23" s="339"/>
      <c r="B23" s="158" t="s">
        <v>119</v>
      </c>
      <c r="C23" s="158"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298"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299">
        <v>19</v>
      </c>
      <c r="R24" s="108">
        <v>20</v>
      </c>
      <c r="S24" s="108">
        <v>21</v>
      </c>
      <c r="T24" s="108">
        <v>22</v>
      </c>
      <c r="U24" s="108">
        <v>23</v>
      </c>
      <c r="V24" s="108">
        <v>24</v>
      </c>
      <c r="W24" s="108">
        <v>25</v>
      </c>
      <c r="X24" s="108">
        <v>26</v>
      </c>
      <c r="Y24" s="108">
        <v>27</v>
      </c>
      <c r="Z24" s="108">
        <v>28</v>
      </c>
      <c r="AA24" s="108">
        <v>29</v>
      </c>
    </row>
    <row r="25" spans="1:27" s="61" customFormat="1" ht="51" x14ac:dyDescent="0.2">
      <c r="A25" s="285">
        <v>1</v>
      </c>
      <c r="B25" s="286" t="s">
        <v>577</v>
      </c>
      <c r="C25" s="287"/>
      <c r="D25" s="287"/>
      <c r="E25" s="287"/>
      <c r="F25" s="285"/>
      <c r="G25" s="285"/>
      <c r="H25" s="285" t="s">
        <v>614</v>
      </c>
      <c r="I25" s="285"/>
      <c r="J25" s="285"/>
      <c r="K25" s="285"/>
      <c r="L25" s="285"/>
      <c r="M25" s="285"/>
      <c r="N25" s="285"/>
      <c r="O25" s="285"/>
      <c r="P25" s="285"/>
      <c r="Q25" s="300">
        <v>1.08</v>
      </c>
      <c r="R25" s="288"/>
      <c r="S25" s="288"/>
      <c r="T25" s="288"/>
      <c r="U25" s="288"/>
      <c r="V25" s="289"/>
      <c r="W25" s="289"/>
      <c r="X25" s="285" t="s">
        <v>616</v>
      </c>
      <c r="Y25" s="64" t="s">
        <v>621</v>
      </c>
      <c r="Z25" s="288"/>
      <c r="AA25" s="288"/>
    </row>
    <row r="26" spans="1:27" s="61" customFormat="1" ht="38.25" x14ac:dyDescent="0.2">
      <c r="A26" s="285">
        <v>2</v>
      </c>
      <c r="B26" s="286" t="s">
        <v>578</v>
      </c>
      <c r="C26" s="287"/>
      <c r="D26" s="287"/>
      <c r="E26" s="287"/>
      <c r="F26" s="285"/>
      <c r="G26" s="285"/>
      <c r="H26" s="285" t="s">
        <v>614</v>
      </c>
      <c r="I26" s="285"/>
      <c r="J26" s="285"/>
      <c r="K26" s="285"/>
      <c r="L26" s="285"/>
      <c r="M26" s="285"/>
      <c r="N26" s="285"/>
      <c r="O26" s="285"/>
      <c r="P26" s="285"/>
      <c r="Q26" s="300">
        <v>0.26</v>
      </c>
      <c r="R26" s="288"/>
      <c r="S26" s="288"/>
      <c r="T26" s="288"/>
      <c r="U26" s="288"/>
      <c r="V26" s="289"/>
      <c r="W26" s="289"/>
      <c r="X26" s="285" t="s">
        <v>616</v>
      </c>
      <c r="Y26" s="64" t="s">
        <v>621</v>
      </c>
      <c r="Z26" s="288"/>
      <c r="AA26" s="288"/>
    </row>
    <row r="27" spans="1:27" s="61" customFormat="1" ht="38.25" x14ac:dyDescent="0.2">
      <c r="A27" s="285">
        <v>3</v>
      </c>
      <c r="B27" s="286" t="s">
        <v>579</v>
      </c>
      <c r="C27" s="287"/>
      <c r="D27" s="287"/>
      <c r="E27" s="287"/>
      <c r="F27" s="285"/>
      <c r="G27" s="285"/>
      <c r="H27" s="285" t="s">
        <v>614</v>
      </c>
      <c r="I27" s="285"/>
      <c r="J27" s="285"/>
      <c r="K27" s="285"/>
      <c r="L27" s="285"/>
      <c r="M27" s="285"/>
      <c r="N27" s="285"/>
      <c r="O27" s="285"/>
      <c r="P27" s="285"/>
      <c r="Q27" s="301">
        <v>0.4</v>
      </c>
      <c r="R27" s="285"/>
      <c r="S27" s="288"/>
      <c r="T27" s="288"/>
      <c r="U27" s="288"/>
      <c r="V27" s="289"/>
      <c r="W27" s="289"/>
      <c r="X27" s="285" t="s">
        <v>616</v>
      </c>
      <c r="Y27" s="64" t="s">
        <v>621</v>
      </c>
      <c r="Z27" s="288"/>
      <c r="AA27" s="288"/>
    </row>
    <row r="28" spans="1:27" s="61" customFormat="1" ht="38.25" customHeight="1" x14ac:dyDescent="0.2">
      <c r="A28" s="285">
        <v>4</v>
      </c>
      <c r="B28" s="286" t="s">
        <v>580</v>
      </c>
      <c r="C28" s="284"/>
      <c r="D28" s="284"/>
      <c r="E28" s="284"/>
      <c r="F28" s="284"/>
      <c r="G28" s="284"/>
      <c r="H28" s="285" t="s">
        <v>614</v>
      </c>
      <c r="I28" s="284"/>
      <c r="J28" s="284"/>
      <c r="K28" s="284"/>
      <c r="L28" s="284"/>
      <c r="M28" s="284"/>
      <c r="N28" s="284"/>
      <c r="O28" s="284"/>
      <c r="P28" s="284"/>
      <c r="Q28" s="301">
        <v>0.82799999999999996</v>
      </c>
      <c r="R28" s="284"/>
      <c r="S28" s="284"/>
      <c r="T28" s="284"/>
      <c r="U28" s="284"/>
      <c r="V28" s="284"/>
      <c r="W28" s="284"/>
      <c r="X28" s="285" t="s">
        <v>616</v>
      </c>
      <c r="Y28" s="64" t="s">
        <v>621</v>
      </c>
      <c r="Z28" s="284"/>
      <c r="AA28" s="284"/>
    </row>
    <row r="29" spans="1:27" s="61" customFormat="1" ht="76.5" x14ac:dyDescent="0.2">
      <c r="A29" s="285">
        <v>5</v>
      </c>
      <c r="B29" s="286" t="s">
        <v>581</v>
      </c>
      <c r="C29" s="283"/>
      <c r="D29" s="284"/>
      <c r="E29" s="283"/>
      <c r="F29" s="284"/>
      <c r="G29" s="284"/>
      <c r="H29" s="285" t="s">
        <v>614</v>
      </c>
      <c r="I29" s="284"/>
      <c r="J29" s="284"/>
      <c r="K29" s="284"/>
      <c r="L29" s="284"/>
      <c r="M29" s="284"/>
      <c r="N29" s="284"/>
      <c r="O29" s="284"/>
      <c r="P29" s="284"/>
      <c r="Q29" s="301">
        <v>1.216</v>
      </c>
      <c r="R29" s="284"/>
      <c r="S29" s="284"/>
      <c r="T29" s="284"/>
      <c r="U29" s="284"/>
      <c r="V29" s="284"/>
      <c r="W29" s="284"/>
      <c r="X29" s="285" t="s">
        <v>616</v>
      </c>
      <c r="Y29" s="64" t="s">
        <v>621</v>
      </c>
      <c r="Z29" s="284"/>
      <c r="AA29" s="284"/>
    </row>
    <row r="30" spans="1:27" s="61" customFormat="1" ht="51" x14ac:dyDescent="0.2">
      <c r="A30" s="285">
        <v>6</v>
      </c>
      <c r="B30" s="286" t="s">
        <v>582</v>
      </c>
      <c r="C30" s="283"/>
      <c r="D30" s="284"/>
      <c r="E30" s="284"/>
      <c r="F30" s="284"/>
      <c r="G30" s="284"/>
      <c r="H30" s="285" t="s">
        <v>614</v>
      </c>
      <c r="I30" s="284"/>
      <c r="J30" s="284"/>
      <c r="K30" s="284"/>
      <c r="L30" s="284"/>
      <c r="M30" s="284"/>
      <c r="N30" s="284"/>
      <c r="O30" s="284"/>
      <c r="P30" s="284"/>
      <c r="Q30" s="301">
        <v>0.62</v>
      </c>
      <c r="R30" s="284"/>
      <c r="S30" s="284"/>
      <c r="T30" s="284"/>
      <c r="U30" s="284"/>
      <c r="V30" s="284"/>
      <c r="W30" s="284"/>
      <c r="X30" s="285" t="s">
        <v>616</v>
      </c>
      <c r="Y30" s="64" t="s">
        <v>621</v>
      </c>
      <c r="Z30" s="284"/>
      <c r="AA30" s="284"/>
    </row>
    <row r="31" spans="1:27" s="61" customFormat="1" ht="51" x14ac:dyDescent="0.2">
      <c r="A31" s="285">
        <v>7</v>
      </c>
      <c r="B31" s="286" t="s">
        <v>583</v>
      </c>
      <c r="C31" s="284"/>
      <c r="D31" s="284"/>
      <c r="E31" s="284"/>
      <c r="F31" s="284"/>
      <c r="G31" s="284"/>
      <c r="H31" s="285" t="s">
        <v>614</v>
      </c>
      <c r="I31" s="284"/>
      <c r="J31" s="284"/>
      <c r="K31" s="284"/>
      <c r="L31" s="284"/>
      <c r="M31" s="284"/>
      <c r="N31" s="284"/>
      <c r="O31" s="284"/>
      <c r="P31" s="284"/>
      <c r="Q31" s="300">
        <v>0.38600000000000001</v>
      </c>
      <c r="R31" s="284"/>
      <c r="S31" s="284"/>
      <c r="T31" s="284"/>
      <c r="U31" s="284"/>
      <c r="V31" s="284"/>
      <c r="W31" s="284"/>
      <c r="X31" s="285" t="s">
        <v>616</v>
      </c>
      <c r="Y31" s="64" t="s">
        <v>621</v>
      </c>
      <c r="Z31" s="284"/>
      <c r="AA31" s="284"/>
    </row>
    <row r="32" spans="1:27" s="61" customFormat="1" ht="51" x14ac:dyDescent="0.2">
      <c r="A32" s="285">
        <v>8</v>
      </c>
      <c r="B32" s="286" t="s">
        <v>584</v>
      </c>
      <c r="C32" s="284"/>
      <c r="D32" s="284"/>
      <c r="E32" s="284"/>
      <c r="F32" s="284"/>
      <c r="G32" s="284"/>
      <c r="H32" s="285" t="s">
        <v>614</v>
      </c>
      <c r="I32" s="284"/>
      <c r="J32" s="284"/>
      <c r="K32" s="284"/>
      <c r="L32" s="284"/>
      <c r="M32" s="284"/>
      <c r="N32" s="284"/>
      <c r="O32" s="284"/>
      <c r="P32" s="284"/>
      <c r="Q32" s="300">
        <v>0.32</v>
      </c>
      <c r="R32" s="284"/>
      <c r="S32" s="284"/>
      <c r="T32" s="284"/>
      <c r="U32" s="284"/>
      <c r="V32" s="284"/>
      <c r="W32" s="284"/>
      <c r="X32" s="285" t="s">
        <v>616</v>
      </c>
      <c r="Y32" s="64" t="s">
        <v>621</v>
      </c>
      <c r="Z32" s="284"/>
      <c r="AA32" s="284"/>
    </row>
    <row r="33" spans="1:27" s="61" customFormat="1" ht="38.25" x14ac:dyDescent="0.2">
      <c r="A33" s="285">
        <v>9</v>
      </c>
      <c r="B33" s="286" t="s">
        <v>585</v>
      </c>
      <c r="C33" s="284"/>
      <c r="D33" s="284"/>
      <c r="E33" s="284"/>
      <c r="F33" s="284"/>
      <c r="G33" s="284"/>
      <c r="H33" s="285" t="s">
        <v>614</v>
      </c>
      <c r="I33" s="284"/>
      <c r="J33" s="284"/>
      <c r="K33" s="284"/>
      <c r="L33" s="284"/>
      <c r="M33" s="284"/>
      <c r="N33" s="284"/>
      <c r="O33" s="284"/>
      <c r="P33" s="284"/>
      <c r="Q33" s="300">
        <v>0.08</v>
      </c>
      <c r="R33" s="284"/>
      <c r="S33" s="284"/>
      <c r="T33" s="284"/>
      <c r="U33" s="284"/>
      <c r="V33" s="284"/>
      <c r="W33" s="284"/>
      <c r="X33" s="285" t="s">
        <v>616</v>
      </c>
      <c r="Y33" s="64" t="s">
        <v>621</v>
      </c>
      <c r="Z33" s="284"/>
      <c r="AA33" s="284"/>
    </row>
    <row r="34" spans="1:27" s="61" customFormat="1" ht="51" x14ac:dyDescent="0.2">
      <c r="A34" s="285">
        <v>10</v>
      </c>
      <c r="B34" s="286" t="s">
        <v>586</v>
      </c>
      <c r="C34" s="284"/>
      <c r="D34" s="284"/>
      <c r="E34" s="284"/>
      <c r="F34" s="284"/>
      <c r="G34" s="284"/>
      <c r="H34" s="285" t="s">
        <v>614</v>
      </c>
      <c r="I34" s="284"/>
      <c r="J34" s="284"/>
      <c r="K34" s="284"/>
      <c r="L34" s="284"/>
      <c r="M34" s="284"/>
      <c r="N34" s="284"/>
      <c r="O34" s="284"/>
      <c r="P34" s="284"/>
      <c r="Q34" s="300">
        <v>0.03</v>
      </c>
      <c r="R34" s="284"/>
      <c r="S34" s="284"/>
      <c r="T34" s="284"/>
      <c r="U34" s="284"/>
      <c r="V34" s="284"/>
      <c r="W34" s="284"/>
      <c r="X34" s="285" t="s">
        <v>616</v>
      </c>
      <c r="Y34" s="64" t="s">
        <v>621</v>
      </c>
      <c r="Z34" s="284"/>
      <c r="AA34" s="284"/>
    </row>
    <row r="35" spans="1:27" s="61" customFormat="1" ht="51" x14ac:dyDescent="0.2">
      <c r="A35" s="285">
        <v>11</v>
      </c>
      <c r="B35" s="286" t="s">
        <v>587</v>
      </c>
      <c r="C35" s="284"/>
      <c r="D35" s="284"/>
      <c r="E35" s="284"/>
      <c r="F35" s="284"/>
      <c r="G35" s="284"/>
      <c r="H35" s="285" t="s">
        <v>614</v>
      </c>
      <c r="I35" s="284"/>
      <c r="J35" s="284"/>
      <c r="K35" s="284"/>
      <c r="L35" s="284"/>
      <c r="M35" s="284"/>
      <c r="N35" s="284"/>
      <c r="O35" s="284"/>
      <c r="P35" s="284"/>
      <c r="Q35" s="300">
        <v>0.92200000000000004</v>
      </c>
      <c r="R35" s="284"/>
      <c r="S35" s="284"/>
      <c r="T35" s="284"/>
      <c r="U35" s="284"/>
      <c r="V35" s="284"/>
      <c r="W35" s="284"/>
      <c r="X35" s="285" t="s">
        <v>616</v>
      </c>
      <c r="Y35" s="64" t="s">
        <v>621</v>
      </c>
      <c r="Z35" s="284"/>
      <c r="AA35" s="284"/>
    </row>
    <row r="36" spans="1:27" s="61" customFormat="1" ht="38.25" x14ac:dyDescent="0.2">
      <c r="A36" s="285">
        <v>12</v>
      </c>
      <c r="B36" s="286" t="s">
        <v>588</v>
      </c>
      <c r="C36" s="284"/>
      <c r="D36" s="284"/>
      <c r="E36" s="284"/>
      <c r="F36" s="284"/>
      <c r="G36" s="284"/>
      <c r="H36" s="285" t="s">
        <v>614</v>
      </c>
      <c r="I36" s="284"/>
      <c r="J36" s="284"/>
      <c r="K36" s="284"/>
      <c r="L36" s="284"/>
      <c r="M36" s="284"/>
      <c r="N36" s="284"/>
      <c r="O36" s="284"/>
      <c r="P36" s="284"/>
      <c r="Q36" s="300">
        <v>5.3999999999999999E-2</v>
      </c>
      <c r="R36" s="284"/>
      <c r="S36" s="284"/>
      <c r="T36" s="284"/>
      <c r="U36" s="284"/>
      <c r="V36" s="284"/>
      <c r="W36" s="284"/>
      <c r="X36" s="285" t="s">
        <v>616</v>
      </c>
      <c r="Y36" s="64" t="s">
        <v>621</v>
      </c>
      <c r="Z36" s="284"/>
      <c r="AA36" s="284"/>
    </row>
    <row r="37" spans="1:27" s="61" customFormat="1" ht="31.5" x14ac:dyDescent="0.2">
      <c r="A37" s="285">
        <v>13</v>
      </c>
      <c r="B37" s="286" t="s">
        <v>589</v>
      </c>
      <c r="C37" s="284"/>
      <c r="D37" s="284"/>
      <c r="E37" s="284"/>
      <c r="F37" s="284"/>
      <c r="G37" s="284"/>
      <c r="H37" s="285" t="s">
        <v>614</v>
      </c>
      <c r="I37" s="284"/>
      <c r="J37" s="284"/>
      <c r="K37" s="284"/>
      <c r="L37" s="284"/>
      <c r="M37" s="284"/>
      <c r="N37" s="284"/>
      <c r="O37" s="284"/>
      <c r="P37" s="284"/>
      <c r="Q37" s="300">
        <v>0.11700000000000001</v>
      </c>
      <c r="R37" s="284"/>
      <c r="S37" s="284"/>
      <c r="T37" s="284"/>
      <c r="U37" s="284"/>
      <c r="V37" s="284"/>
      <c r="W37" s="284"/>
      <c r="X37" s="285" t="s">
        <v>616</v>
      </c>
      <c r="Y37" s="64" t="s">
        <v>621</v>
      </c>
      <c r="Z37" s="284"/>
      <c r="AA37" s="284"/>
    </row>
    <row r="38" spans="1:27" s="61" customFormat="1" ht="31.5" x14ac:dyDescent="0.2">
      <c r="A38" s="285">
        <v>14</v>
      </c>
      <c r="B38" s="286" t="s">
        <v>590</v>
      </c>
      <c r="C38" s="284"/>
      <c r="D38" s="284"/>
      <c r="E38" s="284"/>
      <c r="F38" s="284"/>
      <c r="G38" s="284"/>
      <c r="H38" s="285" t="s">
        <v>614</v>
      </c>
      <c r="I38" s="284"/>
      <c r="J38" s="284"/>
      <c r="K38" s="284"/>
      <c r="L38" s="284"/>
      <c r="M38" s="284"/>
      <c r="N38" s="284"/>
      <c r="O38" s="284"/>
      <c r="P38" s="284"/>
      <c r="Q38" s="300" t="s">
        <v>622</v>
      </c>
      <c r="R38" s="284"/>
      <c r="S38" s="284"/>
      <c r="T38" s="284"/>
      <c r="U38" s="284"/>
      <c r="V38" s="284"/>
      <c r="W38" s="284"/>
      <c r="X38" s="285" t="s">
        <v>616</v>
      </c>
      <c r="Y38" s="64" t="s">
        <v>621</v>
      </c>
      <c r="Z38" s="284"/>
      <c r="AA38" s="284"/>
    </row>
    <row r="39" spans="1:27" s="61" customFormat="1" ht="38.25" x14ac:dyDescent="0.2">
      <c r="A39" s="285">
        <v>15</v>
      </c>
      <c r="B39" s="286" t="s">
        <v>591</v>
      </c>
      <c r="C39" s="284"/>
      <c r="D39" s="284"/>
      <c r="E39" s="284"/>
      <c r="F39" s="284"/>
      <c r="G39" s="284"/>
      <c r="H39" s="285" t="s">
        <v>614</v>
      </c>
      <c r="I39" s="284"/>
      <c r="J39" s="284"/>
      <c r="K39" s="284"/>
      <c r="L39" s="284"/>
      <c r="M39" s="284"/>
      <c r="N39" s="284"/>
      <c r="O39" s="284"/>
      <c r="P39" s="284"/>
      <c r="Q39" s="301">
        <v>0.105</v>
      </c>
      <c r="R39" s="284"/>
      <c r="S39" s="284"/>
      <c r="T39" s="284"/>
      <c r="U39" s="284"/>
      <c r="V39" s="284"/>
      <c r="W39" s="284"/>
      <c r="X39" s="285" t="s">
        <v>616</v>
      </c>
      <c r="Y39" s="64" t="s">
        <v>621</v>
      </c>
      <c r="Z39" s="284"/>
      <c r="AA39" s="284"/>
    </row>
    <row r="40" spans="1:27" s="61" customFormat="1" ht="38.25" x14ac:dyDescent="0.2">
      <c r="A40" s="285">
        <v>16</v>
      </c>
      <c r="B40" s="286" t="s">
        <v>592</v>
      </c>
      <c r="C40" s="284"/>
      <c r="D40" s="284"/>
      <c r="E40" s="284"/>
      <c r="F40" s="284"/>
      <c r="G40" s="284"/>
      <c r="H40" s="285" t="s">
        <v>614</v>
      </c>
      <c r="I40" s="284"/>
      <c r="J40" s="284"/>
      <c r="K40" s="284"/>
      <c r="L40" s="284"/>
      <c r="M40" s="284"/>
      <c r="N40" s="284"/>
      <c r="O40" s="284"/>
      <c r="P40" s="284"/>
      <c r="Q40" s="301">
        <v>0.03</v>
      </c>
      <c r="R40" s="284"/>
      <c r="S40" s="284"/>
      <c r="T40" s="284"/>
      <c r="U40" s="284"/>
      <c r="V40" s="284"/>
      <c r="W40" s="284"/>
      <c r="X40" s="285" t="s">
        <v>616</v>
      </c>
      <c r="Y40" s="64" t="s">
        <v>621</v>
      </c>
      <c r="Z40" s="284"/>
      <c r="AA40" s="284"/>
    </row>
    <row r="41" spans="1:27" s="61" customFormat="1" ht="38.25" x14ac:dyDescent="0.2">
      <c r="A41" s="285">
        <v>17</v>
      </c>
      <c r="B41" s="286" t="s">
        <v>593</v>
      </c>
      <c r="C41" s="284"/>
      <c r="D41" s="284"/>
      <c r="E41" s="284"/>
      <c r="F41" s="284"/>
      <c r="G41" s="284"/>
      <c r="H41" s="285" t="s">
        <v>614</v>
      </c>
      <c r="I41" s="284"/>
      <c r="J41" s="284"/>
      <c r="K41" s="284"/>
      <c r="L41" s="284"/>
      <c r="M41" s="284"/>
      <c r="N41" s="284"/>
      <c r="O41" s="284"/>
      <c r="P41" s="284"/>
      <c r="Q41" s="300">
        <v>0.05</v>
      </c>
      <c r="R41" s="284"/>
      <c r="S41" s="284"/>
      <c r="T41" s="284"/>
      <c r="U41" s="284"/>
      <c r="V41" s="284"/>
      <c r="W41" s="284"/>
      <c r="X41" s="285" t="s">
        <v>616</v>
      </c>
      <c r="Y41" s="64" t="s">
        <v>621</v>
      </c>
      <c r="Z41" s="284"/>
      <c r="AA41" s="284"/>
    </row>
    <row r="42" spans="1:27" s="61" customFormat="1" ht="38.25" x14ac:dyDescent="0.2">
      <c r="A42" s="285">
        <v>18</v>
      </c>
      <c r="B42" s="286" t="s">
        <v>594</v>
      </c>
      <c r="C42" s="284"/>
      <c r="D42" s="284"/>
      <c r="E42" s="284"/>
      <c r="F42" s="284"/>
      <c r="G42" s="284"/>
      <c r="H42" s="285" t="s">
        <v>614</v>
      </c>
      <c r="I42" s="284"/>
      <c r="J42" s="284"/>
      <c r="K42" s="284"/>
      <c r="L42" s="284"/>
      <c r="M42" s="284"/>
      <c r="N42" s="284"/>
      <c r="O42" s="284"/>
      <c r="P42" s="284"/>
      <c r="Q42" s="300">
        <v>8.5999999999999993E-2</v>
      </c>
      <c r="R42" s="284"/>
      <c r="S42" s="284"/>
      <c r="T42" s="284"/>
      <c r="U42" s="284"/>
      <c r="V42" s="284"/>
      <c r="W42" s="284"/>
      <c r="X42" s="285" t="s">
        <v>616</v>
      </c>
      <c r="Y42" s="64" t="s">
        <v>621</v>
      </c>
      <c r="Z42" s="284"/>
      <c r="AA42" s="284"/>
    </row>
    <row r="43" spans="1:27" s="61" customFormat="1" ht="38.25" x14ac:dyDescent="0.2">
      <c r="A43" s="285">
        <v>19</v>
      </c>
      <c r="B43" s="286" t="s">
        <v>595</v>
      </c>
      <c r="C43" s="284"/>
      <c r="D43" s="284"/>
      <c r="E43" s="284"/>
      <c r="F43" s="284"/>
      <c r="G43" s="284"/>
      <c r="H43" s="285" t="s">
        <v>614</v>
      </c>
      <c r="I43" s="284"/>
      <c r="J43" s="284"/>
      <c r="K43" s="284"/>
      <c r="L43" s="284"/>
      <c r="M43" s="284"/>
      <c r="N43" s="284"/>
      <c r="O43" s="284"/>
      <c r="P43" s="284"/>
      <c r="Q43" s="300">
        <v>8.1000000000000003E-2</v>
      </c>
      <c r="R43" s="284"/>
      <c r="S43" s="284"/>
      <c r="T43" s="284"/>
      <c r="U43" s="284"/>
      <c r="V43" s="284"/>
      <c r="W43" s="284"/>
      <c r="X43" s="285" t="s">
        <v>616</v>
      </c>
      <c r="Y43" s="64" t="s">
        <v>621</v>
      </c>
      <c r="Z43" s="284"/>
      <c r="AA43" s="284"/>
    </row>
    <row r="44" spans="1:27" s="61" customFormat="1" ht="38.25" x14ac:dyDescent="0.2">
      <c r="A44" s="285">
        <v>20</v>
      </c>
      <c r="B44" s="286" t="s">
        <v>596</v>
      </c>
      <c r="C44" s="284"/>
      <c r="D44" s="284"/>
      <c r="E44" s="284"/>
      <c r="F44" s="284"/>
      <c r="G44" s="284"/>
      <c r="H44" s="285" t="s">
        <v>614</v>
      </c>
      <c r="I44" s="284"/>
      <c r="J44" s="284"/>
      <c r="K44" s="284"/>
      <c r="L44" s="284"/>
      <c r="M44" s="284"/>
      <c r="N44" s="284"/>
      <c r="O44" s="284"/>
      <c r="P44" s="284"/>
      <c r="Q44" s="300">
        <v>3.3000000000000002E-2</v>
      </c>
      <c r="R44" s="284"/>
      <c r="S44" s="284"/>
      <c r="T44" s="284"/>
      <c r="U44" s="284"/>
      <c r="V44" s="284"/>
      <c r="W44" s="284"/>
      <c r="X44" s="285" t="s">
        <v>616</v>
      </c>
      <c r="Y44" s="64" t="s">
        <v>621</v>
      </c>
      <c r="Z44" s="284"/>
      <c r="AA44" s="284"/>
    </row>
    <row r="45" spans="1:27" s="61" customFormat="1" ht="38.25" x14ac:dyDescent="0.2">
      <c r="A45" s="285">
        <v>21</v>
      </c>
      <c r="B45" s="286" t="s">
        <v>597</v>
      </c>
      <c r="C45" s="284"/>
      <c r="D45" s="284"/>
      <c r="E45" s="284"/>
      <c r="F45" s="284"/>
      <c r="G45" s="284"/>
      <c r="H45" s="285" t="s">
        <v>614</v>
      </c>
      <c r="I45" s="284"/>
      <c r="J45" s="284"/>
      <c r="K45" s="284"/>
      <c r="L45" s="284"/>
      <c r="M45" s="284"/>
      <c r="N45" s="284"/>
      <c r="O45" s="284"/>
      <c r="P45" s="284"/>
      <c r="Q45" s="301">
        <v>4.2999999999999997E-2</v>
      </c>
      <c r="R45" s="284"/>
      <c r="S45" s="284"/>
      <c r="T45" s="284"/>
      <c r="U45" s="284"/>
      <c r="V45" s="284"/>
      <c r="W45" s="284"/>
      <c r="X45" s="285" t="s">
        <v>616</v>
      </c>
      <c r="Y45" s="64" t="s">
        <v>621</v>
      </c>
      <c r="Z45" s="284"/>
      <c r="AA45" s="284"/>
    </row>
    <row r="46" spans="1:27" s="61" customFormat="1" ht="51" x14ac:dyDescent="0.2">
      <c r="A46" s="285">
        <v>22</v>
      </c>
      <c r="B46" s="286" t="s">
        <v>598</v>
      </c>
      <c r="C46" s="284"/>
      <c r="D46" s="284"/>
      <c r="E46" s="284"/>
      <c r="F46" s="284"/>
      <c r="G46" s="284"/>
      <c r="H46" s="285" t="s">
        <v>614</v>
      </c>
      <c r="I46" s="284"/>
      <c r="J46" s="284"/>
      <c r="K46" s="284"/>
      <c r="L46" s="284"/>
      <c r="M46" s="284"/>
      <c r="N46" s="284"/>
      <c r="O46" s="284"/>
      <c r="P46" s="284"/>
      <c r="Q46" s="301">
        <v>0.68</v>
      </c>
      <c r="R46" s="284"/>
      <c r="S46" s="284"/>
      <c r="T46" s="284"/>
      <c r="U46" s="284"/>
      <c r="V46" s="284"/>
      <c r="W46" s="284"/>
      <c r="X46" s="285" t="s">
        <v>616</v>
      </c>
      <c r="Y46" s="64" t="s">
        <v>621</v>
      </c>
      <c r="Z46" s="284"/>
      <c r="AA46" s="284"/>
    </row>
    <row r="47" spans="1:27" s="61" customFormat="1" ht="51" x14ac:dyDescent="0.2">
      <c r="A47" s="285">
        <v>23</v>
      </c>
      <c r="B47" s="286" t="s">
        <v>599</v>
      </c>
      <c r="C47" s="284"/>
      <c r="D47" s="284"/>
      <c r="E47" s="284"/>
      <c r="F47" s="284"/>
      <c r="G47" s="284"/>
      <c r="H47" s="285" t="s">
        <v>614</v>
      </c>
      <c r="I47" s="284"/>
      <c r="J47" s="284"/>
      <c r="K47" s="284"/>
      <c r="L47" s="284"/>
      <c r="M47" s="284"/>
      <c r="N47" s="284"/>
      <c r="O47" s="284"/>
      <c r="P47" s="284"/>
      <c r="Q47" s="300">
        <v>2.5000000000000001E-2</v>
      </c>
      <c r="R47" s="284"/>
      <c r="S47" s="284"/>
      <c r="T47" s="284"/>
      <c r="U47" s="284"/>
      <c r="V47" s="284"/>
      <c r="W47" s="284"/>
      <c r="X47" s="285" t="s">
        <v>616</v>
      </c>
      <c r="Y47" s="64" t="s">
        <v>621</v>
      </c>
      <c r="Z47" s="284"/>
      <c r="AA47" s="284"/>
    </row>
    <row r="48" spans="1:27" s="61" customFormat="1" ht="38.25" x14ac:dyDescent="0.2">
      <c r="A48" s="285">
        <v>24</v>
      </c>
      <c r="B48" s="286" t="s">
        <v>600</v>
      </c>
      <c r="C48" s="284"/>
      <c r="D48" s="284"/>
      <c r="E48" s="284"/>
      <c r="F48" s="284"/>
      <c r="G48" s="284"/>
      <c r="H48" s="285" t="s">
        <v>614</v>
      </c>
      <c r="I48" s="284"/>
      <c r="J48" s="284"/>
      <c r="K48" s="284"/>
      <c r="L48" s="284"/>
      <c r="M48" s="284"/>
      <c r="N48" s="284"/>
      <c r="O48" s="284"/>
      <c r="P48" s="284"/>
      <c r="Q48" s="300">
        <v>0.442</v>
      </c>
      <c r="R48" s="284"/>
      <c r="S48" s="284"/>
      <c r="T48" s="284"/>
      <c r="U48" s="284"/>
      <c r="V48" s="284"/>
      <c r="W48" s="284"/>
      <c r="X48" s="285" t="s">
        <v>616</v>
      </c>
      <c r="Y48" s="64" t="s">
        <v>621</v>
      </c>
      <c r="Z48" s="284"/>
      <c r="AA48" s="284"/>
    </row>
    <row r="49" spans="1:27" s="61" customFormat="1" ht="38.25" x14ac:dyDescent="0.2">
      <c r="A49" s="285">
        <v>25</v>
      </c>
      <c r="B49" s="286" t="s">
        <v>601</v>
      </c>
      <c r="C49" s="284"/>
      <c r="D49" s="284"/>
      <c r="E49" s="284"/>
      <c r="F49" s="284"/>
      <c r="G49" s="284"/>
      <c r="H49" s="285" t="s">
        <v>614</v>
      </c>
      <c r="I49" s="284"/>
      <c r="J49" s="284"/>
      <c r="K49" s="284"/>
      <c r="L49" s="284"/>
      <c r="M49" s="284"/>
      <c r="N49" s="284"/>
      <c r="O49" s="284"/>
      <c r="P49" s="284"/>
      <c r="Q49" s="301">
        <v>0.68</v>
      </c>
      <c r="R49" s="284"/>
      <c r="S49" s="284"/>
      <c r="T49" s="284"/>
      <c r="U49" s="284"/>
      <c r="V49" s="284"/>
      <c r="W49" s="284"/>
      <c r="X49" s="285" t="s">
        <v>616</v>
      </c>
      <c r="Y49" s="64" t="s">
        <v>621</v>
      </c>
      <c r="Z49" s="284"/>
      <c r="AA49" s="284"/>
    </row>
    <row r="50" spans="1:27" s="61" customFormat="1" ht="51" x14ac:dyDescent="0.2">
      <c r="A50" s="285">
        <v>26</v>
      </c>
      <c r="B50" s="286" t="s">
        <v>602</v>
      </c>
      <c r="C50" s="284"/>
      <c r="D50" s="284"/>
      <c r="E50" s="284"/>
      <c r="F50" s="284"/>
      <c r="G50" s="284"/>
      <c r="H50" s="285" t="s">
        <v>614</v>
      </c>
      <c r="I50" s="284"/>
      <c r="J50" s="284"/>
      <c r="K50" s="284"/>
      <c r="L50" s="284"/>
      <c r="M50" s="284"/>
      <c r="N50" s="284"/>
      <c r="O50" s="284"/>
      <c r="P50" s="284"/>
      <c r="Q50" s="301">
        <v>0.3</v>
      </c>
      <c r="R50" s="284"/>
      <c r="S50" s="284"/>
      <c r="T50" s="284"/>
      <c r="U50" s="284"/>
      <c r="V50" s="284"/>
      <c r="W50" s="284"/>
      <c r="X50" s="285" t="s">
        <v>616</v>
      </c>
      <c r="Y50" s="64" t="s">
        <v>621</v>
      </c>
      <c r="Z50" s="284"/>
      <c r="AA50" s="284"/>
    </row>
    <row r="51" spans="1:27" s="61" customFormat="1" ht="51" x14ac:dyDescent="0.2">
      <c r="A51" s="285">
        <v>27</v>
      </c>
      <c r="B51" s="286" t="s">
        <v>603</v>
      </c>
      <c r="C51" s="284"/>
      <c r="D51" s="284"/>
      <c r="E51" s="284"/>
      <c r="F51" s="284"/>
      <c r="G51" s="284"/>
      <c r="H51" s="285" t="s">
        <v>614</v>
      </c>
      <c r="I51" s="284"/>
      <c r="J51" s="284"/>
      <c r="K51" s="284"/>
      <c r="L51" s="284"/>
      <c r="M51" s="284"/>
      <c r="N51" s="284"/>
      <c r="O51" s="284"/>
      <c r="P51" s="284"/>
      <c r="Q51" s="301">
        <v>0.39</v>
      </c>
      <c r="R51" s="284"/>
      <c r="S51" s="284"/>
      <c r="T51" s="284"/>
      <c r="U51" s="284"/>
      <c r="V51" s="284"/>
      <c r="W51" s="284"/>
      <c r="X51" s="285" t="s">
        <v>616</v>
      </c>
      <c r="Y51" s="64" t="s">
        <v>621</v>
      </c>
      <c r="Z51" s="284"/>
      <c r="AA51" s="284"/>
    </row>
    <row r="52" spans="1:27" s="61" customFormat="1" ht="51" x14ac:dyDescent="0.2">
      <c r="A52" s="285">
        <v>28</v>
      </c>
      <c r="B52" s="286" t="s">
        <v>604</v>
      </c>
      <c r="C52" s="284"/>
      <c r="D52" s="284"/>
      <c r="E52" s="284"/>
      <c r="F52" s="284"/>
      <c r="G52" s="284"/>
      <c r="H52" s="285" t="s">
        <v>614</v>
      </c>
      <c r="I52" s="284"/>
      <c r="J52" s="284"/>
      <c r="K52" s="284"/>
      <c r="L52" s="284"/>
      <c r="M52" s="284"/>
      <c r="N52" s="284"/>
      <c r="O52" s="284"/>
      <c r="P52" s="284"/>
      <c r="Q52" s="300">
        <v>0.37</v>
      </c>
      <c r="R52" s="284"/>
      <c r="S52" s="284"/>
      <c r="T52" s="284"/>
      <c r="U52" s="284"/>
      <c r="V52" s="284"/>
      <c r="W52" s="284"/>
      <c r="X52" s="285" t="s">
        <v>616</v>
      </c>
      <c r="Y52" s="64" t="s">
        <v>621</v>
      </c>
      <c r="Z52" s="284"/>
      <c r="AA52" s="284"/>
    </row>
    <row r="53" spans="1:27" s="61" customFormat="1" ht="38.25" x14ac:dyDescent="0.2">
      <c r="A53" s="285">
        <v>29</v>
      </c>
      <c r="B53" s="286" t="s">
        <v>605</v>
      </c>
      <c r="C53" s="284"/>
      <c r="D53" s="284"/>
      <c r="E53" s="284"/>
      <c r="F53" s="284"/>
      <c r="G53" s="284"/>
      <c r="H53" s="285" t="s">
        <v>614</v>
      </c>
      <c r="I53" s="284"/>
      <c r="J53" s="284"/>
      <c r="K53" s="284"/>
      <c r="L53" s="284"/>
      <c r="M53" s="284"/>
      <c r="N53" s="284"/>
      <c r="O53" s="284"/>
      <c r="P53" s="284"/>
      <c r="Q53" s="300">
        <v>0.28000000000000003</v>
      </c>
      <c r="R53" s="284"/>
      <c r="S53" s="284"/>
      <c r="T53" s="284"/>
      <c r="U53" s="284"/>
      <c r="V53" s="284"/>
      <c r="W53" s="284"/>
      <c r="X53" s="285" t="s">
        <v>616</v>
      </c>
      <c r="Y53" s="64" t="s">
        <v>621</v>
      </c>
      <c r="Z53" s="284"/>
      <c r="AA53" s="284"/>
    </row>
    <row r="54" spans="1:27" s="61" customFormat="1" ht="51" x14ac:dyDescent="0.2">
      <c r="A54" s="285">
        <v>30</v>
      </c>
      <c r="B54" s="286" t="s">
        <v>606</v>
      </c>
      <c r="C54" s="284"/>
      <c r="D54" s="284"/>
      <c r="E54" s="284"/>
      <c r="F54" s="284"/>
      <c r="G54" s="284"/>
      <c r="H54" s="285" t="s">
        <v>614</v>
      </c>
      <c r="I54" s="284"/>
      <c r="J54" s="284"/>
      <c r="K54" s="284"/>
      <c r="L54" s="284"/>
      <c r="M54" s="284"/>
      <c r="N54" s="284"/>
      <c r="O54" s="284"/>
      <c r="P54" s="284"/>
      <c r="Q54" s="301">
        <v>0.36</v>
      </c>
      <c r="R54" s="284"/>
      <c r="S54" s="284"/>
      <c r="T54" s="284"/>
      <c r="U54" s="284"/>
      <c r="V54" s="284"/>
      <c r="W54" s="284"/>
      <c r="X54" s="285" t="s">
        <v>616</v>
      </c>
      <c r="Y54" s="64" t="s">
        <v>621</v>
      </c>
      <c r="Z54" s="284"/>
      <c r="AA54" s="284"/>
    </row>
    <row r="55" spans="1:27" s="61" customFormat="1" ht="38.25" x14ac:dyDescent="0.2">
      <c r="A55" s="285">
        <v>31</v>
      </c>
      <c r="B55" s="286" t="s">
        <v>607</v>
      </c>
      <c r="C55" s="284"/>
      <c r="D55" s="284"/>
      <c r="E55" s="284"/>
      <c r="F55" s="284"/>
      <c r="G55" s="284"/>
      <c r="H55" s="285" t="s">
        <v>614</v>
      </c>
      <c r="I55" s="284"/>
      <c r="J55" s="284"/>
      <c r="K55" s="284"/>
      <c r="L55" s="284"/>
      <c r="M55" s="284"/>
      <c r="N55" s="284"/>
      <c r="O55" s="284"/>
      <c r="P55" s="284"/>
      <c r="Q55" s="301">
        <v>0.06</v>
      </c>
      <c r="R55" s="284"/>
      <c r="S55" s="284"/>
      <c r="T55" s="284"/>
      <c r="U55" s="284"/>
      <c r="V55" s="284"/>
      <c r="W55" s="284"/>
      <c r="X55" s="285" t="s">
        <v>616</v>
      </c>
      <c r="Y55" s="64" t="s">
        <v>621</v>
      </c>
      <c r="Z55" s="284"/>
      <c r="AA55" s="284"/>
    </row>
    <row r="56" spans="1:27" s="61" customFormat="1" ht="63.75" x14ac:dyDescent="0.2">
      <c r="A56" s="285">
        <v>32</v>
      </c>
      <c r="B56" s="286" t="s">
        <v>608</v>
      </c>
      <c r="C56" s="284"/>
      <c r="D56" s="284"/>
      <c r="E56" s="284"/>
      <c r="F56" s="284"/>
      <c r="G56" s="284"/>
      <c r="H56" s="285" t="s">
        <v>614</v>
      </c>
      <c r="I56" s="284"/>
      <c r="J56" s="284"/>
      <c r="K56" s="284"/>
      <c r="L56" s="284"/>
      <c r="M56" s="284"/>
      <c r="N56" s="284"/>
      <c r="O56" s="284"/>
      <c r="P56" s="284"/>
      <c r="Q56" s="300">
        <v>0.35</v>
      </c>
      <c r="R56" s="284"/>
      <c r="S56" s="284"/>
      <c r="T56" s="284"/>
      <c r="U56" s="284"/>
      <c r="V56" s="284"/>
      <c r="W56" s="284"/>
      <c r="X56" s="285" t="s">
        <v>616</v>
      </c>
      <c r="Y56" s="64" t="s">
        <v>621</v>
      </c>
      <c r="Z56" s="284"/>
      <c r="AA56" s="284"/>
    </row>
    <row r="57" spans="1:27" s="61" customFormat="1" ht="51" x14ac:dyDescent="0.2">
      <c r="A57" s="285">
        <v>33</v>
      </c>
      <c r="B57" s="286" t="s">
        <v>609</v>
      </c>
      <c r="C57" s="284"/>
      <c r="D57" s="284"/>
      <c r="E57" s="284"/>
      <c r="F57" s="284"/>
      <c r="G57" s="284"/>
      <c r="H57" s="285" t="s">
        <v>614</v>
      </c>
      <c r="I57" s="284"/>
      <c r="J57" s="284"/>
      <c r="K57" s="284"/>
      <c r="L57" s="284"/>
      <c r="M57" s="284"/>
      <c r="N57" s="284"/>
      <c r="O57" s="284"/>
      <c r="P57" s="284"/>
      <c r="Q57" s="301">
        <v>0.4</v>
      </c>
      <c r="R57" s="284"/>
      <c r="S57" s="284"/>
      <c r="T57" s="284"/>
      <c r="U57" s="284"/>
      <c r="V57" s="284"/>
      <c r="W57" s="284"/>
      <c r="X57" s="285" t="s">
        <v>616</v>
      </c>
      <c r="Y57" s="64" t="s">
        <v>621</v>
      </c>
      <c r="Z57" s="284"/>
      <c r="AA57" s="284"/>
    </row>
    <row r="58" spans="1:27" s="61" customFormat="1" ht="38.25" x14ac:dyDescent="0.2">
      <c r="A58" s="285">
        <v>34</v>
      </c>
      <c r="B58" s="286" t="s">
        <v>610</v>
      </c>
      <c r="C58" s="284"/>
      <c r="D58" s="284"/>
      <c r="E58" s="284"/>
      <c r="F58" s="284"/>
      <c r="G58" s="284"/>
      <c r="H58" s="285" t="s">
        <v>614</v>
      </c>
      <c r="I58" s="284"/>
      <c r="J58" s="284"/>
      <c r="K58" s="284"/>
      <c r="L58" s="284"/>
      <c r="M58" s="284"/>
      <c r="N58" s="284"/>
      <c r="O58" s="284"/>
      <c r="P58" s="284"/>
      <c r="Q58" s="301">
        <v>0.1</v>
      </c>
      <c r="R58" s="284"/>
      <c r="S58" s="284"/>
      <c r="T58" s="284"/>
      <c r="U58" s="284"/>
      <c r="V58" s="284"/>
      <c r="W58" s="284"/>
      <c r="X58" s="285" t="s">
        <v>616</v>
      </c>
      <c r="Y58" s="64" t="s">
        <v>621</v>
      </c>
      <c r="Z58" s="284"/>
      <c r="AA58" s="284"/>
    </row>
    <row r="59" spans="1:27" s="61" customFormat="1" ht="31.5" x14ac:dyDescent="0.2">
      <c r="A59" s="285">
        <v>35</v>
      </c>
      <c r="B59" s="286" t="s">
        <v>611</v>
      </c>
      <c r="C59" s="284"/>
      <c r="D59" s="284"/>
      <c r="E59" s="284"/>
      <c r="F59" s="284"/>
      <c r="G59" s="284"/>
      <c r="H59" s="284" t="s">
        <v>615</v>
      </c>
      <c r="I59" s="284"/>
      <c r="J59" s="284"/>
      <c r="K59" s="284"/>
      <c r="L59" s="284"/>
      <c r="M59" s="284"/>
      <c r="N59" s="284"/>
      <c r="O59" s="284"/>
      <c r="P59" s="284"/>
      <c r="Q59" s="301">
        <v>0.73</v>
      </c>
      <c r="R59" s="284"/>
      <c r="S59" s="284"/>
      <c r="T59" s="284"/>
      <c r="U59" s="284"/>
      <c r="V59" s="284"/>
      <c r="W59" s="284"/>
      <c r="X59" s="285" t="s">
        <v>616</v>
      </c>
      <c r="Y59" s="64" t="s">
        <v>621</v>
      </c>
      <c r="Z59" s="284"/>
      <c r="AA59" s="284"/>
    </row>
    <row r="60" spans="1:27" s="61" customFormat="1" ht="63.75" x14ac:dyDescent="0.2">
      <c r="A60" s="285">
        <v>36</v>
      </c>
      <c r="B60" s="290" t="s">
        <v>612</v>
      </c>
      <c r="C60" s="284"/>
      <c r="D60" s="284"/>
      <c r="E60" s="284"/>
      <c r="F60" s="284"/>
      <c r="G60" s="284"/>
      <c r="H60" s="284" t="s">
        <v>615</v>
      </c>
      <c r="I60" s="284"/>
      <c r="J60" s="284"/>
      <c r="K60" s="284"/>
      <c r="L60" s="284"/>
      <c r="M60" s="284"/>
      <c r="N60" s="284"/>
      <c r="O60" s="284"/>
      <c r="P60" s="284"/>
      <c r="Q60" s="302">
        <v>0.185</v>
      </c>
      <c r="R60" s="284"/>
      <c r="S60" s="284"/>
      <c r="T60" s="284"/>
      <c r="U60" s="284"/>
      <c r="V60" s="284"/>
      <c r="W60" s="284"/>
      <c r="X60" s="285" t="s">
        <v>616</v>
      </c>
      <c r="Y60" s="64" t="s">
        <v>621</v>
      </c>
      <c r="Z60" s="284"/>
      <c r="AA60" s="284"/>
    </row>
    <row r="61" spans="1:27" s="61" customFormat="1" ht="51" x14ac:dyDescent="0.2">
      <c r="A61" s="285">
        <v>37</v>
      </c>
      <c r="B61" s="290" t="s">
        <v>613</v>
      </c>
      <c r="C61" s="284"/>
      <c r="D61" s="284"/>
      <c r="E61" s="284"/>
      <c r="F61" s="284"/>
      <c r="G61" s="284"/>
      <c r="H61" s="284" t="s">
        <v>615</v>
      </c>
      <c r="I61" s="284"/>
      <c r="J61" s="284"/>
      <c r="K61" s="284"/>
      <c r="L61" s="284"/>
      <c r="M61" s="284"/>
      <c r="N61" s="284"/>
      <c r="O61" s="284"/>
      <c r="P61" s="284"/>
      <c r="Q61" s="303">
        <v>0.02</v>
      </c>
      <c r="R61" s="284"/>
      <c r="S61" s="284"/>
      <c r="T61" s="284"/>
      <c r="U61" s="284"/>
      <c r="V61" s="284"/>
      <c r="W61" s="284"/>
      <c r="X61" s="285" t="s">
        <v>616</v>
      </c>
      <c r="Y61" s="64" t="s">
        <v>621</v>
      </c>
      <c r="Z61" s="284"/>
      <c r="AA61" s="2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2026 год</v>
      </c>
      <c r="B5" s="308"/>
      <c r="C5" s="308"/>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Q_PO3300.0073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63.75" customHeight="1" x14ac:dyDescent="0.2">
      <c r="A15" s="314" t="str">
        <f>'1. паспорт местоположение'!A15:C15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0" t="s">
        <v>438</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65</v>
      </c>
      <c r="B22" s="34" t="s">
        <v>450</v>
      </c>
      <c r="C22" s="159" t="s">
        <v>571</v>
      </c>
      <c r="D22" s="33"/>
      <c r="E22" s="33"/>
      <c r="F22" s="32"/>
      <c r="G22" s="32"/>
      <c r="H22" s="32"/>
      <c r="I22" s="32"/>
      <c r="J22" s="32"/>
      <c r="K22" s="32"/>
      <c r="L22" s="32"/>
      <c r="M22" s="32"/>
      <c r="N22" s="32"/>
      <c r="O22" s="32"/>
      <c r="P22" s="32"/>
      <c r="Q22" s="31"/>
      <c r="R22" s="31"/>
      <c r="S22" s="31"/>
      <c r="T22" s="31"/>
      <c r="U22" s="31"/>
    </row>
    <row r="23" spans="1:21" ht="68.25" customHeight="1" x14ac:dyDescent="0.25">
      <c r="A23" s="28" t="s">
        <v>63</v>
      </c>
      <c r="B23" s="30" t="s">
        <v>60</v>
      </c>
      <c r="C23" s="272"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470</v>
      </c>
      <c r="C24" s="43"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471</v>
      </c>
      <c r="C25" s="43" t="s">
        <v>576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490</v>
      </c>
      <c r="D26" s="27"/>
      <c r="E26" s="27"/>
      <c r="F26" s="27"/>
      <c r="G26" s="27"/>
      <c r="H26" s="27"/>
      <c r="I26" s="27"/>
      <c r="J26" s="27"/>
      <c r="K26" s="27"/>
      <c r="L26" s="27"/>
      <c r="M26" s="27"/>
      <c r="N26" s="27"/>
      <c r="O26" s="27"/>
      <c r="P26" s="27"/>
      <c r="Q26" s="27"/>
      <c r="R26" s="27"/>
      <c r="S26" s="27"/>
      <c r="T26" s="27"/>
      <c r="U26" s="27"/>
    </row>
    <row r="27" spans="1:21" ht="305.25" customHeight="1" x14ac:dyDescent="0.25">
      <c r="A27" s="28" t="s">
        <v>58</v>
      </c>
      <c r="B27" s="30" t="s">
        <v>451</v>
      </c>
      <c r="C27" s="176"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A5" zoomScale="70" zoomScaleNormal="80" zoomScaleSheetLayoutView="70" workbookViewId="0">
      <selection activeCell="A28" sqref="A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55"/>
      <c r="AB6" s="15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55"/>
      <c r="AB7" s="155"/>
    </row>
    <row r="8" spans="1:28" ht="15.75" x14ac:dyDescent="0.25">
      <c r="A8" s="313" t="str">
        <f>'1. паспорт местоположение'!A9:C9</f>
        <v xml:space="preserve">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56"/>
      <c r="AB8" s="156"/>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57"/>
      <c r="AB9" s="15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55"/>
      <c r="AB10" s="155"/>
    </row>
    <row r="11" spans="1:28" ht="15.75" x14ac:dyDescent="0.25">
      <c r="A11" s="313" t="str">
        <f>'1. паспорт местоположение'!A12:C12</f>
        <v>Q_PO3300.0073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56"/>
      <c r="AB11" s="156"/>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57"/>
      <c r="AB12" s="15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36.75" customHeight="1" x14ac:dyDescent="0.25">
      <c r="A14" s="314" t="str">
        <f>'1. паспорт местоположение'!A15:C15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56"/>
      <c r="AB14" s="156"/>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57"/>
      <c r="AB15" s="15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66"/>
      <c r="AB16" s="166"/>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66"/>
      <c r="AB17" s="166"/>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66"/>
      <c r="AB18" s="166"/>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66"/>
      <c r="AB19" s="166"/>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67"/>
      <c r="AB20" s="167"/>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67"/>
      <c r="AB21" s="167"/>
    </row>
    <row r="22" spans="1:28" x14ac:dyDescent="0.25">
      <c r="A22" s="347" t="s">
        <v>469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8"/>
      <c r="AB22" s="168"/>
    </row>
    <row r="23" spans="1:28" ht="32.25" customHeight="1" x14ac:dyDescent="0.25">
      <c r="A23" s="349" t="s">
        <v>323</v>
      </c>
      <c r="B23" s="350"/>
      <c r="C23" s="350"/>
      <c r="D23" s="350"/>
      <c r="E23" s="350"/>
      <c r="F23" s="350"/>
      <c r="G23" s="350"/>
      <c r="H23" s="350"/>
      <c r="I23" s="350"/>
      <c r="J23" s="350"/>
      <c r="K23" s="350"/>
      <c r="L23" s="351"/>
      <c r="M23" s="348" t="s">
        <v>324</v>
      </c>
      <c r="N23" s="348"/>
      <c r="O23" s="348"/>
      <c r="P23" s="348"/>
      <c r="Q23" s="348"/>
      <c r="R23" s="348"/>
      <c r="S23" s="348"/>
      <c r="T23" s="348"/>
      <c r="U23" s="348"/>
      <c r="V23" s="348"/>
      <c r="W23" s="348"/>
      <c r="X23" s="348"/>
      <c r="Y23" s="348"/>
      <c r="Z23" s="348"/>
    </row>
    <row r="24" spans="1:28" ht="151.5" customHeight="1" x14ac:dyDescent="0.25">
      <c r="A24" s="103" t="s">
        <v>239</v>
      </c>
      <c r="B24" s="104" t="s">
        <v>247</v>
      </c>
      <c r="C24" s="103" t="s">
        <v>317</v>
      </c>
      <c r="D24" s="103" t="s">
        <v>240</v>
      </c>
      <c r="E24" s="103" t="s">
        <v>318</v>
      </c>
      <c r="F24" s="103" t="s">
        <v>320</v>
      </c>
      <c r="G24" s="103" t="s">
        <v>319</v>
      </c>
      <c r="H24" s="103" t="s">
        <v>241</v>
      </c>
      <c r="I24" s="103" t="s">
        <v>321</v>
      </c>
      <c r="J24" s="103" t="s">
        <v>248</v>
      </c>
      <c r="K24" s="104" t="s">
        <v>246</v>
      </c>
      <c r="L24" s="104" t="s">
        <v>242</v>
      </c>
      <c r="M24" s="105" t="s">
        <v>257</v>
      </c>
      <c r="N24" s="104" t="s">
        <v>480</v>
      </c>
      <c r="O24" s="103" t="s">
        <v>255</v>
      </c>
      <c r="P24" s="103" t="s">
        <v>256</v>
      </c>
      <c r="Q24" s="103" t="s">
        <v>254</v>
      </c>
      <c r="R24" s="103" t="s">
        <v>241</v>
      </c>
      <c r="S24" s="103" t="s">
        <v>253</v>
      </c>
      <c r="T24" s="103" t="s">
        <v>252</v>
      </c>
      <c r="U24" s="103" t="s">
        <v>316</v>
      </c>
      <c r="V24" s="103" t="s">
        <v>254</v>
      </c>
      <c r="W24" s="109" t="s">
        <v>245</v>
      </c>
      <c r="X24" s="109" t="s">
        <v>260</v>
      </c>
      <c r="Y24" s="109" t="s">
        <v>261</v>
      </c>
      <c r="Z24" s="111" t="s">
        <v>258</v>
      </c>
    </row>
    <row r="25" spans="1:28" ht="16.5" customHeight="1" x14ac:dyDescent="0.25">
      <c r="A25" s="103">
        <v>1</v>
      </c>
      <c r="B25" s="104">
        <v>2</v>
      </c>
      <c r="C25" s="103">
        <v>3</v>
      </c>
      <c r="D25" s="104">
        <v>4</v>
      </c>
      <c r="E25" s="103">
        <v>5</v>
      </c>
      <c r="F25" s="104">
        <v>6</v>
      </c>
      <c r="G25" s="103">
        <v>7</v>
      </c>
      <c r="H25" s="104">
        <v>8</v>
      </c>
      <c r="I25" s="103">
        <v>9</v>
      </c>
      <c r="J25" s="104">
        <v>10</v>
      </c>
      <c r="K25" s="169">
        <v>11</v>
      </c>
      <c r="L25" s="104">
        <v>12</v>
      </c>
      <c r="M25" s="169">
        <v>13</v>
      </c>
      <c r="N25" s="104">
        <v>14</v>
      </c>
      <c r="O25" s="169">
        <v>15</v>
      </c>
      <c r="P25" s="104">
        <v>16</v>
      </c>
      <c r="Q25" s="169">
        <v>17</v>
      </c>
      <c r="R25" s="104">
        <v>18</v>
      </c>
      <c r="S25" s="169">
        <v>19</v>
      </c>
      <c r="T25" s="104">
        <v>20</v>
      </c>
      <c r="U25" s="169">
        <v>21</v>
      </c>
      <c r="V25" s="104">
        <v>22</v>
      </c>
      <c r="W25" s="169">
        <v>23</v>
      </c>
      <c r="X25" s="104">
        <v>24</v>
      </c>
      <c r="Y25" s="169">
        <v>25</v>
      </c>
      <c r="Z25" s="104">
        <v>26</v>
      </c>
    </row>
    <row r="26" spans="1:28" ht="45.75" customHeight="1" x14ac:dyDescent="0.25">
      <c r="A26" s="97" t="s">
        <v>301</v>
      </c>
      <c r="B26" s="102"/>
      <c r="C26" s="99" t="s">
        <v>303</v>
      </c>
      <c r="D26" s="99" t="s">
        <v>304</v>
      </c>
      <c r="E26" s="99" t="s">
        <v>305</v>
      </c>
      <c r="F26" s="99" t="s">
        <v>249</v>
      </c>
      <c r="G26" s="99" t="s">
        <v>306</v>
      </c>
      <c r="H26" s="99" t="s">
        <v>241</v>
      </c>
      <c r="I26" s="99" t="s">
        <v>307</v>
      </c>
      <c r="J26" s="99" t="s">
        <v>308</v>
      </c>
      <c r="K26" s="96"/>
      <c r="L26" s="100" t="s">
        <v>243</v>
      </c>
      <c r="M26" s="101" t="s">
        <v>251</v>
      </c>
      <c r="N26" s="96"/>
      <c r="O26" s="96"/>
      <c r="P26" s="96"/>
      <c r="Q26" s="96"/>
      <c r="R26" s="96"/>
      <c r="S26" s="96"/>
      <c r="T26" s="96"/>
      <c r="U26" s="96"/>
      <c r="V26" s="96"/>
      <c r="W26" s="96"/>
      <c r="X26" s="96"/>
      <c r="Y26" s="96"/>
      <c r="Z26" s="98" t="s">
        <v>259</v>
      </c>
    </row>
    <row r="27" spans="1:28" x14ac:dyDescent="0.25">
      <c r="A27" s="264"/>
      <c r="B27" s="97"/>
      <c r="C27" s="99"/>
      <c r="D27" s="99"/>
      <c r="E27" s="99"/>
      <c r="F27" s="99"/>
      <c r="G27" s="99"/>
      <c r="H27" s="99"/>
      <c r="I27" s="99"/>
      <c r="J27" s="99"/>
      <c r="K27" s="100"/>
      <c r="L27" s="99"/>
      <c r="M27" s="100"/>
      <c r="N27" s="99"/>
      <c r="O27" s="99"/>
      <c r="P27" s="99"/>
      <c r="Q27" s="99"/>
      <c r="R27" s="99"/>
      <c r="S27" s="99"/>
      <c r="T27" s="99"/>
      <c r="U27" s="99"/>
      <c r="V27" s="99"/>
      <c r="W27" s="99"/>
      <c r="X27" s="99"/>
      <c r="Y27" s="99"/>
      <c r="Z27" s="99"/>
    </row>
    <row r="28" spans="1:28" ht="30" x14ac:dyDescent="0.25">
      <c r="A28" s="102" t="s">
        <v>302</v>
      </c>
      <c r="B28" s="102"/>
      <c r="C28" s="99" t="s">
        <v>309</v>
      </c>
      <c r="D28" s="99" t="s">
        <v>310</v>
      </c>
      <c r="E28" s="99" t="s">
        <v>311</v>
      </c>
      <c r="F28" s="99" t="s">
        <v>312</v>
      </c>
      <c r="G28" s="99" t="s">
        <v>313</v>
      </c>
      <c r="H28" s="99" t="s">
        <v>241</v>
      </c>
      <c r="I28" s="99" t="s">
        <v>314</v>
      </c>
      <c r="J28" s="99" t="s">
        <v>315</v>
      </c>
      <c r="K28" s="96"/>
      <c r="L28" s="96"/>
      <c r="M28" s="96"/>
      <c r="N28" s="96"/>
      <c r="O28" s="96"/>
      <c r="P28" s="96"/>
      <c r="Q28" s="96"/>
      <c r="R28" s="96"/>
      <c r="S28" s="96"/>
      <c r="T28" s="96"/>
      <c r="U28" s="96"/>
      <c r="V28" s="96"/>
      <c r="W28" s="96"/>
      <c r="X28" s="96"/>
      <c r="Y28" s="96"/>
      <c r="Z28" s="96"/>
    </row>
    <row r="29" spans="1:28" ht="27" customHeight="1" x14ac:dyDescent="0.25">
      <c r="A29" s="96" t="s">
        <v>0</v>
      </c>
      <c r="B29" s="96" t="s">
        <v>0</v>
      </c>
      <c r="C29" s="96" t="s">
        <v>0</v>
      </c>
      <c r="D29" s="96" t="s">
        <v>0</v>
      </c>
      <c r="E29" s="96" t="s">
        <v>0</v>
      </c>
      <c r="F29" s="96" t="s">
        <v>0</v>
      </c>
      <c r="G29" s="96" t="s">
        <v>0</v>
      </c>
      <c r="H29" s="96" t="s">
        <v>0</v>
      </c>
      <c r="I29" s="96" t="s">
        <v>0</v>
      </c>
      <c r="J29" s="96" t="s">
        <v>0</v>
      </c>
      <c r="K29" s="96" t="s">
        <v>0</v>
      </c>
      <c r="L29" s="96"/>
      <c r="M29" s="96"/>
      <c r="N29" s="96"/>
      <c r="O29" s="96"/>
      <c r="P29" s="96"/>
      <c r="Q29" s="96"/>
      <c r="R29" s="96"/>
      <c r="S29" s="96"/>
      <c r="T29" s="96"/>
      <c r="U29" s="96"/>
      <c r="V29" s="96"/>
      <c r="W29" s="96"/>
      <c r="X29" s="96"/>
      <c r="Y29" s="96"/>
      <c r="Z29" s="96"/>
    </row>
    <row r="33" spans="1:1" x14ac:dyDescent="0.25">
      <c r="A33"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 xml:space="preserve">АО "Россети Тюмень" </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Q_PO3300.0073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2" t="s">
        <v>447</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3" t="s">
        <v>86</v>
      </c>
      <c r="F19" s="354"/>
      <c r="G19" s="354"/>
      <c r="H19" s="354"/>
      <c r="I19" s="355"/>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0000"/>
    <pageSetUpPr fitToPage="1"/>
  </sheetPr>
  <dimension ref="A1:AL119"/>
  <sheetViews>
    <sheetView view="pageBreakPreview" topLeftCell="A63" zoomScale="73" zoomScaleNormal="100" zoomScaleSheetLayoutView="73" workbookViewId="0">
      <selection activeCell="B100" sqref="B100"/>
    </sheetView>
  </sheetViews>
  <sheetFormatPr defaultColWidth="9.140625"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9" width="16.7109375" style="203" customWidth="1"/>
    <col min="20" max="20" width="18.85546875" style="203" customWidth="1"/>
    <col min="21" max="21" width="20.5703125" style="203" customWidth="1"/>
    <col min="22" max="52" width="16.7109375" style="203" customWidth="1"/>
    <col min="53" max="16384" width="9.140625" style="203"/>
  </cols>
  <sheetData>
    <row r="1" spans="1:38" s="247" customFormat="1" ht="12.75" hidden="1" customHeight="1" x14ac:dyDescent="0.2">
      <c r="A1" s="356" t="s">
        <v>517</v>
      </c>
      <c r="B1" s="246">
        <v>2023</v>
      </c>
      <c r="C1" s="246">
        <f>B1+1</f>
        <v>2024</v>
      </c>
      <c r="D1" s="246">
        <f t="shared" ref="D1:S2" si="0">C1+1</f>
        <v>2025</v>
      </c>
      <c r="E1" s="246">
        <f t="shared" si="0"/>
        <v>2026</v>
      </c>
      <c r="F1" s="246">
        <f t="shared" si="0"/>
        <v>2027</v>
      </c>
      <c r="G1" s="246">
        <f t="shared" si="0"/>
        <v>2028</v>
      </c>
      <c r="H1" s="246">
        <f t="shared" si="0"/>
        <v>2029</v>
      </c>
      <c r="I1" s="246">
        <f t="shared" si="0"/>
        <v>2030</v>
      </c>
      <c r="J1" s="246">
        <f t="shared" si="0"/>
        <v>2031</v>
      </c>
      <c r="K1" s="246">
        <f t="shared" si="0"/>
        <v>2032</v>
      </c>
      <c r="L1" s="246">
        <f t="shared" si="0"/>
        <v>2033</v>
      </c>
      <c r="M1" s="246">
        <f t="shared" si="0"/>
        <v>2034</v>
      </c>
      <c r="N1" s="246">
        <f t="shared" si="0"/>
        <v>2035</v>
      </c>
      <c r="O1" s="246">
        <f t="shared" si="0"/>
        <v>2036</v>
      </c>
      <c r="P1" s="246">
        <f t="shared" si="0"/>
        <v>2037</v>
      </c>
      <c r="Q1" s="246">
        <f t="shared" si="0"/>
        <v>2038</v>
      </c>
      <c r="R1" s="246">
        <f t="shared" si="0"/>
        <v>2039</v>
      </c>
      <c r="S1" s="246">
        <f t="shared" si="0"/>
        <v>2040</v>
      </c>
      <c r="T1" s="246">
        <f t="shared" ref="T1:V2" si="1">S1+1</f>
        <v>2041</v>
      </c>
      <c r="U1" s="246">
        <f t="shared" si="1"/>
        <v>2042</v>
      </c>
      <c r="V1" s="246">
        <f t="shared" si="1"/>
        <v>2043</v>
      </c>
      <c r="W1" s="246"/>
      <c r="X1" s="246">
        <f t="shared" ref="X1:AL2" si="2">W1+1</f>
        <v>1</v>
      </c>
      <c r="Y1" s="246">
        <f t="shared" si="2"/>
        <v>2</v>
      </c>
      <c r="Z1" s="246">
        <f t="shared" si="2"/>
        <v>3</v>
      </c>
      <c r="AA1" s="246">
        <f t="shared" si="2"/>
        <v>4</v>
      </c>
      <c r="AB1" s="246">
        <f t="shared" si="2"/>
        <v>5</v>
      </c>
      <c r="AC1" s="246">
        <f t="shared" si="2"/>
        <v>6</v>
      </c>
      <c r="AD1" s="246">
        <f t="shared" si="2"/>
        <v>7</v>
      </c>
      <c r="AE1" s="246">
        <f t="shared" si="2"/>
        <v>8</v>
      </c>
      <c r="AF1" s="246">
        <f t="shared" si="2"/>
        <v>9</v>
      </c>
      <c r="AG1" s="246">
        <f t="shared" si="2"/>
        <v>10</v>
      </c>
      <c r="AH1" s="246">
        <f t="shared" si="2"/>
        <v>11</v>
      </c>
      <c r="AI1" s="246">
        <f t="shared" si="2"/>
        <v>12</v>
      </c>
      <c r="AJ1" s="246">
        <f t="shared" si="2"/>
        <v>13</v>
      </c>
      <c r="AK1" s="246">
        <f t="shared" si="2"/>
        <v>14</v>
      </c>
      <c r="AL1" s="246">
        <f t="shared" si="2"/>
        <v>15</v>
      </c>
    </row>
    <row r="2" spans="1:38" s="247" customFormat="1" ht="12.75" hidden="1" customHeight="1" x14ac:dyDescent="0.2">
      <c r="A2" s="356"/>
      <c r="B2" s="246">
        <v>1</v>
      </c>
      <c r="C2" s="246">
        <f>B2+1</f>
        <v>2</v>
      </c>
      <c r="D2" s="246">
        <f t="shared" si="0"/>
        <v>3</v>
      </c>
      <c r="E2" s="246">
        <f t="shared" si="0"/>
        <v>4</v>
      </c>
      <c r="F2" s="246">
        <f t="shared" si="0"/>
        <v>5</v>
      </c>
      <c r="G2" s="246">
        <f t="shared" si="0"/>
        <v>6</v>
      </c>
      <c r="H2" s="246">
        <f t="shared" si="0"/>
        <v>7</v>
      </c>
      <c r="I2" s="246">
        <f t="shared" si="0"/>
        <v>8</v>
      </c>
      <c r="J2" s="246">
        <f t="shared" si="0"/>
        <v>9</v>
      </c>
      <c r="K2" s="246">
        <f t="shared" si="0"/>
        <v>10</v>
      </c>
      <c r="L2" s="246">
        <f t="shared" si="0"/>
        <v>11</v>
      </c>
      <c r="M2" s="246">
        <f t="shared" si="0"/>
        <v>12</v>
      </c>
      <c r="N2" s="246">
        <f t="shared" si="0"/>
        <v>13</v>
      </c>
      <c r="O2" s="246">
        <f t="shared" si="0"/>
        <v>14</v>
      </c>
      <c r="P2" s="246">
        <f t="shared" si="0"/>
        <v>15</v>
      </c>
      <c r="Q2" s="246">
        <f t="shared" si="0"/>
        <v>16</v>
      </c>
      <c r="R2" s="246">
        <f t="shared" si="0"/>
        <v>17</v>
      </c>
      <c r="S2" s="246">
        <f t="shared" si="0"/>
        <v>18</v>
      </c>
      <c r="T2" s="246">
        <f t="shared" si="1"/>
        <v>19</v>
      </c>
      <c r="U2" s="246">
        <f t="shared" si="1"/>
        <v>20</v>
      </c>
      <c r="V2" s="246">
        <f t="shared" si="1"/>
        <v>21</v>
      </c>
      <c r="W2" s="246"/>
      <c r="X2" s="246">
        <f t="shared" si="2"/>
        <v>1</v>
      </c>
      <c r="Y2" s="246">
        <f t="shared" si="2"/>
        <v>2</v>
      </c>
      <c r="Z2" s="246">
        <f t="shared" si="2"/>
        <v>3</v>
      </c>
      <c r="AA2" s="246">
        <f t="shared" si="2"/>
        <v>4</v>
      </c>
      <c r="AB2" s="246">
        <f t="shared" si="2"/>
        <v>5</v>
      </c>
      <c r="AC2" s="246">
        <f t="shared" si="2"/>
        <v>6</v>
      </c>
      <c r="AD2" s="246">
        <f t="shared" si="2"/>
        <v>7</v>
      </c>
      <c r="AE2" s="246">
        <f t="shared" si="2"/>
        <v>8</v>
      </c>
      <c r="AF2" s="246">
        <f t="shared" si="2"/>
        <v>9</v>
      </c>
      <c r="AG2" s="246">
        <f t="shared" si="2"/>
        <v>10</v>
      </c>
      <c r="AH2" s="246">
        <f t="shared" si="2"/>
        <v>11</v>
      </c>
      <c r="AI2" s="246">
        <f t="shared" si="2"/>
        <v>12</v>
      </c>
      <c r="AJ2" s="246">
        <f t="shared" si="2"/>
        <v>13</v>
      </c>
      <c r="AK2" s="246">
        <f t="shared" si="2"/>
        <v>14</v>
      </c>
      <c r="AL2" s="246">
        <f t="shared" si="2"/>
        <v>15</v>
      </c>
    </row>
    <row r="3" spans="1:38" hidden="1" x14ac:dyDescent="0.25">
      <c r="A3" s="356"/>
    </row>
    <row r="4" spans="1:38" s="218" customFormat="1" ht="18.75" customHeight="1" x14ac:dyDescent="0.2">
      <c r="W4" s="219" t="s">
        <v>69</v>
      </c>
    </row>
    <row r="5" spans="1:38" s="218" customFormat="1" ht="18.75" customHeight="1" x14ac:dyDescent="0.3">
      <c r="W5" s="220" t="s">
        <v>10</v>
      </c>
    </row>
    <row r="6" spans="1:38" s="218" customFormat="1" ht="18.75" x14ac:dyDescent="0.3">
      <c r="A6" s="248"/>
      <c r="W6" s="220" t="s">
        <v>68</v>
      </c>
    </row>
    <row r="7" spans="1:38" s="218" customFormat="1" ht="18.75" x14ac:dyDescent="0.3">
      <c r="A7" s="248"/>
      <c r="H7" s="220"/>
    </row>
    <row r="8" spans="1:38" s="218" customFormat="1" x14ac:dyDescent="0.2">
      <c r="A8" s="308" t="s">
        <v>559</v>
      </c>
      <c r="B8" s="308"/>
      <c r="C8" s="308"/>
      <c r="D8" s="308"/>
      <c r="E8" s="308"/>
      <c r="F8" s="308"/>
      <c r="G8" s="308"/>
      <c r="H8" s="308"/>
      <c r="I8" s="308"/>
      <c r="J8" s="308"/>
      <c r="K8" s="308"/>
      <c r="L8" s="308"/>
      <c r="M8" s="308"/>
      <c r="N8" s="308"/>
      <c r="O8" s="308"/>
      <c r="P8" s="308"/>
      <c r="Q8" s="308"/>
      <c r="R8" s="308"/>
      <c r="S8" s="308"/>
      <c r="T8" s="308"/>
      <c r="U8" s="308"/>
      <c r="V8" s="308"/>
      <c r="W8" s="308"/>
    </row>
    <row r="9" spans="1:38" s="218" customFormat="1" x14ac:dyDescent="0.2">
      <c r="F9" s="248"/>
    </row>
    <row r="10" spans="1:38" s="218" customFormat="1" ht="18.75" x14ac:dyDescent="0.2">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row>
    <row r="11" spans="1:38" s="218" customFormat="1" ht="18.75" x14ac:dyDescent="0.2">
      <c r="D11" s="271"/>
      <c r="E11" s="271"/>
      <c r="F11" s="271"/>
      <c r="G11" s="271"/>
      <c r="H11" s="271"/>
      <c r="I11" s="249"/>
      <c r="J11" s="249"/>
      <c r="K11" s="249"/>
      <c r="L11" s="249"/>
      <c r="M11" s="249"/>
      <c r="N11" s="249"/>
      <c r="O11" s="249"/>
      <c r="P11" s="249"/>
      <c r="Q11" s="249"/>
      <c r="R11" s="249"/>
      <c r="S11" s="249"/>
      <c r="T11" s="249"/>
      <c r="U11" s="249"/>
      <c r="V11" s="249"/>
    </row>
    <row r="12" spans="1:38" s="218" customFormat="1" ht="18.75" customHeight="1" x14ac:dyDescent="0.2">
      <c r="A12" s="360" t="s">
        <v>518</v>
      </c>
      <c r="B12" s="360"/>
      <c r="C12" s="360"/>
      <c r="D12" s="360"/>
      <c r="E12" s="360"/>
      <c r="F12" s="360"/>
      <c r="G12" s="360"/>
      <c r="H12" s="360"/>
      <c r="I12" s="360"/>
      <c r="J12" s="360"/>
      <c r="K12" s="360"/>
      <c r="L12" s="360"/>
      <c r="M12" s="360"/>
      <c r="N12" s="360"/>
      <c r="O12" s="360"/>
      <c r="P12" s="360"/>
      <c r="Q12" s="360"/>
      <c r="R12" s="360"/>
      <c r="S12" s="360"/>
      <c r="T12" s="360"/>
      <c r="U12" s="360"/>
      <c r="V12" s="360"/>
      <c r="W12" s="360"/>
    </row>
    <row r="13" spans="1:38" s="218" customFormat="1" ht="18.75" customHeight="1" x14ac:dyDescent="0.2">
      <c r="A13" s="361" t="s">
        <v>8</v>
      </c>
      <c r="B13" s="361"/>
      <c r="C13" s="361"/>
      <c r="D13" s="361"/>
      <c r="E13" s="361"/>
      <c r="F13" s="361"/>
      <c r="G13" s="361"/>
      <c r="H13" s="361"/>
      <c r="I13" s="361"/>
      <c r="J13" s="361"/>
      <c r="K13" s="361"/>
      <c r="L13" s="361"/>
      <c r="M13" s="361"/>
      <c r="N13" s="361"/>
      <c r="O13" s="361"/>
      <c r="P13" s="361"/>
      <c r="Q13" s="361"/>
      <c r="R13" s="361"/>
      <c r="S13" s="361"/>
      <c r="T13" s="361"/>
      <c r="U13" s="361"/>
      <c r="V13" s="361"/>
      <c r="W13" s="361"/>
    </row>
    <row r="14" spans="1:38" s="218" customFormat="1" ht="18.75" x14ac:dyDescent="0.2">
      <c r="D14" s="271"/>
      <c r="E14" s="271"/>
      <c r="F14" s="271"/>
      <c r="G14" s="271"/>
      <c r="H14" s="271"/>
      <c r="I14" s="249"/>
      <c r="J14" s="249"/>
      <c r="K14" s="249"/>
      <c r="L14" s="249"/>
      <c r="M14" s="249"/>
      <c r="N14" s="249"/>
      <c r="O14" s="249"/>
      <c r="P14" s="249"/>
      <c r="Q14" s="249"/>
      <c r="R14" s="249"/>
      <c r="S14" s="249"/>
      <c r="T14" s="249"/>
      <c r="U14" s="249"/>
      <c r="V14" s="249"/>
    </row>
    <row r="15" spans="1:38" s="218" customFormat="1" ht="18.75" customHeight="1" x14ac:dyDescent="0.2">
      <c r="A15" s="360" t="str">
        <f>'1. паспорт местоположение'!A12:C12</f>
        <v>Q_PO3300.0073</v>
      </c>
      <c r="B15" s="360"/>
      <c r="C15" s="360"/>
      <c r="D15" s="360"/>
      <c r="E15" s="360"/>
      <c r="F15" s="360"/>
      <c r="G15" s="360"/>
      <c r="H15" s="360"/>
      <c r="I15" s="360"/>
      <c r="J15" s="360"/>
      <c r="K15" s="360"/>
      <c r="L15" s="360"/>
      <c r="M15" s="360"/>
      <c r="N15" s="360"/>
      <c r="O15" s="360"/>
      <c r="P15" s="360"/>
      <c r="Q15" s="360"/>
      <c r="R15" s="360"/>
      <c r="S15" s="360"/>
      <c r="T15" s="360"/>
      <c r="U15" s="360"/>
      <c r="V15" s="360"/>
      <c r="W15" s="360"/>
    </row>
    <row r="16" spans="1:38" s="218" customFormat="1" ht="18.75" customHeight="1" x14ac:dyDescent="0.2">
      <c r="A16" s="361" t="s">
        <v>7</v>
      </c>
      <c r="B16" s="361"/>
      <c r="C16" s="361"/>
      <c r="D16" s="361"/>
      <c r="E16" s="361"/>
      <c r="F16" s="361"/>
      <c r="G16" s="361"/>
      <c r="H16" s="361"/>
      <c r="I16" s="361"/>
      <c r="J16" s="361"/>
      <c r="K16" s="361"/>
      <c r="L16" s="361"/>
      <c r="M16" s="361"/>
      <c r="N16" s="361"/>
      <c r="O16" s="361"/>
      <c r="P16" s="361"/>
      <c r="Q16" s="361"/>
      <c r="R16" s="361"/>
      <c r="S16" s="361"/>
      <c r="T16" s="361"/>
      <c r="U16" s="361"/>
      <c r="V16" s="361"/>
      <c r="W16" s="361"/>
    </row>
    <row r="17" spans="1:23" s="250" customFormat="1" ht="15.75" customHeight="1" x14ac:dyDescent="0.2">
      <c r="D17" s="251"/>
      <c r="E17" s="251"/>
      <c r="F17" s="251"/>
      <c r="G17" s="251"/>
      <c r="H17" s="251"/>
      <c r="I17" s="251"/>
      <c r="J17" s="251"/>
      <c r="K17" s="251"/>
      <c r="L17" s="251"/>
      <c r="M17" s="251"/>
      <c r="N17" s="251"/>
      <c r="O17" s="251"/>
      <c r="P17" s="251"/>
      <c r="Q17" s="251"/>
      <c r="R17" s="251"/>
      <c r="S17" s="251"/>
      <c r="T17" s="251"/>
      <c r="U17" s="251"/>
      <c r="V17" s="251"/>
    </row>
    <row r="18" spans="1:23" s="250" customFormat="1" x14ac:dyDescent="0.2">
      <c r="A18" s="363" t="str">
        <f>'1. паспорт местоположение'!A15:C15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c r="B18" s="363"/>
      <c r="C18" s="363"/>
      <c r="D18" s="363"/>
      <c r="E18" s="363"/>
      <c r="F18" s="363"/>
      <c r="G18" s="363"/>
      <c r="H18" s="363"/>
      <c r="I18" s="363"/>
      <c r="J18" s="363"/>
      <c r="K18" s="363"/>
      <c r="L18" s="363"/>
      <c r="M18" s="363"/>
      <c r="N18" s="363"/>
      <c r="O18" s="363"/>
      <c r="P18" s="363"/>
      <c r="Q18" s="363"/>
      <c r="R18" s="363"/>
      <c r="S18" s="363"/>
      <c r="T18" s="363"/>
      <c r="U18" s="363"/>
      <c r="V18" s="363"/>
      <c r="W18" s="363"/>
    </row>
    <row r="19" spans="1:23" s="252" customFormat="1" x14ac:dyDescent="0.2">
      <c r="A19" s="364" t="s">
        <v>573</v>
      </c>
      <c r="B19" s="364"/>
      <c r="C19" s="364"/>
      <c r="D19" s="364"/>
      <c r="E19" s="364"/>
      <c r="F19" s="364"/>
      <c r="G19" s="364"/>
      <c r="H19" s="364"/>
      <c r="I19" s="364"/>
      <c r="J19" s="364"/>
      <c r="K19" s="364"/>
      <c r="L19" s="364"/>
      <c r="M19" s="364"/>
      <c r="N19" s="364"/>
      <c r="O19" s="364"/>
      <c r="P19" s="364"/>
      <c r="Q19" s="364"/>
      <c r="R19" s="364"/>
      <c r="S19" s="364"/>
      <c r="T19" s="364"/>
      <c r="U19" s="364"/>
      <c r="V19" s="364"/>
      <c r="W19" s="364"/>
    </row>
    <row r="20" spans="1:23" s="252" customFormat="1" x14ac:dyDescent="0.2">
      <c r="A20" s="273"/>
      <c r="B20" s="365"/>
      <c r="C20" s="365"/>
      <c r="D20" s="365"/>
      <c r="E20" s="273"/>
      <c r="F20" s="273"/>
      <c r="G20" s="273"/>
      <c r="H20" s="273"/>
      <c r="I20" s="273"/>
      <c r="J20" s="273"/>
      <c r="K20" s="273"/>
      <c r="L20" s="273"/>
      <c r="M20" s="273"/>
      <c r="N20" s="273"/>
      <c r="O20" s="273"/>
      <c r="P20" s="273"/>
      <c r="Q20" s="273"/>
      <c r="R20" s="273"/>
      <c r="S20" s="273"/>
      <c r="T20" s="273"/>
      <c r="U20" s="273"/>
      <c r="V20" s="273"/>
      <c r="W20" s="273"/>
    </row>
    <row r="21" spans="1:23" ht="27.75" customHeight="1" thickBot="1" x14ac:dyDescent="0.3">
      <c r="A21" s="221" t="s">
        <v>298</v>
      </c>
      <c r="B21" s="221"/>
      <c r="D21" s="222"/>
      <c r="E21" s="223"/>
      <c r="F21" s="223"/>
      <c r="G21" s="223"/>
      <c r="H21" s="223"/>
    </row>
    <row r="22" spans="1:23" x14ac:dyDescent="0.25">
      <c r="A22" s="224" t="s">
        <v>519</v>
      </c>
      <c r="B22" s="256">
        <v>13848000</v>
      </c>
      <c r="D22" s="199" t="s">
        <v>297</v>
      </c>
      <c r="E22" s="225"/>
      <c r="F22" s="225"/>
    </row>
    <row r="23" spans="1:23" x14ac:dyDescent="0.25">
      <c r="A23" s="226" t="s">
        <v>296</v>
      </c>
      <c r="B23" s="188"/>
      <c r="D23" s="357" t="s">
        <v>295</v>
      </c>
      <c r="E23" s="358"/>
      <c r="F23" s="189">
        <f>SUM(B110:V110)</f>
        <v>8.2565219825129574</v>
      </c>
    </row>
    <row r="24" spans="1:23" x14ac:dyDescent="0.25">
      <c r="A24" s="226" t="s">
        <v>294</v>
      </c>
      <c r="B24" s="188">
        <v>20</v>
      </c>
      <c r="D24" s="357" t="s">
        <v>293</v>
      </c>
      <c r="E24" s="358"/>
      <c r="F24" s="189">
        <f>IF(SUM(B111:V111)=0,"не окупается",SUM(B111:V111))</f>
        <v>16.979011020825197</v>
      </c>
    </row>
    <row r="25" spans="1:23" ht="16.5" thickBot="1" x14ac:dyDescent="0.3">
      <c r="A25" s="227" t="s">
        <v>292</v>
      </c>
      <c r="B25" s="190">
        <v>1</v>
      </c>
      <c r="D25" s="357" t="s">
        <v>520</v>
      </c>
      <c r="E25" s="358"/>
      <c r="F25" s="191">
        <f>V108</f>
        <v>4757137.3386688968</v>
      </c>
      <c r="G25" s="228"/>
      <c r="K25" s="207"/>
      <c r="M25" s="229"/>
      <c r="N25" s="229"/>
    </row>
    <row r="26" spans="1:23" x14ac:dyDescent="0.25">
      <c r="A26" s="224" t="s">
        <v>291</v>
      </c>
      <c r="B26" s="256">
        <f>C50*1000/1.2</f>
        <v>0</v>
      </c>
      <c r="D26" s="357" t="s">
        <v>521</v>
      </c>
      <c r="E26" s="358"/>
      <c r="F26" s="192" t="str">
        <f>IF(F25&gt;0,"да","нет")</f>
        <v>да</v>
      </c>
      <c r="K26" s="207"/>
    </row>
    <row r="27" spans="1:23" x14ac:dyDescent="0.25">
      <c r="A27" s="226" t="s">
        <v>522</v>
      </c>
      <c r="B27" s="188">
        <v>1</v>
      </c>
      <c r="K27" s="207"/>
    </row>
    <row r="28" spans="1:23" x14ac:dyDescent="0.25">
      <c r="A28" s="226" t="s">
        <v>290</v>
      </c>
      <c r="B28" s="188">
        <v>1</v>
      </c>
      <c r="K28" s="207"/>
    </row>
    <row r="29" spans="1:23" x14ac:dyDescent="0.25">
      <c r="A29" s="226" t="s">
        <v>275</v>
      </c>
      <c r="B29" s="188"/>
    </row>
    <row r="30" spans="1:23" x14ac:dyDescent="0.25">
      <c r="A30" s="226" t="s">
        <v>289</v>
      </c>
      <c r="B30" s="188">
        <v>1</v>
      </c>
    </row>
    <row r="31" spans="1:23" x14ac:dyDescent="0.25">
      <c r="A31" s="226" t="s">
        <v>288</v>
      </c>
      <c r="B31" s="188">
        <v>1</v>
      </c>
    </row>
    <row r="32" spans="1:23" x14ac:dyDescent="0.25">
      <c r="A32" s="230" t="s">
        <v>523</v>
      </c>
      <c r="B32" s="257">
        <v>2.1999999999999999E-2</v>
      </c>
    </row>
    <row r="33" spans="1:23" ht="16.5" thickBot="1" x14ac:dyDescent="0.3">
      <c r="A33" s="227" t="s">
        <v>268</v>
      </c>
      <c r="B33" s="258">
        <v>0.25</v>
      </c>
    </row>
    <row r="34" spans="1:23" x14ac:dyDescent="0.25">
      <c r="A34" s="224" t="s">
        <v>524</v>
      </c>
      <c r="B34" s="256">
        <v>0</v>
      </c>
    </row>
    <row r="35" spans="1:23" x14ac:dyDescent="0.25">
      <c r="A35" s="226" t="s">
        <v>287</v>
      </c>
      <c r="B35" s="188"/>
    </row>
    <row r="36" spans="1:23" x14ac:dyDescent="0.25">
      <c r="A36" s="230" t="s">
        <v>286</v>
      </c>
      <c r="B36" s="259">
        <v>0</v>
      </c>
    </row>
    <row r="37" spans="1:23" x14ac:dyDescent="0.25">
      <c r="A37" s="230"/>
      <c r="B37" s="259"/>
    </row>
    <row r="38" spans="1:23" x14ac:dyDescent="0.25">
      <c r="A38" s="230" t="s">
        <v>285</v>
      </c>
      <c r="B38" s="232">
        <v>0</v>
      </c>
    </row>
    <row r="39" spans="1:23" x14ac:dyDescent="0.25">
      <c r="A39" s="231" t="s">
        <v>284</v>
      </c>
      <c r="B39" s="232">
        <v>0</v>
      </c>
    </row>
    <row r="40" spans="1:23" x14ac:dyDescent="0.25">
      <c r="A40" s="231" t="s">
        <v>283</v>
      </c>
      <c r="B40" s="232">
        <v>0</v>
      </c>
    </row>
    <row r="41" spans="1:23" x14ac:dyDescent="0.25">
      <c r="A41" s="231" t="s">
        <v>282</v>
      </c>
      <c r="B41" s="232">
        <v>0.1371</v>
      </c>
      <c r="U41" s="233"/>
      <c r="V41" s="233"/>
    </row>
    <row r="42" spans="1:23" x14ac:dyDescent="0.25">
      <c r="A42" s="231" t="s">
        <v>281</v>
      </c>
      <c r="B42" s="232">
        <f>1-B40</f>
        <v>1</v>
      </c>
    </row>
    <row r="43" spans="1:23" ht="16.5" thickBot="1" x14ac:dyDescent="0.3">
      <c r="A43" s="234" t="s">
        <v>525</v>
      </c>
      <c r="B43" s="258">
        <f>B42*B41+B40*B39*(1-B33)</f>
        <v>0.1371</v>
      </c>
    </row>
    <row r="44" spans="1:23" x14ac:dyDescent="0.25">
      <c r="A44" s="193" t="s">
        <v>280</v>
      </c>
      <c r="B44" s="194">
        <v>2026</v>
      </c>
      <c r="C44" s="194">
        <v>2026</v>
      </c>
      <c r="D44" s="194">
        <v>2027</v>
      </c>
      <c r="E44" s="194">
        <v>2028</v>
      </c>
      <c r="F44" s="194">
        <v>2029</v>
      </c>
      <c r="G44" s="194">
        <v>2030</v>
      </c>
      <c r="H44" s="194">
        <v>2031</v>
      </c>
      <c r="I44" s="194">
        <v>2032</v>
      </c>
      <c r="J44" s="194">
        <v>2033</v>
      </c>
      <c r="K44" s="194">
        <v>2034</v>
      </c>
      <c r="L44" s="194">
        <v>2035</v>
      </c>
      <c r="M44" s="194">
        <v>2036</v>
      </c>
      <c r="N44" s="194">
        <v>2037</v>
      </c>
      <c r="O44" s="194">
        <v>2038</v>
      </c>
      <c r="P44" s="194">
        <v>2039</v>
      </c>
      <c r="Q44" s="194">
        <v>2040</v>
      </c>
      <c r="R44" s="194">
        <v>2041</v>
      </c>
      <c r="S44" s="194">
        <v>2042</v>
      </c>
      <c r="T44" s="194">
        <v>2043</v>
      </c>
      <c r="U44" s="194">
        <v>2044</v>
      </c>
      <c r="V44" s="194">
        <v>2045</v>
      </c>
      <c r="W44" s="194">
        <v>2046</v>
      </c>
    </row>
    <row r="45" spans="1:23" outlineLevel="1" x14ac:dyDescent="0.25">
      <c r="A45" s="195" t="s">
        <v>279</v>
      </c>
      <c r="B45" s="196"/>
      <c r="C45" s="196">
        <v>4.2999999999999997E-2</v>
      </c>
      <c r="D45" s="196">
        <v>0.04</v>
      </c>
      <c r="E45" s="196">
        <v>0.04</v>
      </c>
      <c r="F45" s="196">
        <v>0.04</v>
      </c>
      <c r="G45" s="196">
        <v>0.04</v>
      </c>
      <c r="H45" s="196">
        <v>0.04</v>
      </c>
      <c r="I45" s="196">
        <v>0.04</v>
      </c>
      <c r="J45" s="196">
        <v>0.04</v>
      </c>
      <c r="K45" s="196">
        <v>0.04</v>
      </c>
      <c r="L45" s="196">
        <v>0.04</v>
      </c>
      <c r="M45" s="196">
        <v>0.04</v>
      </c>
      <c r="N45" s="196">
        <v>0.04</v>
      </c>
      <c r="O45" s="196">
        <v>0.04</v>
      </c>
      <c r="P45" s="196">
        <v>0.04</v>
      </c>
      <c r="Q45" s="196">
        <v>0.04</v>
      </c>
      <c r="R45" s="196">
        <v>0.04</v>
      </c>
      <c r="S45" s="196">
        <v>0.04</v>
      </c>
      <c r="T45" s="196">
        <v>0.04</v>
      </c>
      <c r="U45" s="196">
        <v>0.04</v>
      </c>
      <c r="V45" s="196">
        <v>0.04</v>
      </c>
      <c r="W45" s="196">
        <v>1.04</v>
      </c>
    </row>
    <row r="46" spans="1:23" outlineLevel="1" x14ac:dyDescent="0.25">
      <c r="A46" s="195" t="s">
        <v>278</v>
      </c>
      <c r="B46" s="196"/>
      <c r="C46" s="196">
        <f t="shared" ref="C46:W46" si="3">(1+B46)*(1+C45)-1</f>
        <v>4.2999999999999927E-2</v>
      </c>
      <c r="D46" s="196">
        <f>(1+C46)*(1+D45)-1</f>
        <v>8.4719999999999906E-2</v>
      </c>
      <c r="E46" s="196">
        <f t="shared" si="3"/>
        <v>0.12810879999999991</v>
      </c>
      <c r="F46" s="196">
        <f t="shared" si="3"/>
        <v>0.17323315199999989</v>
      </c>
      <c r="G46" s="196">
        <f t="shared" si="3"/>
        <v>0.22016247808</v>
      </c>
      <c r="H46" s="196">
        <f t="shared" si="3"/>
        <v>0.26896897720320001</v>
      </c>
      <c r="I46" s="196">
        <f t="shared" si="3"/>
        <v>0.319727736291328</v>
      </c>
      <c r="J46" s="196">
        <f t="shared" si="3"/>
        <v>0.37251684574298127</v>
      </c>
      <c r="K46" s="196">
        <f t="shared" si="3"/>
        <v>0.42741751957270058</v>
      </c>
      <c r="L46" s="196">
        <f t="shared" si="3"/>
        <v>0.48451422035560876</v>
      </c>
      <c r="M46" s="196">
        <f t="shared" si="3"/>
        <v>0.54389478916983314</v>
      </c>
      <c r="N46" s="196">
        <f t="shared" si="3"/>
        <v>0.60565058073662659</v>
      </c>
      <c r="O46" s="196">
        <f t="shared" si="3"/>
        <v>0.66987660396609172</v>
      </c>
      <c r="P46" s="196">
        <f t="shared" si="3"/>
        <v>0.73667166812473539</v>
      </c>
      <c r="Q46" s="196">
        <f t="shared" si="3"/>
        <v>0.80613853484972497</v>
      </c>
      <c r="R46" s="196">
        <f t="shared" si="3"/>
        <v>0.87838407624371406</v>
      </c>
      <c r="S46" s="196">
        <f t="shared" si="3"/>
        <v>0.95351943929346272</v>
      </c>
      <c r="T46" s="196">
        <f>(1+S46)*(1+T45)-1</f>
        <v>1.0316602168652014</v>
      </c>
      <c r="U46" s="196">
        <f t="shared" si="3"/>
        <v>1.1129266255398096</v>
      </c>
      <c r="V46" s="196">
        <f t="shared" si="3"/>
        <v>1.1974436905614021</v>
      </c>
      <c r="W46" s="196">
        <f t="shared" si="3"/>
        <v>3.4827851287452605</v>
      </c>
    </row>
    <row r="47" spans="1:23" s="199" customFormat="1" ht="33" customHeight="1" thickBot="1" x14ac:dyDescent="0.3">
      <c r="A47" s="197" t="s">
        <v>526</v>
      </c>
      <c r="B47" s="198">
        <f>B48*1000</f>
        <v>0</v>
      </c>
      <c r="C47" s="198">
        <f>C55</f>
        <v>6554807.0198306525</v>
      </c>
      <c r="D47" s="198">
        <f t="shared" ref="D47:W47" si="4">D55</f>
        <v>10978222.340216063</v>
      </c>
      <c r="E47" s="198">
        <f t="shared" si="4"/>
        <v>12187018.546668228</v>
      </c>
      <c r="F47" s="198">
        <f t="shared" si="4"/>
        <v>11954414.591753894</v>
      </c>
      <c r="G47" s="198">
        <f t="shared" si="4"/>
        <v>13216457.478902021</v>
      </c>
      <c r="H47" s="198">
        <f t="shared" si="4"/>
        <v>13682713.366272612</v>
      </c>
      <c r="I47" s="198">
        <f t="shared" si="4"/>
        <v>14694584.320555134</v>
      </c>
      <c r="J47" s="198">
        <f t="shared" si="4"/>
        <v>14981119.265705694</v>
      </c>
      <c r="K47" s="198">
        <f t="shared" si="4"/>
        <v>15113224.540099718</v>
      </c>
      <c r="L47" s="198">
        <f t="shared" si="4"/>
        <v>16237556.911019325</v>
      </c>
      <c r="M47" s="198">
        <f t="shared" si="4"/>
        <v>16758406.484478671</v>
      </c>
      <c r="N47" s="198">
        <f t="shared" si="4"/>
        <v>17884166.253488593</v>
      </c>
      <c r="O47" s="198">
        <f t="shared" si="4"/>
        <v>18380564.551903699</v>
      </c>
      <c r="P47" s="198">
        <f t="shared" si="4"/>
        <v>18751601.003037181</v>
      </c>
      <c r="Q47" s="198">
        <f t="shared" si="4"/>
        <v>20347477.930942394</v>
      </c>
      <c r="R47" s="198">
        <f t="shared" si="4"/>
        <v>21270002.628223147</v>
      </c>
      <c r="S47" s="198">
        <f t="shared" si="4"/>
        <v>22702086.798986632</v>
      </c>
      <c r="T47" s="198">
        <f t="shared" si="4"/>
        <v>23192955.806136783</v>
      </c>
      <c r="U47" s="198">
        <f t="shared" si="4"/>
        <v>23376984.096569523</v>
      </c>
      <c r="V47" s="198">
        <f t="shared" si="4"/>
        <v>25064521.447094683</v>
      </c>
      <c r="W47" s="198">
        <f t="shared" si="4"/>
        <v>25838216.977353714</v>
      </c>
    </row>
    <row r="48" spans="1:23" ht="32.25" hidden="1" customHeight="1" x14ac:dyDescent="0.25">
      <c r="A48" s="235"/>
      <c r="B48" s="200"/>
      <c r="C48" s="200"/>
      <c r="D48" s="200"/>
      <c r="E48" s="200"/>
      <c r="F48" s="200"/>
      <c r="G48" s="200"/>
      <c r="H48" s="200"/>
      <c r="I48" s="200"/>
      <c r="J48" s="200"/>
      <c r="K48" s="200"/>
      <c r="L48" s="200"/>
      <c r="M48" s="200"/>
      <c r="N48" s="200"/>
      <c r="O48" s="200"/>
      <c r="P48" s="200"/>
      <c r="Q48" s="200"/>
      <c r="R48" s="200"/>
      <c r="S48" s="200"/>
      <c r="T48" s="200"/>
      <c r="U48" s="200"/>
      <c r="V48" s="200"/>
    </row>
    <row r="49" spans="1:23" ht="32.25" hidden="1" customHeight="1" x14ac:dyDescent="0.25">
      <c r="A49" s="235"/>
      <c r="B49" s="200"/>
      <c r="C49" s="200"/>
      <c r="D49" s="200"/>
      <c r="E49" s="201"/>
      <c r="F49" s="200"/>
      <c r="G49" s="200"/>
      <c r="H49" s="200"/>
      <c r="I49" s="200"/>
      <c r="J49" s="200"/>
      <c r="K49" s="200"/>
      <c r="L49" s="200"/>
      <c r="M49" s="200"/>
      <c r="N49" s="200"/>
      <c r="O49" s="200"/>
      <c r="P49" s="200"/>
      <c r="Q49" s="200"/>
      <c r="R49" s="200"/>
      <c r="S49" s="200"/>
      <c r="T49" s="200"/>
      <c r="U49" s="200"/>
      <c r="V49" s="200"/>
    </row>
    <row r="50" spans="1:23" hidden="1" x14ac:dyDescent="0.25">
      <c r="A50" s="204"/>
      <c r="B50" s="202"/>
      <c r="C50" s="202"/>
      <c r="D50" s="202"/>
      <c r="E50" s="202"/>
      <c r="F50" s="202"/>
      <c r="G50" s="202"/>
      <c r="H50" s="202"/>
      <c r="I50" s="202"/>
      <c r="J50" s="202"/>
      <c r="K50" s="202"/>
      <c r="L50" s="202"/>
      <c r="M50" s="202"/>
      <c r="N50" s="202"/>
      <c r="O50" s="202"/>
      <c r="P50" s="202"/>
      <c r="Q50" s="202"/>
      <c r="R50" s="202"/>
      <c r="S50" s="202"/>
      <c r="T50" s="202"/>
      <c r="U50" s="202"/>
      <c r="V50" s="202"/>
    </row>
    <row r="51" spans="1:23" hidden="1" x14ac:dyDescent="0.25">
      <c r="A51" s="204"/>
      <c r="B51" s="202"/>
      <c r="C51" s="202"/>
      <c r="D51" s="202"/>
      <c r="E51" s="202"/>
      <c r="F51" s="202"/>
      <c r="G51" s="202"/>
      <c r="H51" s="202"/>
      <c r="I51" s="202"/>
      <c r="J51" s="202"/>
      <c r="K51" s="202"/>
      <c r="L51" s="202"/>
      <c r="M51" s="202"/>
      <c r="N51" s="202"/>
      <c r="O51" s="202"/>
      <c r="P51" s="202"/>
      <c r="Q51" s="202"/>
      <c r="R51" s="202"/>
      <c r="S51" s="202"/>
      <c r="T51" s="202"/>
      <c r="U51" s="202"/>
      <c r="V51" s="202"/>
    </row>
    <row r="52" spans="1:23" hidden="1" x14ac:dyDescent="0.25">
      <c r="A52" s="204" t="s">
        <v>527</v>
      </c>
      <c r="B52" s="204"/>
      <c r="C52" s="204"/>
      <c r="D52" s="204"/>
      <c r="E52" s="204"/>
      <c r="F52" s="204"/>
      <c r="G52" s="204"/>
      <c r="H52" s="204"/>
      <c r="I52" s="204"/>
      <c r="J52" s="204"/>
      <c r="K52" s="204"/>
      <c r="L52" s="204"/>
      <c r="M52" s="204"/>
      <c r="N52" s="204"/>
      <c r="O52" s="204"/>
      <c r="P52" s="204"/>
      <c r="Q52" s="204"/>
      <c r="R52" s="204"/>
      <c r="S52" s="204"/>
      <c r="T52" s="204"/>
      <c r="U52" s="204"/>
      <c r="V52" s="204"/>
    </row>
    <row r="53" spans="1:23" hidden="1" x14ac:dyDescent="0.25"/>
    <row r="55" spans="1:23" x14ac:dyDescent="0.25">
      <c r="A55" s="253" t="s">
        <v>528</v>
      </c>
      <c r="B55" s="204"/>
      <c r="C55" s="274">
        <f>SUM(C56:C63)</f>
        <v>6554807.0198306525</v>
      </c>
      <c r="D55" s="274">
        <f t="shared" ref="D55:W55" si="5">SUM(D56:D63)</f>
        <v>10978222.340216063</v>
      </c>
      <c r="E55" s="274">
        <f t="shared" si="5"/>
        <v>12187018.546668228</v>
      </c>
      <c r="F55" s="274">
        <f t="shared" si="5"/>
        <v>11954414.591753894</v>
      </c>
      <c r="G55" s="274">
        <f t="shared" si="5"/>
        <v>13216457.478902021</v>
      </c>
      <c r="H55" s="274">
        <f t="shared" si="5"/>
        <v>13682713.366272612</v>
      </c>
      <c r="I55" s="274">
        <f t="shared" si="5"/>
        <v>14694584.320555134</v>
      </c>
      <c r="J55" s="274">
        <f t="shared" si="5"/>
        <v>14981119.265705694</v>
      </c>
      <c r="K55" s="205">
        <f t="shared" si="5"/>
        <v>15113224.540099718</v>
      </c>
      <c r="L55" s="205">
        <f t="shared" si="5"/>
        <v>16237556.911019325</v>
      </c>
      <c r="M55" s="205">
        <f t="shared" si="5"/>
        <v>16758406.484478671</v>
      </c>
      <c r="N55" s="205">
        <f t="shared" si="5"/>
        <v>17884166.253488593</v>
      </c>
      <c r="O55" s="205">
        <f t="shared" si="5"/>
        <v>18380564.551903699</v>
      </c>
      <c r="P55" s="205">
        <f t="shared" si="5"/>
        <v>18751601.003037181</v>
      </c>
      <c r="Q55" s="205">
        <f t="shared" si="5"/>
        <v>20347477.930942394</v>
      </c>
      <c r="R55" s="205">
        <f t="shared" si="5"/>
        <v>21270002.628223147</v>
      </c>
      <c r="S55" s="205">
        <f t="shared" si="5"/>
        <v>22702086.798986632</v>
      </c>
      <c r="T55" s="205">
        <f t="shared" si="5"/>
        <v>23192955.806136783</v>
      </c>
      <c r="U55" s="205">
        <f t="shared" si="5"/>
        <v>23376984.096569523</v>
      </c>
      <c r="V55" s="205">
        <f t="shared" si="5"/>
        <v>25064521.447094683</v>
      </c>
      <c r="W55" s="205">
        <f t="shared" si="5"/>
        <v>25838216.977353714</v>
      </c>
    </row>
    <row r="56" spans="1:23" x14ac:dyDescent="0.25">
      <c r="A56" s="254" t="s">
        <v>529</v>
      </c>
      <c r="B56" s="204"/>
      <c r="C56" s="275">
        <v>6554807.0198306525</v>
      </c>
      <c r="D56" s="275">
        <v>6836663.7216833699</v>
      </c>
      <c r="E56" s="275">
        <v>7110130.2705507055</v>
      </c>
      <c r="F56" s="275">
        <v>7394535.4813727336</v>
      </c>
      <c r="G56" s="275">
        <v>7690316.9006276429</v>
      </c>
      <c r="H56" s="275">
        <v>7997929.5766527494</v>
      </c>
      <c r="I56" s="275">
        <v>8317846.7597188596</v>
      </c>
      <c r="J56" s="275">
        <v>8650560.6301076133</v>
      </c>
      <c r="K56" s="202">
        <v>8996583.0553119183</v>
      </c>
      <c r="L56" s="202">
        <v>9356446.3775243945</v>
      </c>
      <c r="M56" s="202">
        <v>9730704.2326253708</v>
      </c>
      <c r="N56" s="202">
        <v>10119932.401930386</v>
      </c>
      <c r="O56" s="202">
        <v>10524729.6980076</v>
      </c>
      <c r="P56" s="202">
        <v>10945718.885927904</v>
      </c>
      <c r="Q56" s="202">
        <v>11383547.641365021</v>
      </c>
      <c r="R56" s="202">
        <v>11838889.547019621</v>
      </c>
      <c r="S56" s="202">
        <v>12312445.128900409</v>
      </c>
      <c r="T56" s="202">
        <v>12804942.934056425</v>
      </c>
      <c r="U56" s="202">
        <v>13317140.651418684</v>
      </c>
      <c r="V56" s="202">
        <v>13849826.277475432</v>
      </c>
      <c r="W56" s="202">
        <v>14403819.328574449</v>
      </c>
    </row>
    <row r="57" spans="1:23" x14ac:dyDescent="0.25">
      <c r="A57" s="254" t="s">
        <v>270</v>
      </c>
      <c r="B57" s="204"/>
      <c r="C57" s="276"/>
      <c r="D57" s="276">
        <f>B22/20</f>
        <v>692400</v>
      </c>
      <c r="E57" s="276">
        <f>D57*2</f>
        <v>1384800</v>
      </c>
      <c r="F57" s="276">
        <v>692400</v>
      </c>
      <c r="G57" s="276">
        <v>692400</v>
      </c>
      <c r="H57" s="276">
        <v>692400</v>
      </c>
      <c r="I57" s="276">
        <v>692400</v>
      </c>
      <c r="J57" s="276">
        <v>692400</v>
      </c>
      <c r="K57" s="206">
        <v>692400</v>
      </c>
      <c r="L57" s="206">
        <v>692400</v>
      </c>
      <c r="M57" s="206">
        <v>692400</v>
      </c>
      <c r="N57" s="206">
        <v>692400</v>
      </c>
      <c r="O57" s="206">
        <v>692400</v>
      </c>
      <c r="P57" s="206">
        <v>692400</v>
      </c>
      <c r="Q57" s="206">
        <v>692400</v>
      </c>
      <c r="R57" s="206">
        <v>692400</v>
      </c>
      <c r="S57" s="206">
        <v>692400</v>
      </c>
      <c r="T57" s="206">
        <v>692400</v>
      </c>
      <c r="U57" s="206">
        <v>692400</v>
      </c>
      <c r="V57" s="206">
        <v>692400</v>
      </c>
      <c r="W57" s="206">
        <v>692400</v>
      </c>
    </row>
    <row r="58" spans="1:23" x14ac:dyDescent="0.25">
      <c r="A58" s="254" t="s">
        <v>523</v>
      </c>
      <c r="B58" s="204"/>
      <c r="C58" s="275"/>
      <c r="D58" s="277">
        <f>D68</f>
        <v>289423.2</v>
      </c>
      <c r="E58" s="277">
        <f>E68+C68</f>
        <v>586462.80000000005</v>
      </c>
      <c r="F58" s="277">
        <f>F68</f>
        <v>266574</v>
      </c>
      <c r="G58" s="277">
        <f t="shared" ref="G58:W58" si="6">G68</f>
        <v>251341.20000000007</v>
      </c>
      <c r="H58" s="277">
        <f t="shared" si="6"/>
        <v>236108.40000000005</v>
      </c>
      <c r="I58" s="277">
        <f t="shared" si="6"/>
        <v>220875.60000000006</v>
      </c>
      <c r="J58" s="277">
        <f t="shared" si="6"/>
        <v>205642.80000000005</v>
      </c>
      <c r="K58" s="236">
        <f t="shared" si="6"/>
        <v>190410.00000000012</v>
      </c>
      <c r="L58" s="236">
        <f t="shared" si="6"/>
        <v>175177.20000000007</v>
      </c>
      <c r="M58" s="236">
        <f t="shared" si="6"/>
        <v>159944.40000000008</v>
      </c>
      <c r="N58" s="236">
        <f t="shared" si="6"/>
        <v>144711.60000000009</v>
      </c>
      <c r="O58" s="236">
        <f t="shared" si="6"/>
        <v>129478.80000000009</v>
      </c>
      <c r="P58" s="236">
        <f t="shared" si="6"/>
        <v>114246.0000000001</v>
      </c>
      <c r="Q58" s="236">
        <f t="shared" si="6"/>
        <v>99013.200000000114</v>
      </c>
      <c r="R58" s="236">
        <f t="shared" si="6"/>
        <v>83780.400000000125</v>
      </c>
      <c r="S58" s="236">
        <f t="shared" si="6"/>
        <v>68547.600000000122</v>
      </c>
      <c r="T58" s="236">
        <f t="shared" si="6"/>
        <v>53314.800000000119</v>
      </c>
      <c r="U58" s="236">
        <f t="shared" si="6"/>
        <v>38082.000000000109</v>
      </c>
      <c r="V58" s="236">
        <f t="shared" si="6"/>
        <v>22849.200000000106</v>
      </c>
      <c r="W58" s="236">
        <f t="shared" si="6"/>
        <v>7616.4000000001015</v>
      </c>
    </row>
    <row r="59" spans="1:23" ht="15.6" customHeight="1" x14ac:dyDescent="0.25">
      <c r="A59" s="254" t="s">
        <v>268</v>
      </c>
      <c r="B59" s="204"/>
      <c r="C59" s="275">
        <v>0</v>
      </c>
      <c r="D59" s="275">
        <v>0</v>
      </c>
      <c r="E59" s="275">
        <f>C92</f>
        <v>0</v>
      </c>
      <c r="F59" s="275">
        <f>D92</f>
        <v>405344.36268470413</v>
      </c>
      <c r="G59" s="275">
        <f>E92</f>
        <v>1221689.2338377805</v>
      </c>
      <c r="H59" s="275">
        <f t="shared" ref="H59:V59" si="7">F92</f>
        <v>1264108.3828241522</v>
      </c>
      <c r="I59" s="275">
        <f t="shared" si="7"/>
        <v>1555451.2527224547</v>
      </c>
      <c r="J59" s="275">
        <f t="shared" si="7"/>
        <v>1646726.2634885423</v>
      </c>
      <c r="K59" s="202">
        <f t="shared" si="7"/>
        <v>1318855.0677097975</v>
      </c>
      <c r="L59" s="202">
        <f t="shared" si="7"/>
        <v>1917205.3173854453</v>
      </c>
      <c r="M59" s="202">
        <f t="shared" si="7"/>
        <v>1921303.034289028</v>
      </c>
      <c r="N59" s="202">
        <f t="shared" si="7"/>
        <v>2172145.986143928</v>
      </c>
      <c r="O59" s="202">
        <f t="shared" si="7"/>
        <v>2420643.1204427923</v>
      </c>
      <c r="P59" s="202">
        <f t="shared" si="7"/>
        <v>2218732.8630293934</v>
      </c>
      <c r="Q59" s="202">
        <f t="shared" si="7"/>
        <v>3160516.9011541158</v>
      </c>
      <c r="R59" s="202">
        <f t="shared" si="7"/>
        <v>3437279.8385746228</v>
      </c>
      <c r="S59" s="202">
        <f t="shared" si="7"/>
        <v>3798621.0616565635</v>
      </c>
      <c r="T59" s="202">
        <f t="shared" si="7"/>
        <v>3989964.7116143322</v>
      </c>
      <c r="U59" s="202">
        <f t="shared" si="7"/>
        <v>3486348.5570191601</v>
      </c>
      <c r="V59" s="202">
        <f t="shared" si="7"/>
        <v>4386881.2332640942</v>
      </c>
      <c r="W59" s="202">
        <f>U92</f>
        <v>4388213.2242853716</v>
      </c>
    </row>
    <row r="60" spans="1:23" x14ac:dyDescent="0.25">
      <c r="A60" s="254" t="s">
        <v>530</v>
      </c>
      <c r="B60" s="204"/>
      <c r="C60" s="275"/>
      <c r="D60" s="275">
        <f t="shared" ref="D60:W60" si="8">(D56+D57+D58+D59+D62+D63)*5%</f>
        <v>522772.49239124119</v>
      </c>
      <c r="E60" s="275">
        <f t="shared" si="8"/>
        <v>580334.21650801087</v>
      </c>
      <c r="F60" s="275">
        <f t="shared" si="8"/>
        <v>569257.83770256641</v>
      </c>
      <c r="G60" s="275">
        <f t="shared" si="8"/>
        <v>629355.11804295343</v>
      </c>
      <c r="H60" s="275">
        <f t="shared" si="8"/>
        <v>651557.77934631496</v>
      </c>
      <c r="I60" s="275">
        <f t="shared" si="8"/>
        <v>699742.11050262547</v>
      </c>
      <c r="J60" s="275">
        <f t="shared" si="8"/>
        <v>713386.63170027116</v>
      </c>
      <c r="K60" s="202">
        <f t="shared" si="8"/>
        <v>719677.35905236751</v>
      </c>
      <c r="L60" s="202">
        <f t="shared" si="8"/>
        <v>773216.99576282501</v>
      </c>
      <c r="M60" s="202">
        <f t="shared" si="8"/>
        <v>798019.35640374629</v>
      </c>
      <c r="N60" s="202">
        <f t="shared" si="8"/>
        <v>851626.96445183782</v>
      </c>
      <c r="O60" s="202">
        <f t="shared" si="8"/>
        <v>875264.97866208095</v>
      </c>
      <c r="P60" s="202">
        <f t="shared" si="8"/>
        <v>892933.38109700871</v>
      </c>
      <c r="Q60" s="202">
        <f t="shared" si="8"/>
        <v>968927.52052106638</v>
      </c>
      <c r="R60" s="202">
        <f t="shared" si="8"/>
        <v>1012857.2680106261</v>
      </c>
      <c r="S60" s="202">
        <f t="shared" si="8"/>
        <v>1081051.7523326967</v>
      </c>
      <c r="T60" s="202">
        <f t="shared" si="8"/>
        <v>1104426.4669588944</v>
      </c>
      <c r="U60" s="202">
        <f t="shared" si="8"/>
        <v>1113189.718884263</v>
      </c>
      <c r="V60" s="202">
        <f t="shared" si="8"/>
        <v>1193548.6403378418</v>
      </c>
      <c r="W60" s="202">
        <f t="shared" si="8"/>
        <v>1230391.2846358912</v>
      </c>
    </row>
    <row r="61" spans="1:23" hidden="1" x14ac:dyDescent="0.25">
      <c r="A61" s="254"/>
      <c r="B61" s="204"/>
      <c r="C61" s="275"/>
      <c r="D61" s="275"/>
      <c r="E61" s="275"/>
      <c r="F61" s="275"/>
      <c r="G61" s="275"/>
      <c r="H61" s="275"/>
      <c r="I61" s="275"/>
      <c r="J61" s="275"/>
      <c r="K61" s="202"/>
      <c r="L61" s="202"/>
      <c r="M61" s="202"/>
      <c r="N61" s="202"/>
      <c r="O61" s="202"/>
      <c r="P61" s="202"/>
      <c r="Q61" s="202"/>
      <c r="R61" s="202"/>
      <c r="S61" s="202"/>
      <c r="T61" s="202"/>
      <c r="U61" s="202"/>
      <c r="V61" s="202"/>
    </row>
    <row r="62" spans="1:23" x14ac:dyDescent="0.25">
      <c r="A62" s="254" t="s">
        <v>531</v>
      </c>
      <c r="B62" s="204"/>
      <c r="C62" s="275"/>
      <c r="D62" s="275">
        <f t="shared" ref="D62:W62" si="9">D70</f>
        <v>2402047.4520614529</v>
      </c>
      <c r="E62" s="275">
        <f t="shared" si="9"/>
        <v>2498129.3501439113</v>
      </c>
      <c r="F62" s="275">
        <f t="shared" si="9"/>
        <v>2598054.5241496679</v>
      </c>
      <c r="G62" s="275">
        <f t="shared" si="9"/>
        <v>2701976.7051156545</v>
      </c>
      <c r="H62" s="275">
        <f t="shared" si="9"/>
        <v>2810055.7733202809</v>
      </c>
      <c r="I62" s="275">
        <f t="shared" si="9"/>
        <v>2922458.0042530918</v>
      </c>
      <c r="J62" s="275">
        <f t="shared" si="9"/>
        <v>3039356.3244232158</v>
      </c>
      <c r="K62" s="202">
        <f t="shared" si="9"/>
        <v>3160930.5774001447</v>
      </c>
      <c r="L62" s="202">
        <f t="shared" si="9"/>
        <v>3287367.8004961503</v>
      </c>
      <c r="M62" s="202">
        <f t="shared" si="9"/>
        <v>3418862.5125159966</v>
      </c>
      <c r="N62" s="202">
        <f t="shared" si="9"/>
        <v>3555617.0130166365</v>
      </c>
      <c r="O62" s="202">
        <f t="shared" si="9"/>
        <v>3697841.6935373018</v>
      </c>
      <c r="P62" s="202">
        <f t="shared" si="9"/>
        <v>3845755.3612787942</v>
      </c>
      <c r="Q62" s="202">
        <f t="shared" si="9"/>
        <v>3999585.5757299461</v>
      </c>
      <c r="R62" s="202">
        <f t="shared" si="9"/>
        <v>4159568.998759144</v>
      </c>
      <c r="S62" s="202">
        <f t="shared" si="9"/>
        <v>4325951.7587095099</v>
      </c>
      <c r="T62" s="202">
        <f t="shared" si="9"/>
        <v>4498989.82905789</v>
      </c>
      <c r="U62" s="202">
        <f t="shared" si="9"/>
        <v>4678949.4222202068</v>
      </c>
      <c r="V62" s="202">
        <f t="shared" si="9"/>
        <v>4866107.3991090152</v>
      </c>
      <c r="W62" s="202">
        <f t="shared" si="9"/>
        <v>5060751.6950733764</v>
      </c>
    </row>
    <row r="63" spans="1:23" x14ac:dyDescent="0.25">
      <c r="A63" s="254" t="s">
        <v>532</v>
      </c>
      <c r="B63" s="204"/>
      <c r="C63" s="275"/>
      <c r="D63" s="275">
        <v>234915.47407999996</v>
      </c>
      <c r="E63" s="275">
        <v>27161.909465599998</v>
      </c>
      <c r="F63" s="275">
        <v>28248.385844224002</v>
      </c>
      <c r="G63" s="275">
        <v>29378.32127799296</v>
      </c>
      <c r="H63" s="275">
        <v>30553.454129112681</v>
      </c>
      <c r="I63" s="275">
        <v>285810.593358104</v>
      </c>
      <c r="J63" s="275">
        <v>33046.61598604828</v>
      </c>
      <c r="K63" s="202">
        <v>34368.480625490214</v>
      </c>
      <c r="L63" s="202">
        <v>35743.219850509828</v>
      </c>
      <c r="M63" s="202">
        <v>37172.948644530217</v>
      </c>
      <c r="N63" s="202">
        <v>347732.28794580343</v>
      </c>
      <c r="O63" s="202">
        <v>40206.261253923883</v>
      </c>
      <c r="P63" s="202">
        <v>41814.51170408084</v>
      </c>
      <c r="Q63" s="202">
        <v>43487.092172244076</v>
      </c>
      <c r="R63" s="202">
        <v>45226.575859133838</v>
      </c>
      <c r="S63" s="202">
        <v>423069.49738745438</v>
      </c>
      <c r="T63" s="202">
        <v>48917.064449239166</v>
      </c>
      <c r="U63" s="202">
        <v>50873.74702720873</v>
      </c>
      <c r="V63" s="202">
        <v>52908.696908297083</v>
      </c>
      <c r="W63" s="202">
        <v>55025.044784628968</v>
      </c>
    </row>
    <row r="64" spans="1:23" ht="20.25" customHeight="1" x14ac:dyDescent="0.25">
      <c r="A64" s="253" t="s">
        <v>533</v>
      </c>
      <c r="B64" s="204"/>
      <c r="C64" s="274">
        <f>SUM(C65:C71)</f>
        <v>31131508.395898081</v>
      </c>
      <c r="D64" s="274">
        <f t="shared" ref="D64:W64" si="10">SUM(D65:D71)</f>
        <v>4707324.8894772464</v>
      </c>
      <c r="E64" s="274">
        <f t="shared" si="10"/>
        <v>2980501.6113171051</v>
      </c>
      <c r="F64" s="274">
        <f t="shared" si="10"/>
        <v>3072861.060457286</v>
      </c>
      <c r="G64" s="274">
        <f t="shared" si="10"/>
        <v>3169532.4680122021</v>
      </c>
      <c r="H64" s="274">
        <f t="shared" si="10"/>
        <v>3270688.3123184433</v>
      </c>
      <c r="I64" s="274">
        <f t="shared" si="10"/>
        <v>5594044.0497159427</v>
      </c>
      <c r="J64" s="274">
        <f t="shared" si="10"/>
        <v>3487177.9961639121</v>
      </c>
      <c r="K64" s="205">
        <f t="shared" si="10"/>
        <v>3602892.4029436056</v>
      </c>
      <c r="L64" s="205">
        <f t="shared" si="10"/>
        <v>3723852.9664436136</v>
      </c>
      <c r="M64" s="205">
        <f t="shared" si="10"/>
        <v>3850269.5329327513</v>
      </c>
      <c r="N64" s="205">
        <f t="shared" si="10"/>
        <v>6680332.0490643391</v>
      </c>
      <c r="O64" s="205">
        <f t="shared" si="10"/>
        <v>4120352.3649614537</v>
      </c>
      <c r="P64" s="205">
        <f t="shared" si="10"/>
        <v>4264481.6487386888</v>
      </c>
      <c r="Q64" s="205">
        <f t="shared" si="10"/>
        <v>4414993.6843161406</v>
      </c>
      <c r="R64" s="205">
        <f t="shared" si="10"/>
        <v>4572143.7817658186</v>
      </c>
      <c r="S64" s="205">
        <f t="shared" si="10"/>
        <v>8018692.57090999</v>
      </c>
      <c r="T64" s="205">
        <f t="shared" si="10"/>
        <v>4907430.8730804045</v>
      </c>
      <c r="U64" s="205">
        <f t="shared" si="10"/>
        <v>5086131.1994280387</v>
      </c>
      <c r="V64" s="205">
        <f t="shared" si="10"/>
        <v>5272597.1192787038</v>
      </c>
      <c r="W64" s="205">
        <f t="shared" si="10"/>
        <v>5467139.2563725254</v>
      </c>
    </row>
    <row r="65" spans="1:23" ht="17.25" customHeight="1" x14ac:dyDescent="0.25">
      <c r="A65" s="254" t="s">
        <v>534</v>
      </c>
      <c r="B65" s="204"/>
      <c r="C65" s="276">
        <v>156430.00000000029</v>
      </c>
      <c r="D65" s="276">
        <v>163156.48999999996</v>
      </c>
      <c r="E65" s="276">
        <v>169682.74959999995</v>
      </c>
      <c r="F65" s="276">
        <v>176470.05958399997</v>
      </c>
      <c r="G65" s="276">
        <v>183528.86196735999</v>
      </c>
      <c r="H65" s="276">
        <v>190870.01644605442</v>
      </c>
      <c r="I65" s="276">
        <v>198504.81710389661</v>
      </c>
      <c r="J65" s="276">
        <v>206445.0097880525</v>
      </c>
      <c r="K65" s="206">
        <v>214702.81017957459</v>
      </c>
      <c r="L65" s="206">
        <v>223290.92258675757</v>
      </c>
      <c r="M65" s="206">
        <v>232222.5594902279</v>
      </c>
      <c r="N65" s="206">
        <v>241511.46186983702</v>
      </c>
      <c r="O65" s="206">
        <v>251171.92034463052</v>
      </c>
      <c r="P65" s="206">
        <v>261218.79715841572</v>
      </c>
      <c r="Q65" s="206">
        <v>271667.54904475238</v>
      </c>
      <c r="R65" s="206">
        <v>282534.25100654247</v>
      </c>
      <c r="S65" s="206">
        <v>293835.62104680418</v>
      </c>
      <c r="T65" s="206">
        <v>305589.04588867637</v>
      </c>
      <c r="U65" s="206">
        <v>317812.6077242234</v>
      </c>
      <c r="V65" s="206">
        <v>330525.11203319236</v>
      </c>
      <c r="W65" s="206">
        <v>343746.11651452014</v>
      </c>
    </row>
    <row r="66" spans="1:23" ht="17.25" customHeight="1" x14ac:dyDescent="0.25">
      <c r="A66" s="254" t="s">
        <v>574</v>
      </c>
      <c r="B66" s="204"/>
      <c r="C66" s="276">
        <v>4411820</v>
      </c>
      <c r="D66" s="276"/>
      <c r="E66" s="276"/>
      <c r="F66" s="276"/>
      <c r="G66" s="276"/>
      <c r="H66" s="276"/>
      <c r="I66" s="276"/>
      <c r="J66" s="276"/>
      <c r="K66" s="206"/>
      <c r="L66" s="206"/>
      <c r="M66" s="206"/>
      <c r="N66" s="206"/>
      <c r="O66" s="206"/>
      <c r="P66" s="206"/>
      <c r="Q66" s="206"/>
      <c r="R66" s="206"/>
      <c r="S66" s="206"/>
      <c r="T66" s="206"/>
      <c r="U66" s="206"/>
      <c r="V66" s="206"/>
      <c r="W66" s="206"/>
    </row>
    <row r="67" spans="1:23" ht="17.25" customHeight="1" x14ac:dyDescent="0.25">
      <c r="A67" s="254" t="s">
        <v>535</v>
      </c>
      <c r="B67" s="204"/>
      <c r="C67" s="276">
        <v>23926410</v>
      </c>
      <c r="D67" s="276">
        <v>1613854.7599999998</v>
      </c>
      <c r="E67" s="276">
        <v>0</v>
      </c>
      <c r="F67" s="276">
        <v>0</v>
      </c>
      <c r="G67" s="276">
        <v>0</v>
      </c>
      <c r="H67" s="275">
        <v>0</v>
      </c>
      <c r="I67" s="275">
        <v>1963501.0778060555</v>
      </c>
      <c r="J67" s="275">
        <v>0</v>
      </c>
      <c r="K67" s="202">
        <v>0</v>
      </c>
      <c r="L67" s="202">
        <v>0</v>
      </c>
      <c r="M67" s="202">
        <v>0</v>
      </c>
      <c r="N67" s="202">
        <v>2388899.285178266</v>
      </c>
      <c r="O67" s="202">
        <v>0</v>
      </c>
      <c r="P67" s="202">
        <v>0</v>
      </c>
      <c r="Q67" s="202">
        <v>0</v>
      </c>
      <c r="R67" s="202">
        <v>0</v>
      </c>
      <c r="S67" s="202">
        <v>2906461.2488534227</v>
      </c>
      <c r="T67" s="202">
        <v>0</v>
      </c>
      <c r="U67" s="202">
        <v>0</v>
      </c>
      <c r="V67" s="202">
        <v>0</v>
      </c>
      <c r="W67" s="204">
        <v>0</v>
      </c>
    </row>
    <row r="68" spans="1:23" ht="17.25" customHeight="1" x14ac:dyDescent="0.25">
      <c r="A68" s="254" t="s">
        <v>523</v>
      </c>
      <c r="B68" s="204"/>
      <c r="C68" s="275">
        <v>304656</v>
      </c>
      <c r="D68" s="275">
        <v>289423.2</v>
      </c>
      <c r="E68" s="275">
        <v>281806.80000000005</v>
      </c>
      <c r="F68" s="275">
        <v>266574</v>
      </c>
      <c r="G68" s="275">
        <v>251341.20000000007</v>
      </c>
      <c r="H68" s="275">
        <v>236108.40000000005</v>
      </c>
      <c r="I68" s="275">
        <v>220875.60000000006</v>
      </c>
      <c r="J68" s="275">
        <v>205642.80000000005</v>
      </c>
      <c r="K68" s="202">
        <v>190410.00000000012</v>
      </c>
      <c r="L68" s="202">
        <v>175177.20000000007</v>
      </c>
      <c r="M68" s="202">
        <v>159944.40000000008</v>
      </c>
      <c r="N68" s="202">
        <v>144711.60000000009</v>
      </c>
      <c r="O68" s="202">
        <v>129478.80000000009</v>
      </c>
      <c r="P68" s="202">
        <v>114246.0000000001</v>
      </c>
      <c r="Q68" s="202">
        <v>99013.200000000114</v>
      </c>
      <c r="R68" s="202">
        <v>83780.400000000125</v>
      </c>
      <c r="S68" s="202">
        <v>68547.600000000122</v>
      </c>
      <c r="T68" s="202">
        <v>53314.800000000119</v>
      </c>
      <c r="U68" s="202">
        <v>38082.000000000109</v>
      </c>
      <c r="V68" s="202">
        <v>22849.200000000106</v>
      </c>
      <c r="W68" s="204">
        <v>7616.4000000001015</v>
      </c>
    </row>
    <row r="69" spans="1:23" ht="17.25" customHeight="1" x14ac:dyDescent="0.25">
      <c r="A69" s="254" t="s">
        <v>532</v>
      </c>
      <c r="B69" s="204"/>
      <c r="C69" s="276">
        <v>25040.480000000003</v>
      </c>
      <c r="D69" s="276">
        <v>234915.47407999996</v>
      </c>
      <c r="E69" s="276">
        <v>27161.909465599998</v>
      </c>
      <c r="F69" s="276">
        <v>28248.385844224002</v>
      </c>
      <c r="G69" s="276">
        <v>29378.32127799296</v>
      </c>
      <c r="H69" s="275">
        <v>30553.454129112681</v>
      </c>
      <c r="I69" s="275">
        <v>285810.593358104</v>
      </c>
      <c r="J69" s="275">
        <v>33046.61598604828</v>
      </c>
      <c r="K69" s="202">
        <v>34368.480625490214</v>
      </c>
      <c r="L69" s="202">
        <v>35743.219850509828</v>
      </c>
      <c r="M69" s="202">
        <v>37172.948644530217</v>
      </c>
      <c r="N69" s="202">
        <v>347732.28794580343</v>
      </c>
      <c r="O69" s="202">
        <v>40206.261253923883</v>
      </c>
      <c r="P69" s="202">
        <v>41814.51170408084</v>
      </c>
      <c r="Q69" s="202">
        <v>43487.092172244076</v>
      </c>
      <c r="R69" s="202">
        <v>45226.575859133838</v>
      </c>
      <c r="S69" s="202">
        <v>423069.49738745438</v>
      </c>
      <c r="T69" s="202">
        <v>48917.064449239166</v>
      </c>
      <c r="U69" s="202">
        <v>50873.74702720873</v>
      </c>
      <c r="V69" s="202">
        <v>52908.696908297083</v>
      </c>
      <c r="W69" s="202">
        <v>55025.044784628968</v>
      </c>
    </row>
    <row r="70" spans="1:23" ht="17.25" customHeight="1" x14ac:dyDescent="0.25">
      <c r="A70" s="254" t="s">
        <v>536</v>
      </c>
      <c r="B70" s="204"/>
      <c r="C70" s="276">
        <v>2303017.6913340874</v>
      </c>
      <c r="D70" s="276">
        <v>2402047.4520614529</v>
      </c>
      <c r="E70" s="276">
        <v>2498129.3501439113</v>
      </c>
      <c r="F70" s="276">
        <v>2598054.5241496679</v>
      </c>
      <c r="G70" s="276">
        <v>2701976.7051156545</v>
      </c>
      <c r="H70" s="275">
        <v>2810055.7733202809</v>
      </c>
      <c r="I70" s="275">
        <v>2922458.0042530918</v>
      </c>
      <c r="J70" s="275">
        <v>3039356.3244232158</v>
      </c>
      <c r="K70" s="202">
        <v>3160930.5774001447</v>
      </c>
      <c r="L70" s="202">
        <v>3287367.8004961503</v>
      </c>
      <c r="M70" s="202">
        <v>3418862.5125159966</v>
      </c>
      <c r="N70" s="202">
        <v>3555617.0130166365</v>
      </c>
      <c r="O70" s="202">
        <v>3697841.6935373018</v>
      </c>
      <c r="P70" s="202">
        <v>3845755.3612787942</v>
      </c>
      <c r="Q70" s="202">
        <v>3999585.5757299461</v>
      </c>
      <c r="R70" s="202">
        <v>4159568.998759144</v>
      </c>
      <c r="S70" s="202">
        <v>4325951.7587095099</v>
      </c>
      <c r="T70" s="202">
        <v>4498989.82905789</v>
      </c>
      <c r="U70" s="202">
        <v>4678949.4222202068</v>
      </c>
      <c r="V70" s="202">
        <v>4866107.3991090152</v>
      </c>
      <c r="W70" s="202">
        <v>5060751.6950733764</v>
      </c>
    </row>
    <row r="71" spans="1:23" ht="17.25" customHeight="1" x14ac:dyDescent="0.25">
      <c r="A71" s="254" t="s">
        <v>537</v>
      </c>
      <c r="B71" s="204"/>
      <c r="C71" s="276">
        <v>4134.2245639932471</v>
      </c>
      <c r="D71" s="276">
        <v>3927.5133357935856</v>
      </c>
      <c r="E71" s="276">
        <v>3720.8021075939237</v>
      </c>
      <c r="F71" s="276">
        <v>3514.0908793942604</v>
      </c>
      <c r="G71" s="276">
        <v>3307.3796511945984</v>
      </c>
      <c r="H71" s="275">
        <v>3100.668422994936</v>
      </c>
      <c r="I71" s="275">
        <v>2893.9571947952741</v>
      </c>
      <c r="J71" s="275">
        <v>2687.2459665956117</v>
      </c>
      <c r="K71" s="202">
        <v>2480.5347383959497</v>
      </c>
      <c r="L71" s="202">
        <v>2273.8235101962873</v>
      </c>
      <c r="M71" s="202">
        <v>2067.1122819966249</v>
      </c>
      <c r="N71" s="202">
        <v>1860.4010537969627</v>
      </c>
      <c r="O71" s="202">
        <v>1653.6898255973006</v>
      </c>
      <c r="P71" s="202">
        <v>1446.9785973976379</v>
      </c>
      <c r="Q71" s="202">
        <v>1240.2673691979758</v>
      </c>
      <c r="R71" s="202">
        <v>1033.5561409983134</v>
      </c>
      <c r="S71" s="202">
        <v>826.84491279865097</v>
      </c>
      <c r="T71" s="202">
        <v>620.13368459898857</v>
      </c>
      <c r="U71" s="202">
        <v>413.42245639932622</v>
      </c>
      <c r="V71" s="202">
        <v>206.71122819966379</v>
      </c>
      <c r="W71" s="202">
        <v>1.3576167449781027E-12</v>
      </c>
    </row>
    <row r="72" spans="1:23" ht="19.5" customHeight="1" x14ac:dyDescent="0.25">
      <c r="A72" s="254" t="s">
        <v>538</v>
      </c>
      <c r="B72" s="204"/>
      <c r="C72" s="276">
        <f>C92</f>
        <v>0</v>
      </c>
      <c r="D72" s="276">
        <f>D92</f>
        <v>405344.36268470413</v>
      </c>
      <c r="E72" s="276">
        <f>E92</f>
        <v>1221689.2338377805</v>
      </c>
      <c r="F72" s="276">
        <f t="shared" ref="F72:W72" si="11">F92</f>
        <v>1264108.3828241522</v>
      </c>
      <c r="G72" s="276">
        <f t="shared" si="11"/>
        <v>1555451.2527224547</v>
      </c>
      <c r="H72" s="276">
        <f t="shared" si="11"/>
        <v>1646726.2634885423</v>
      </c>
      <c r="I72" s="276">
        <f t="shared" si="11"/>
        <v>1318855.0677097975</v>
      </c>
      <c r="J72" s="276">
        <f t="shared" si="11"/>
        <v>1917205.3173854453</v>
      </c>
      <c r="K72" s="206">
        <f t="shared" si="11"/>
        <v>1921303.034289028</v>
      </c>
      <c r="L72" s="206">
        <f t="shared" si="11"/>
        <v>2172145.986143928</v>
      </c>
      <c r="M72" s="206">
        <f t="shared" si="11"/>
        <v>2420643.1204427923</v>
      </c>
      <c r="N72" s="206">
        <f t="shared" si="11"/>
        <v>2218732.8630293934</v>
      </c>
      <c r="O72" s="206">
        <f t="shared" si="11"/>
        <v>3160516.9011541158</v>
      </c>
      <c r="P72" s="206">
        <f t="shared" si="11"/>
        <v>3437279.8385746228</v>
      </c>
      <c r="Q72" s="206">
        <f t="shared" si="11"/>
        <v>3798621.0616565635</v>
      </c>
      <c r="R72" s="206">
        <f t="shared" si="11"/>
        <v>3989964.7116143322</v>
      </c>
      <c r="S72" s="206">
        <f t="shared" si="11"/>
        <v>3486348.5570191601</v>
      </c>
      <c r="T72" s="206">
        <f t="shared" si="11"/>
        <v>4386881.2332640942</v>
      </c>
      <c r="U72" s="206">
        <f t="shared" si="11"/>
        <v>4388213.2242853716</v>
      </c>
      <c r="V72" s="206">
        <f t="shared" si="11"/>
        <v>4763481.0819539949</v>
      </c>
      <c r="W72" s="206">
        <f t="shared" si="11"/>
        <v>0</v>
      </c>
    </row>
    <row r="73" spans="1:23" hidden="1" x14ac:dyDescent="0.25">
      <c r="C73" s="277"/>
      <c r="D73" s="277"/>
      <c r="E73" s="277"/>
      <c r="F73" s="277"/>
      <c r="G73" s="277"/>
      <c r="H73" s="277"/>
      <c r="I73" s="277"/>
      <c r="J73" s="277"/>
    </row>
    <row r="74" spans="1:23" hidden="1" x14ac:dyDescent="0.25">
      <c r="C74" s="277"/>
      <c r="D74" s="277"/>
      <c r="E74" s="277"/>
      <c r="F74" s="277"/>
      <c r="G74" s="277"/>
      <c r="H74" s="277"/>
      <c r="I74" s="277"/>
      <c r="J74" s="277"/>
    </row>
    <row r="75" spans="1:23" ht="21.75" hidden="1" customHeight="1" x14ac:dyDescent="0.25">
      <c r="C75" s="277"/>
      <c r="D75" s="277"/>
      <c r="E75" s="277"/>
      <c r="F75" s="277"/>
      <c r="G75" s="277"/>
      <c r="H75" s="277"/>
      <c r="I75" s="277"/>
      <c r="J75" s="277"/>
    </row>
    <row r="76" spans="1:23" s="237" customFormat="1" x14ac:dyDescent="0.25">
      <c r="A76" s="255" t="s">
        <v>539</v>
      </c>
      <c r="C76" s="278">
        <v>4583664.0000000009</v>
      </c>
      <c r="D76" s="278">
        <v>3957120</v>
      </c>
      <c r="E76" s="278">
        <v>3627360</v>
      </c>
      <c r="F76" s="278">
        <v>3132720.0000000005</v>
      </c>
      <c r="G76" s="278">
        <v>3132720.0000000005</v>
      </c>
      <c r="H76" s="278">
        <v>3132720.0000000005</v>
      </c>
      <c r="I76" s="278">
        <v>3132720.0000000005</v>
      </c>
      <c r="J76" s="278">
        <v>3132720.0000000005</v>
      </c>
      <c r="K76" s="278">
        <v>3132720.0000000005</v>
      </c>
      <c r="L76" s="278">
        <v>3132720.0000000005</v>
      </c>
      <c r="M76" s="278">
        <v>2533164.469774751</v>
      </c>
      <c r="N76" s="278">
        <v>1636502.7523066793</v>
      </c>
      <c r="O76" s="278">
        <v>925744.58232578356</v>
      </c>
      <c r="P76" s="278">
        <v>45599.999999999913</v>
      </c>
      <c r="Q76" s="278">
        <v>45599.999999999913</v>
      </c>
      <c r="R76" s="278">
        <v>45599.999999999913</v>
      </c>
      <c r="S76" s="278">
        <v>45599.999999999913</v>
      </c>
      <c r="T76" s="278">
        <v>45599.999999999913</v>
      </c>
      <c r="U76" s="278">
        <v>45599.999999999913</v>
      </c>
      <c r="V76" s="278">
        <v>45599.999999999913</v>
      </c>
      <c r="W76" s="278">
        <v>0</v>
      </c>
    </row>
    <row r="77" spans="1:23" ht="16.5" thickBot="1" x14ac:dyDescent="0.3">
      <c r="A77" s="207"/>
      <c r="B77" s="238"/>
      <c r="C77" s="238"/>
      <c r="D77" s="238"/>
      <c r="E77" s="238"/>
      <c r="F77" s="238"/>
      <c r="G77" s="238"/>
      <c r="H77" s="238"/>
      <c r="I77" s="238"/>
      <c r="J77" s="238"/>
      <c r="K77" s="238"/>
      <c r="L77" s="236"/>
      <c r="M77" s="236"/>
      <c r="N77" s="236"/>
      <c r="O77" s="236"/>
      <c r="P77" s="236"/>
      <c r="Q77" s="236"/>
      <c r="R77" s="236"/>
      <c r="S77" s="236"/>
      <c r="T77" s="236"/>
      <c r="U77" s="236"/>
      <c r="V77" s="236"/>
    </row>
    <row r="78" spans="1:23" s="207" customFormat="1" x14ac:dyDescent="0.25">
      <c r="A78" s="239" t="s">
        <v>540</v>
      </c>
      <c r="B78" s="208">
        <f t="shared" ref="B78:W78" si="12">B44</f>
        <v>2026</v>
      </c>
      <c r="C78" s="208">
        <f t="shared" si="12"/>
        <v>2026</v>
      </c>
      <c r="D78" s="208">
        <f t="shared" si="12"/>
        <v>2027</v>
      </c>
      <c r="E78" s="208">
        <f t="shared" si="12"/>
        <v>2028</v>
      </c>
      <c r="F78" s="208">
        <f t="shared" si="12"/>
        <v>2029</v>
      </c>
      <c r="G78" s="208">
        <f t="shared" si="12"/>
        <v>2030</v>
      </c>
      <c r="H78" s="208">
        <f t="shared" si="12"/>
        <v>2031</v>
      </c>
      <c r="I78" s="208">
        <f t="shared" si="12"/>
        <v>2032</v>
      </c>
      <c r="J78" s="208">
        <f t="shared" si="12"/>
        <v>2033</v>
      </c>
      <c r="K78" s="208">
        <f t="shared" si="12"/>
        <v>2034</v>
      </c>
      <c r="L78" s="208">
        <f t="shared" si="12"/>
        <v>2035</v>
      </c>
      <c r="M78" s="208">
        <f t="shared" si="12"/>
        <v>2036</v>
      </c>
      <c r="N78" s="208">
        <f t="shared" si="12"/>
        <v>2037</v>
      </c>
      <c r="O78" s="208">
        <f t="shared" si="12"/>
        <v>2038</v>
      </c>
      <c r="P78" s="208">
        <f t="shared" si="12"/>
        <v>2039</v>
      </c>
      <c r="Q78" s="208">
        <f t="shared" si="12"/>
        <v>2040</v>
      </c>
      <c r="R78" s="208">
        <f t="shared" si="12"/>
        <v>2041</v>
      </c>
      <c r="S78" s="208">
        <f t="shared" si="12"/>
        <v>2042</v>
      </c>
      <c r="T78" s="208">
        <f t="shared" si="12"/>
        <v>2043</v>
      </c>
      <c r="U78" s="208">
        <f t="shared" si="12"/>
        <v>2044</v>
      </c>
      <c r="V78" s="208">
        <f t="shared" si="12"/>
        <v>2045</v>
      </c>
      <c r="W78" s="208">
        <f t="shared" si="12"/>
        <v>2046</v>
      </c>
    </row>
    <row r="79" spans="1:23" s="199" customFormat="1" ht="19.5" customHeight="1" x14ac:dyDescent="0.25">
      <c r="A79" s="212" t="s">
        <v>541</v>
      </c>
      <c r="B79" s="213">
        <f>B47*$B$25</f>
        <v>0</v>
      </c>
      <c r="C79" s="213">
        <f t="shared" ref="C79:W79" si="13">C47</f>
        <v>6554807.0198306525</v>
      </c>
      <c r="D79" s="213">
        <f t="shared" si="13"/>
        <v>10978222.340216063</v>
      </c>
      <c r="E79" s="213">
        <f t="shared" si="13"/>
        <v>12187018.546668228</v>
      </c>
      <c r="F79" s="213">
        <f t="shared" si="13"/>
        <v>11954414.591753894</v>
      </c>
      <c r="G79" s="213">
        <f t="shared" si="13"/>
        <v>13216457.478902021</v>
      </c>
      <c r="H79" s="213">
        <f t="shared" si="13"/>
        <v>13682713.366272612</v>
      </c>
      <c r="I79" s="213">
        <f t="shared" si="13"/>
        <v>14694584.320555134</v>
      </c>
      <c r="J79" s="213">
        <f t="shared" si="13"/>
        <v>14981119.265705694</v>
      </c>
      <c r="K79" s="213">
        <f t="shared" si="13"/>
        <v>15113224.540099718</v>
      </c>
      <c r="L79" s="213">
        <f t="shared" si="13"/>
        <v>16237556.911019325</v>
      </c>
      <c r="M79" s="213">
        <f t="shared" si="13"/>
        <v>16758406.484478671</v>
      </c>
      <c r="N79" s="213">
        <f t="shared" si="13"/>
        <v>17884166.253488593</v>
      </c>
      <c r="O79" s="213">
        <f t="shared" si="13"/>
        <v>18380564.551903699</v>
      </c>
      <c r="P79" s="213">
        <f t="shared" si="13"/>
        <v>18751601.003037181</v>
      </c>
      <c r="Q79" s="213">
        <f t="shared" si="13"/>
        <v>20347477.930942394</v>
      </c>
      <c r="R79" s="213">
        <f t="shared" si="13"/>
        <v>21270002.628223147</v>
      </c>
      <c r="S79" s="213">
        <f t="shared" si="13"/>
        <v>22702086.798986632</v>
      </c>
      <c r="T79" s="213">
        <f t="shared" si="13"/>
        <v>23192955.806136783</v>
      </c>
      <c r="U79" s="213">
        <f t="shared" si="13"/>
        <v>23376984.096569523</v>
      </c>
      <c r="V79" s="213">
        <f t="shared" si="13"/>
        <v>25064521.447094683</v>
      </c>
      <c r="W79" s="213">
        <f t="shared" si="13"/>
        <v>25838216.977353714</v>
      </c>
    </row>
    <row r="80" spans="1:23" x14ac:dyDescent="0.25">
      <c r="A80" s="195" t="s">
        <v>277</v>
      </c>
      <c r="B80" s="210">
        <f t="shared" ref="B80" si="14">SUM(B81:B86)</f>
        <v>0</v>
      </c>
      <c r="C80" s="210">
        <f>SUM(C81:C86)</f>
        <v>-26719688.395898081</v>
      </c>
      <c r="D80" s="210">
        <f t="shared" ref="D80:V80" si="15">SUM(D81:D86)</f>
        <v>-4707324.8894772464</v>
      </c>
      <c r="E80" s="210">
        <f t="shared" si="15"/>
        <v>-2980501.6113171056</v>
      </c>
      <c r="F80" s="210">
        <f t="shared" si="15"/>
        <v>-3072861.060457286</v>
      </c>
      <c r="G80" s="210">
        <f t="shared" si="15"/>
        <v>-3169532.4680122021</v>
      </c>
      <c r="H80" s="210">
        <f t="shared" si="15"/>
        <v>-3270688.3123184429</v>
      </c>
      <c r="I80" s="210">
        <f t="shared" si="15"/>
        <v>-5594044.0497159436</v>
      </c>
      <c r="J80" s="210">
        <f t="shared" si="15"/>
        <v>-3487177.9961639121</v>
      </c>
      <c r="K80" s="210">
        <f t="shared" si="15"/>
        <v>-3602892.4029436051</v>
      </c>
      <c r="L80" s="210">
        <f t="shared" si="15"/>
        <v>-3723852.9664436141</v>
      </c>
      <c r="M80" s="210">
        <f t="shared" si="15"/>
        <v>-3850269.5329327513</v>
      </c>
      <c r="N80" s="210">
        <f t="shared" si="15"/>
        <v>-6680332.0490643401</v>
      </c>
      <c r="O80" s="210">
        <f t="shared" si="15"/>
        <v>-4120352.3649614537</v>
      </c>
      <c r="P80" s="210">
        <f t="shared" si="15"/>
        <v>-4264481.6487386888</v>
      </c>
      <c r="Q80" s="210">
        <f t="shared" si="15"/>
        <v>-4414993.6843161406</v>
      </c>
      <c r="R80" s="210">
        <f t="shared" si="15"/>
        <v>-4572143.7817658186</v>
      </c>
      <c r="S80" s="210">
        <f t="shared" si="15"/>
        <v>-8018692.5709099909</v>
      </c>
      <c r="T80" s="210">
        <f t="shared" si="15"/>
        <v>-4907430.8730804045</v>
      </c>
      <c r="U80" s="210">
        <f t="shared" si="15"/>
        <v>-5086131.1994280387</v>
      </c>
      <c r="V80" s="210">
        <f t="shared" si="15"/>
        <v>-5272597.1192787038</v>
      </c>
      <c r="W80" s="210">
        <f>SUM(W81:W87)</f>
        <v>-5467139.2563725263</v>
      </c>
    </row>
    <row r="81" spans="1:23" x14ac:dyDescent="0.25">
      <c r="A81" s="209" t="s">
        <v>276</v>
      </c>
      <c r="B81" s="210">
        <f>-B50*1000/1.22</f>
        <v>0</v>
      </c>
      <c r="C81" s="210">
        <f t="shared" ref="C81:W81" si="16">-C67</f>
        <v>-23926410</v>
      </c>
      <c r="D81" s="210">
        <f t="shared" si="16"/>
        <v>-1613854.7599999998</v>
      </c>
      <c r="E81" s="210">
        <f t="shared" si="16"/>
        <v>0</v>
      </c>
      <c r="F81" s="210">
        <f t="shared" si="16"/>
        <v>0</v>
      </c>
      <c r="G81" s="210">
        <f t="shared" si="16"/>
        <v>0</v>
      </c>
      <c r="H81" s="210">
        <f t="shared" si="16"/>
        <v>0</v>
      </c>
      <c r="I81" s="210">
        <f t="shared" si="16"/>
        <v>-1963501.0778060555</v>
      </c>
      <c r="J81" s="210">
        <f t="shared" si="16"/>
        <v>0</v>
      </c>
      <c r="K81" s="210">
        <f t="shared" si="16"/>
        <v>0</v>
      </c>
      <c r="L81" s="210">
        <f t="shared" si="16"/>
        <v>0</v>
      </c>
      <c r="M81" s="210">
        <f t="shared" si="16"/>
        <v>0</v>
      </c>
      <c r="N81" s="210">
        <f t="shared" si="16"/>
        <v>-2388899.285178266</v>
      </c>
      <c r="O81" s="210">
        <f t="shared" si="16"/>
        <v>0</v>
      </c>
      <c r="P81" s="210">
        <f t="shared" si="16"/>
        <v>0</v>
      </c>
      <c r="Q81" s="210">
        <f t="shared" si="16"/>
        <v>0</v>
      </c>
      <c r="R81" s="210">
        <f t="shared" si="16"/>
        <v>0</v>
      </c>
      <c r="S81" s="210">
        <f t="shared" si="16"/>
        <v>-2906461.2488534227</v>
      </c>
      <c r="T81" s="210">
        <f t="shared" si="16"/>
        <v>0</v>
      </c>
      <c r="U81" s="210">
        <f t="shared" si="16"/>
        <v>0</v>
      </c>
      <c r="V81" s="210">
        <f t="shared" si="16"/>
        <v>0</v>
      </c>
      <c r="W81" s="210">
        <f t="shared" si="16"/>
        <v>0</v>
      </c>
    </row>
    <row r="82" spans="1:23" x14ac:dyDescent="0.25">
      <c r="A82" s="209" t="str">
        <f>A29</f>
        <v>Прочие расходы при эксплуатации объекта, руб. без НДС</v>
      </c>
      <c r="B82" s="210">
        <f>-B51*1000/1.22</f>
        <v>0</v>
      </c>
      <c r="C82" s="210">
        <f>-(C65+C69+C70+C71)</f>
        <v>-2488622.3958980809</v>
      </c>
      <c r="D82" s="210">
        <f t="shared" ref="D82:W82" si="17">-(D65+D69+D70+D71)</f>
        <v>-2804046.9294772465</v>
      </c>
      <c r="E82" s="210">
        <f t="shared" si="17"/>
        <v>-2698694.8113171053</v>
      </c>
      <c r="F82" s="210">
        <f t="shared" si="17"/>
        <v>-2806287.060457286</v>
      </c>
      <c r="G82" s="210">
        <f t="shared" si="17"/>
        <v>-2918191.2680122019</v>
      </c>
      <c r="H82" s="210">
        <f t="shared" si="17"/>
        <v>-3034579.9123184429</v>
      </c>
      <c r="I82" s="210">
        <f t="shared" si="17"/>
        <v>-3409667.371909888</v>
      </c>
      <c r="J82" s="210">
        <f t="shared" si="17"/>
        <v>-3281535.1961639123</v>
      </c>
      <c r="K82" s="210">
        <f t="shared" si="17"/>
        <v>-3412482.4029436051</v>
      </c>
      <c r="L82" s="210">
        <f t="shared" si="17"/>
        <v>-3548675.7664436139</v>
      </c>
      <c r="M82" s="210">
        <f t="shared" si="17"/>
        <v>-3690325.1329327514</v>
      </c>
      <c r="N82" s="210">
        <f t="shared" si="17"/>
        <v>-4146721.163886074</v>
      </c>
      <c r="O82" s="210">
        <f t="shared" si="17"/>
        <v>-3990873.5649614534</v>
      </c>
      <c r="P82" s="210">
        <f t="shared" si="17"/>
        <v>-4150235.6487386883</v>
      </c>
      <c r="Q82" s="210">
        <f t="shared" si="17"/>
        <v>-4315980.4843161404</v>
      </c>
      <c r="R82" s="210">
        <f t="shared" si="17"/>
        <v>-4488363.3817658182</v>
      </c>
      <c r="S82" s="210">
        <f t="shared" si="17"/>
        <v>-5043683.7220565677</v>
      </c>
      <c r="T82" s="210">
        <f t="shared" si="17"/>
        <v>-4854116.0730804047</v>
      </c>
      <c r="U82" s="210">
        <f t="shared" si="17"/>
        <v>-5048049.1994280387</v>
      </c>
      <c r="V82" s="210">
        <f t="shared" si="17"/>
        <v>-5249747.9192787036</v>
      </c>
      <c r="W82" s="210">
        <f t="shared" si="17"/>
        <v>-5459522.8563725259</v>
      </c>
    </row>
    <row r="83" spans="1:23" x14ac:dyDescent="0.25">
      <c r="A83" s="209" t="s">
        <v>524</v>
      </c>
      <c r="B83" s="210"/>
      <c r="C83" s="210"/>
      <c r="D83" s="210"/>
      <c r="E83" s="210"/>
      <c r="F83" s="210"/>
      <c r="G83" s="210"/>
      <c r="H83" s="210"/>
      <c r="I83" s="210"/>
      <c r="J83" s="210"/>
      <c r="K83" s="210"/>
      <c r="L83" s="210"/>
      <c r="M83" s="210"/>
      <c r="N83" s="210"/>
      <c r="O83" s="210"/>
      <c r="P83" s="210"/>
      <c r="Q83" s="210"/>
      <c r="R83" s="210"/>
      <c r="S83" s="210"/>
      <c r="T83" s="210"/>
      <c r="U83" s="210"/>
      <c r="V83" s="210"/>
      <c r="W83" s="210"/>
    </row>
    <row r="84" spans="1:23" x14ac:dyDescent="0.25">
      <c r="A84" s="209" t="s">
        <v>524</v>
      </c>
      <c r="B84" s="210">
        <f t="shared" ref="B84" si="18">-$B$34*(1+B$46)*$B$25*365</f>
        <v>0</v>
      </c>
      <c r="C84" s="210">
        <v>0</v>
      </c>
      <c r="D84" s="210">
        <v>0</v>
      </c>
      <c r="E84" s="210">
        <v>0</v>
      </c>
      <c r="F84" s="210">
        <v>0</v>
      </c>
      <c r="G84" s="210">
        <v>0</v>
      </c>
      <c r="H84" s="210">
        <v>0</v>
      </c>
      <c r="I84" s="210">
        <v>0</v>
      </c>
      <c r="J84" s="210">
        <v>0</v>
      </c>
      <c r="K84" s="210">
        <v>0</v>
      </c>
      <c r="L84" s="210">
        <v>0</v>
      </c>
      <c r="M84" s="210">
        <v>0</v>
      </c>
      <c r="N84" s="210">
        <v>0</v>
      </c>
      <c r="O84" s="210">
        <v>0</v>
      </c>
      <c r="P84" s="210">
        <v>0</v>
      </c>
      <c r="Q84" s="210">
        <v>0</v>
      </c>
      <c r="R84" s="210">
        <v>0</v>
      </c>
      <c r="S84" s="210">
        <v>0</v>
      </c>
      <c r="T84" s="210">
        <v>0</v>
      </c>
      <c r="U84" s="210">
        <v>0</v>
      </c>
      <c r="V84" s="210">
        <v>0</v>
      </c>
      <c r="W84" s="210">
        <v>0</v>
      </c>
    </row>
    <row r="85" spans="1:23" x14ac:dyDescent="0.25">
      <c r="A85" s="209" t="s">
        <v>524</v>
      </c>
      <c r="B85" s="210"/>
      <c r="C85" s="210">
        <v>0</v>
      </c>
      <c r="D85" s="210">
        <v>0</v>
      </c>
      <c r="E85" s="210">
        <v>0</v>
      </c>
      <c r="F85" s="210">
        <v>0</v>
      </c>
      <c r="G85" s="210">
        <v>0</v>
      </c>
      <c r="H85" s="210">
        <v>0</v>
      </c>
      <c r="I85" s="210">
        <v>0</v>
      </c>
      <c r="J85" s="210">
        <v>0</v>
      </c>
      <c r="K85" s="210">
        <v>0</v>
      </c>
      <c r="L85" s="210">
        <v>0</v>
      </c>
      <c r="M85" s="210">
        <v>0</v>
      </c>
      <c r="N85" s="210">
        <v>0</v>
      </c>
      <c r="O85" s="210">
        <v>0</v>
      </c>
      <c r="P85" s="210">
        <v>0</v>
      </c>
      <c r="Q85" s="210">
        <v>0</v>
      </c>
      <c r="R85" s="210">
        <v>0</v>
      </c>
      <c r="S85" s="210">
        <v>0</v>
      </c>
      <c r="T85" s="210">
        <v>0</v>
      </c>
      <c r="U85" s="210">
        <v>0</v>
      </c>
      <c r="V85" s="210">
        <v>0</v>
      </c>
      <c r="W85" s="210">
        <v>0</v>
      </c>
    </row>
    <row r="86" spans="1:23" x14ac:dyDescent="0.25">
      <c r="A86" s="209" t="s">
        <v>274</v>
      </c>
      <c r="B86" s="210"/>
      <c r="C86" s="210">
        <f t="shared" ref="C86:W86" si="19">-C68</f>
        <v>-304656</v>
      </c>
      <c r="D86" s="210">
        <f t="shared" si="19"/>
        <v>-289423.2</v>
      </c>
      <c r="E86" s="210">
        <f t="shared" si="19"/>
        <v>-281806.80000000005</v>
      </c>
      <c r="F86" s="210">
        <f t="shared" si="19"/>
        <v>-266574</v>
      </c>
      <c r="G86" s="210">
        <f t="shared" si="19"/>
        <v>-251341.20000000007</v>
      </c>
      <c r="H86" s="210">
        <f t="shared" si="19"/>
        <v>-236108.40000000005</v>
      </c>
      <c r="I86" s="210">
        <f t="shared" si="19"/>
        <v>-220875.60000000006</v>
      </c>
      <c r="J86" s="210">
        <f t="shared" si="19"/>
        <v>-205642.80000000005</v>
      </c>
      <c r="K86" s="210">
        <f t="shared" si="19"/>
        <v>-190410.00000000012</v>
      </c>
      <c r="L86" s="210">
        <f t="shared" si="19"/>
        <v>-175177.20000000007</v>
      </c>
      <c r="M86" s="210">
        <f t="shared" si="19"/>
        <v>-159944.40000000008</v>
      </c>
      <c r="N86" s="210">
        <f t="shared" si="19"/>
        <v>-144711.60000000009</v>
      </c>
      <c r="O86" s="210">
        <f t="shared" si="19"/>
        <v>-129478.80000000009</v>
      </c>
      <c r="P86" s="210">
        <f t="shared" si="19"/>
        <v>-114246.0000000001</v>
      </c>
      <c r="Q86" s="210">
        <f t="shared" si="19"/>
        <v>-99013.200000000114</v>
      </c>
      <c r="R86" s="210">
        <f t="shared" si="19"/>
        <v>-83780.400000000125</v>
      </c>
      <c r="S86" s="210">
        <f t="shared" si="19"/>
        <v>-68547.600000000122</v>
      </c>
      <c r="T86" s="210">
        <f t="shared" si="19"/>
        <v>-53314.800000000119</v>
      </c>
      <c r="U86" s="210">
        <f t="shared" si="19"/>
        <v>-38082.000000000109</v>
      </c>
      <c r="V86" s="210">
        <f t="shared" si="19"/>
        <v>-22849.200000000106</v>
      </c>
      <c r="W86" s="210">
        <f t="shared" si="19"/>
        <v>-7616.4000000001015</v>
      </c>
    </row>
    <row r="87" spans="1:23" s="199" customFormat="1" ht="17.25" customHeight="1" x14ac:dyDescent="0.25">
      <c r="A87" s="211" t="s">
        <v>542</v>
      </c>
      <c r="B87" s="213">
        <f t="shared" ref="B87" si="20">B79+B80</f>
        <v>0</v>
      </c>
      <c r="C87" s="213">
        <f>C79+C80</f>
        <v>-20164881.37606743</v>
      </c>
      <c r="D87" s="213">
        <f t="shared" ref="D87:V87" si="21">D79+D80</f>
        <v>6270897.4507388165</v>
      </c>
      <c r="E87" s="213">
        <f t="shared" si="21"/>
        <v>9206516.9353511222</v>
      </c>
      <c r="F87" s="213">
        <f t="shared" si="21"/>
        <v>8881553.531296609</v>
      </c>
      <c r="G87" s="213">
        <f t="shared" si="21"/>
        <v>10046925.010889819</v>
      </c>
      <c r="H87" s="213">
        <f t="shared" si="21"/>
        <v>10412025.053954169</v>
      </c>
      <c r="I87" s="213">
        <f t="shared" si="21"/>
        <v>9100540.2708391901</v>
      </c>
      <c r="J87" s="213">
        <f t="shared" si="21"/>
        <v>11493941.269541781</v>
      </c>
      <c r="K87" s="213">
        <f t="shared" si="21"/>
        <v>11510332.137156112</v>
      </c>
      <c r="L87" s="213">
        <f t="shared" si="21"/>
        <v>12513703.944575712</v>
      </c>
      <c r="M87" s="213">
        <f t="shared" si="21"/>
        <v>12908136.95154592</v>
      </c>
      <c r="N87" s="213">
        <f t="shared" si="21"/>
        <v>11203834.204424253</v>
      </c>
      <c r="O87" s="213">
        <f t="shared" si="21"/>
        <v>14260212.186942246</v>
      </c>
      <c r="P87" s="213">
        <f t="shared" si="21"/>
        <v>14487119.354298491</v>
      </c>
      <c r="Q87" s="213">
        <f t="shared" si="21"/>
        <v>15932484.246626254</v>
      </c>
      <c r="R87" s="213">
        <f t="shared" si="21"/>
        <v>16697858.846457329</v>
      </c>
      <c r="S87" s="213">
        <f t="shared" si="21"/>
        <v>14683394.228076641</v>
      </c>
      <c r="T87" s="213">
        <f t="shared" si="21"/>
        <v>18285524.933056377</v>
      </c>
      <c r="U87" s="213">
        <f t="shared" si="21"/>
        <v>18290852.897141486</v>
      </c>
      <c r="V87" s="213">
        <f t="shared" si="21"/>
        <v>19791924.32781598</v>
      </c>
      <c r="W87" s="213"/>
    </row>
    <row r="88" spans="1:23" x14ac:dyDescent="0.25">
      <c r="A88" s="209" t="s">
        <v>270</v>
      </c>
      <c r="B88" s="210">
        <v>0</v>
      </c>
      <c r="C88" s="210">
        <f>-B22/20</f>
        <v>-692400</v>
      </c>
      <c r="D88" s="210">
        <f>C88</f>
        <v>-692400</v>
      </c>
      <c r="E88" s="210">
        <f t="shared" ref="E88:W88" si="22">D88</f>
        <v>-692400</v>
      </c>
      <c r="F88" s="210">
        <f t="shared" si="22"/>
        <v>-692400</v>
      </c>
      <c r="G88" s="210">
        <f t="shared" si="22"/>
        <v>-692400</v>
      </c>
      <c r="H88" s="210">
        <f t="shared" si="22"/>
        <v>-692400</v>
      </c>
      <c r="I88" s="210">
        <f t="shared" si="22"/>
        <v>-692400</v>
      </c>
      <c r="J88" s="210">
        <f t="shared" si="22"/>
        <v>-692400</v>
      </c>
      <c r="K88" s="210">
        <f t="shared" si="22"/>
        <v>-692400</v>
      </c>
      <c r="L88" s="210">
        <f t="shared" si="22"/>
        <v>-692400</v>
      </c>
      <c r="M88" s="210">
        <f t="shared" si="22"/>
        <v>-692400</v>
      </c>
      <c r="N88" s="210">
        <f t="shared" si="22"/>
        <v>-692400</v>
      </c>
      <c r="O88" s="210">
        <f t="shared" si="22"/>
        <v>-692400</v>
      </c>
      <c r="P88" s="210">
        <f t="shared" si="22"/>
        <v>-692400</v>
      </c>
      <c r="Q88" s="210">
        <f t="shared" si="22"/>
        <v>-692400</v>
      </c>
      <c r="R88" s="210">
        <f t="shared" si="22"/>
        <v>-692400</v>
      </c>
      <c r="S88" s="210">
        <f t="shared" si="22"/>
        <v>-692400</v>
      </c>
      <c r="T88" s="210">
        <f t="shared" si="22"/>
        <v>-692400</v>
      </c>
      <c r="U88" s="210">
        <f t="shared" si="22"/>
        <v>-692400</v>
      </c>
      <c r="V88" s="210">
        <f t="shared" si="22"/>
        <v>-692400</v>
      </c>
      <c r="W88" s="210">
        <f t="shared" si="22"/>
        <v>-692400</v>
      </c>
    </row>
    <row r="89" spans="1:23" s="199" customFormat="1" ht="14.25" x14ac:dyDescent="0.25">
      <c r="A89" s="211" t="s">
        <v>543</v>
      </c>
      <c r="B89" s="213">
        <f t="shared" ref="B89" si="23">B87+B88</f>
        <v>0</v>
      </c>
      <c r="C89" s="213">
        <f>C87+C88</f>
        <v>-20857281.37606743</v>
      </c>
      <c r="D89" s="213">
        <f t="shared" ref="D89:W89" si="24">D87+D88</f>
        <v>5578497.4507388165</v>
      </c>
      <c r="E89" s="213">
        <f t="shared" si="24"/>
        <v>8514116.9353511222</v>
      </c>
      <c r="F89" s="213">
        <f t="shared" si="24"/>
        <v>8189153.531296609</v>
      </c>
      <c r="G89" s="213">
        <f t="shared" si="24"/>
        <v>9354525.0108898189</v>
      </c>
      <c r="H89" s="213">
        <f t="shared" si="24"/>
        <v>9719625.0539541692</v>
      </c>
      <c r="I89" s="213">
        <f t="shared" si="24"/>
        <v>8408140.2708391901</v>
      </c>
      <c r="J89" s="213">
        <f t="shared" si="24"/>
        <v>10801541.269541781</v>
      </c>
      <c r="K89" s="213">
        <f t="shared" si="24"/>
        <v>10817932.137156112</v>
      </c>
      <c r="L89" s="213">
        <f t="shared" si="24"/>
        <v>11821303.944575712</v>
      </c>
      <c r="M89" s="213">
        <f t="shared" si="24"/>
        <v>12215736.95154592</v>
      </c>
      <c r="N89" s="213">
        <f t="shared" si="24"/>
        <v>10511434.204424253</v>
      </c>
      <c r="O89" s="213">
        <f t="shared" si="24"/>
        <v>13567812.186942246</v>
      </c>
      <c r="P89" s="213">
        <f t="shared" si="24"/>
        <v>13794719.354298491</v>
      </c>
      <c r="Q89" s="213">
        <f t="shared" si="24"/>
        <v>15240084.246626254</v>
      </c>
      <c r="R89" s="213">
        <f t="shared" si="24"/>
        <v>16005458.846457329</v>
      </c>
      <c r="S89" s="213">
        <f t="shared" si="24"/>
        <v>13990994.228076641</v>
      </c>
      <c r="T89" s="213">
        <f t="shared" si="24"/>
        <v>17593124.933056377</v>
      </c>
      <c r="U89" s="213">
        <f t="shared" si="24"/>
        <v>17598452.897141486</v>
      </c>
      <c r="V89" s="213">
        <f t="shared" si="24"/>
        <v>19099524.32781598</v>
      </c>
      <c r="W89" s="213">
        <f t="shared" si="24"/>
        <v>-692400</v>
      </c>
    </row>
    <row r="90" spans="1:23" x14ac:dyDescent="0.25">
      <c r="A90" s="209" t="s">
        <v>269</v>
      </c>
      <c r="B90" s="210">
        <f t="shared" ref="B90:W90" si="25">-B76</f>
        <v>0</v>
      </c>
      <c r="C90" s="210">
        <f t="shared" si="25"/>
        <v>-4583664.0000000009</v>
      </c>
      <c r="D90" s="210">
        <f t="shared" si="25"/>
        <v>-3957120</v>
      </c>
      <c r="E90" s="210">
        <f t="shared" si="25"/>
        <v>-3627360</v>
      </c>
      <c r="F90" s="210">
        <f t="shared" si="25"/>
        <v>-3132720.0000000005</v>
      </c>
      <c r="G90" s="210">
        <f t="shared" si="25"/>
        <v>-3132720.0000000005</v>
      </c>
      <c r="H90" s="210">
        <f t="shared" si="25"/>
        <v>-3132720.0000000005</v>
      </c>
      <c r="I90" s="210">
        <f t="shared" si="25"/>
        <v>-3132720.0000000005</v>
      </c>
      <c r="J90" s="210">
        <f t="shared" si="25"/>
        <v>-3132720.0000000005</v>
      </c>
      <c r="K90" s="210">
        <f t="shared" si="25"/>
        <v>-3132720.0000000005</v>
      </c>
      <c r="L90" s="210">
        <f t="shared" si="25"/>
        <v>-3132720.0000000005</v>
      </c>
      <c r="M90" s="210">
        <f t="shared" si="25"/>
        <v>-2533164.469774751</v>
      </c>
      <c r="N90" s="210">
        <f t="shared" si="25"/>
        <v>-1636502.7523066793</v>
      </c>
      <c r="O90" s="210">
        <f t="shared" si="25"/>
        <v>-925744.58232578356</v>
      </c>
      <c r="P90" s="210">
        <f t="shared" si="25"/>
        <v>-45599.999999999913</v>
      </c>
      <c r="Q90" s="210">
        <f t="shared" si="25"/>
        <v>-45599.999999999913</v>
      </c>
      <c r="R90" s="210">
        <f t="shared" si="25"/>
        <v>-45599.999999999913</v>
      </c>
      <c r="S90" s="210">
        <f t="shared" si="25"/>
        <v>-45599.999999999913</v>
      </c>
      <c r="T90" s="210">
        <f t="shared" si="25"/>
        <v>-45599.999999999913</v>
      </c>
      <c r="U90" s="210">
        <f t="shared" si="25"/>
        <v>-45599.999999999913</v>
      </c>
      <c r="V90" s="210">
        <f t="shared" si="25"/>
        <v>-45599.999999999913</v>
      </c>
      <c r="W90" s="210">
        <f t="shared" si="25"/>
        <v>0</v>
      </c>
    </row>
    <row r="91" spans="1:23" s="199" customFormat="1" ht="14.25" x14ac:dyDescent="0.25">
      <c r="A91" s="211" t="s">
        <v>273</v>
      </c>
      <c r="B91" s="213">
        <v>0</v>
      </c>
      <c r="C91" s="213">
        <f>C89+C90</f>
        <v>-25440945.37606743</v>
      </c>
      <c r="D91" s="213">
        <f t="shared" ref="D91:W91" si="26">D89+D90</f>
        <v>1621377.4507388165</v>
      </c>
      <c r="E91" s="213">
        <f t="shared" si="26"/>
        <v>4886756.9353511222</v>
      </c>
      <c r="F91" s="213">
        <f t="shared" si="26"/>
        <v>5056433.531296609</v>
      </c>
      <c r="G91" s="213">
        <f t="shared" si="26"/>
        <v>6221805.0108898189</v>
      </c>
      <c r="H91" s="213">
        <f t="shared" si="26"/>
        <v>6586905.0539541692</v>
      </c>
      <c r="I91" s="213">
        <f t="shared" si="26"/>
        <v>5275420.2708391901</v>
      </c>
      <c r="J91" s="213">
        <f t="shared" si="26"/>
        <v>7668821.2695417814</v>
      </c>
      <c r="K91" s="213">
        <f t="shared" si="26"/>
        <v>7685212.1371561121</v>
      </c>
      <c r="L91" s="213">
        <f t="shared" si="26"/>
        <v>8688583.9445757121</v>
      </c>
      <c r="M91" s="213">
        <f t="shared" si="26"/>
        <v>9682572.4817711692</v>
      </c>
      <c r="N91" s="213">
        <f t="shared" si="26"/>
        <v>8874931.4521175735</v>
      </c>
      <c r="O91" s="213">
        <f t="shared" si="26"/>
        <v>12642067.604616463</v>
      </c>
      <c r="P91" s="213">
        <f t="shared" si="26"/>
        <v>13749119.354298491</v>
      </c>
      <c r="Q91" s="213">
        <f t="shared" si="26"/>
        <v>15194484.246626254</v>
      </c>
      <c r="R91" s="213">
        <f t="shared" si="26"/>
        <v>15959858.846457329</v>
      </c>
      <c r="S91" s="213">
        <f t="shared" si="26"/>
        <v>13945394.228076641</v>
      </c>
      <c r="T91" s="213">
        <f t="shared" si="26"/>
        <v>17547524.933056377</v>
      </c>
      <c r="U91" s="213">
        <f t="shared" si="26"/>
        <v>17552852.897141486</v>
      </c>
      <c r="V91" s="213">
        <f t="shared" si="26"/>
        <v>19053924.32781598</v>
      </c>
      <c r="W91" s="213">
        <f t="shared" si="26"/>
        <v>-692400</v>
      </c>
    </row>
    <row r="92" spans="1:23" x14ac:dyDescent="0.25">
      <c r="A92" s="209" t="s">
        <v>268</v>
      </c>
      <c r="B92" s="210">
        <v>0</v>
      </c>
      <c r="C92" s="210">
        <f>IF(C91&gt;=0,(C91*25%),0)</f>
        <v>0</v>
      </c>
      <c r="D92" s="210">
        <f t="shared" ref="D92:W92" si="27">IF(D91&gt;=0,(D91*25%),0)</f>
        <v>405344.36268470413</v>
      </c>
      <c r="E92" s="210">
        <f t="shared" si="27"/>
        <v>1221689.2338377805</v>
      </c>
      <c r="F92" s="210">
        <f t="shared" si="27"/>
        <v>1264108.3828241522</v>
      </c>
      <c r="G92" s="210">
        <f t="shared" si="27"/>
        <v>1555451.2527224547</v>
      </c>
      <c r="H92" s="210">
        <f t="shared" si="27"/>
        <v>1646726.2634885423</v>
      </c>
      <c r="I92" s="210">
        <f t="shared" si="27"/>
        <v>1318855.0677097975</v>
      </c>
      <c r="J92" s="210">
        <f t="shared" si="27"/>
        <v>1917205.3173854453</v>
      </c>
      <c r="K92" s="210">
        <f t="shared" si="27"/>
        <v>1921303.034289028</v>
      </c>
      <c r="L92" s="210">
        <f t="shared" si="27"/>
        <v>2172145.986143928</v>
      </c>
      <c r="M92" s="210">
        <f t="shared" si="27"/>
        <v>2420643.1204427923</v>
      </c>
      <c r="N92" s="210">
        <f t="shared" si="27"/>
        <v>2218732.8630293934</v>
      </c>
      <c r="O92" s="210">
        <f t="shared" si="27"/>
        <v>3160516.9011541158</v>
      </c>
      <c r="P92" s="210">
        <f t="shared" si="27"/>
        <v>3437279.8385746228</v>
      </c>
      <c r="Q92" s="210">
        <f t="shared" si="27"/>
        <v>3798621.0616565635</v>
      </c>
      <c r="R92" s="210">
        <f t="shared" si="27"/>
        <v>3989964.7116143322</v>
      </c>
      <c r="S92" s="210">
        <f t="shared" si="27"/>
        <v>3486348.5570191601</v>
      </c>
      <c r="T92" s="210">
        <f t="shared" si="27"/>
        <v>4386881.2332640942</v>
      </c>
      <c r="U92" s="210">
        <f t="shared" si="27"/>
        <v>4388213.2242853716</v>
      </c>
      <c r="V92" s="210">
        <f t="shared" si="27"/>
        <v>4763481.0819539949</v>
      </c>
      <c r="W92" s="210">
        <f t="shared" si="27"/>
        <v>0</v>
      </c>
    </row>
    <row r="93" spans="1:23" ht="16.5" thickBot="1" x14ac:dyDescent="0.3">
      <c r="A93" s="240" t="s">
        <v>272</v>
      </c>
      <c r="B93" s="241">
        <f t="shared" ref="B93" si="28">B91+B92</f>
        <v>0</v>
      </c>
      <c r="C93" s="241">
        <f>C91+C92</f>
        <v>-25440945.37606743</v>
      </c>
      <c r="D93" s="241">
        <f t="shared" ref="D93" si="29">D91+D92</f>
        <v>2026721.8134235207</v>
      </c>
      <c r="E93" s="241">
        <f>E91-E92</f>
        <v>3665067.7015133416</v>
      </c>
      <c r="F93" s="241">
        <f t="shared" ref="F93:W93" si="30">F91-F92</f>
        <v>3792325.1484724567</v>
      </c>
      <c r="G93" s="241">
        <f t="shared" si="30"/>
        <v>4666353.7581673637</v>
      </c>
      <c r="H93" s="241">
        <f t="shared" si="30"/>
        <v>4940178.7904656269</v>
      </c>
      <c r="I93" s="241">
        <f t="shared" si="30"/>
        <v>3956565.2031293926</v>
      </c>
      <c r="J93" s="241">
        <f t="shared" si="30"/>
        <v>5751615.952156336</v>
      </c>
      <c r="K93" s="241">
        <f t="shared" si="30"/>
        <v>5763909.1028670836</v>
      </c>
      <c r="L93" s="241">
        <f t="shared" si="30"/>
        <v>6516437.9584317841</v>
      </c>
      <c r="M93" s="241">
        <f t="shared" si="30"/>
        <v>7261929.3613283765</v>
      </c>
      <c r="N93" s="241">
        <f t="shared" si="30"/>
        <v>6656198.5890881801</v>
      </c>
      <c r="O93" s="241">
        <f t="shared" si="30"/>
        <v>9481550.7034623474</v>
      </c>
      <c r="P93" s="241">
        <f t="shared" si="30"/>
        <v>10311839.515723869</v>
      </c>
      <c r="Q93" s="241">
        <f t="shared" si="30"/>
        <v>11395863.18496969</v>
      </c>
      <c r="R93" s="241">
        <f t="shared" si="30"/>
        <v>11969894.134842996</v>
      </c>
      <c r="S93" s="241">
        <f t="shared" si="30"/>
        <v>10459045.671057481</v>
      </c>
      <c r="T93" s="241">
        <f t="shared" si="30"/>
        <v>13160643.699792283</v>
      </c>
      <c r="U93" s="241">
        <f t="shared" si="30"/>
        <v>13164639.672856115</v>
      </c>
      <c r="V93" s="241">
        <f t="shared" si="30"/>
        <v>14290443.245861985</v>
      </c>
      <c r="W93" s="241">
        <f t="shared" si="30"/>
        <v>-692400</v>
      </c>
    </row>
    <row r="94" spans="1:23" ht="12.75" customHeight="1" thickBot="1" x14ac:dyDescent="0.3">
      <c r="A94" s="207"/>
      <c r="B94" s="242">
        <v>0</v>
      </c>
      <c r="C94" s="242">
        <v>1</v>
      </c>
      <c r="D94" s="242">
        <f>C94+1</f>
        <v>2</v>
      </c>
      <c r="E94" s="242">
        <f t="shared" ref="E94:W94" si="31">D94+1</f>
        <v>3</v>
      </c>
      <c r="F94" s="242">
        <f t="shared" si="31"/>
        <v>4</v>
      </c>
      <c r="G94" s="242">
        <f t="shared" si="31"/>
        <v>5</v>
      </c>
      <c r="H94" s="242">
        <f t="shared" si="31"/>
        <v>6</v>
      </c>
      <c r="I94" s="242">
        <f t="shared" si="31"/>
        <v>7</v>
      </c>
      <c r="J94" s="242">
        <f t="shared" si="31"/>
        <v>8</v>
      </c>
      <c r="K94" s="242">
        <f t="shared" si="31"/>
        <v>9</v>
      </c>
      <c r="L94" s="242">
        <f t="shared" si="31"/>
        <v>10</v>
      </c>
      <c r="M94" s="242">
        <f t="shared" si="31"/>
        <v>11</v>
      </c>
      <c r="N94" s="242">
        <f t="shared" si="31"/>
        <v>12</v>
      </c>
      <c r="O94" s="242">
        <f t="shared" si="31"/>
        <v>13</v>
      </c>
      <c r="P94" s="242">
        <f t="shared" si="31"/>
        <v>14</v>
      </c>
      <c r="Q94" s="242">
        <f t="shared" si="31"/>
        <v>15</v>
      </c>
      <c r="R94" s="242">
        <f t="shared" si="31"/>
        <v>16</v>
      </c>
      <c r="S94" s="242">
        <f t="shared" si="31"/>
        <v>17</v>
      </c>
      <c r="T94" s="242">
        <f t="shared" si="31"/>
        <v>18</v>
      </c>
      <c r="U94" s="242">
        <f t="shared" si="31"/>
        <v>19</v>
      </c>
      <c r="V94" s="242">
        <f t="shared" si="31"/>
        <v>20</v>
      </c>
      <c r="W94" s="242">
        <f t="shared" si="31"/>
        <v>21</v>
      </c>
    </row>
    <row r="95" spans="1:23" x14ac:dyDescent="0.25">
      <c r="A95" s="239" t="s">
        <v>271</v>
      </c>
      <c r="B95" s="208">
        <f t="shared" ref="B95:W95" si="32">B44</f>
        <v>2026</v>
      </c>
      <c r="C95" s="208">
        <f t="shared" si="32"/>
        <v>2026</v>
      </c>
      <c r="D95" s="208">
        <f t="shared" si="32"/>
        <v>2027</v>
      </c>
      <c r="E95" s="208">
        <f t="shared" si="32"/>
        <v>2028</v>
      </c>
      <c r="F95" s="208">
        <f t="shared" si="32"/>
        <v>2029</v>
      </c>
      <c r="G95" s="208">
        <f t="shared" si="32"/>
        <v>2030</v>
      </c>
      <c r="H95" s="208">
        <f t="shared" si="32"/>
        <v>2031</v>
      </c>
      <c r="I95" s="208">
        <f t="shared" si="32"/>
        <v>2032</v>
      </c>
      <c r="J95" s="208">
        <f t="shared" si="32"/>
        <v>2033</v>
      </c>
      <c r="K95" s="208">
        <f t="shared" si="32"/>
        <v>2034</v>
      </c>
      <c r="L95" s="208">
        <f t="shared" si="32"/>
        <v>2035</v>
      </c>
      <c r="M95" s="208">
        <f t="shared" si="32"/>
        <v>2036</v>
      </c>
      <c r="N95" s="208">
        <f t="shared" si="32"/>
        <v>2037</v>
      </c>
      <c r="O95" s="208">
        <f t="shared" si="32"/>
        <v>2038</v>
      </c>
      <c r="P95" s="208">
        <f t="shared" si="32"/>
        <v>2039</v>
      </c>
      <c r="Q95" s="208">
        <f t="shared" si="32"/>
        <v>2040</v>
      </c>
      <c r="R95" s="208">
        <f t="shared" si="32"/>
        <v>2041</v>
      </c>
      <c r="S95" s="208">
        <f t="shared" si="32"/>
        <v>2042</v>
      </c>
      <c r="T95" s="208">
        <f t="shared" si="32"/>
        <v>2043</v>
      </c>
      <c r="U95" s="208">
        <f t="shared" si="32"/>
        <v>2044</v>
      </c>
      <c r="V95" s="208">
        <f t="shared" si="32"/>
        <v>2045</v>
      </c>
      <c r="W95" s="208">
        <f t="shared" si="32"/>
        <v>2046</v>
      </c>
    </row>
    <row r="96" spans="1:23" s="199" customFormat="1" ht="14.25" x14ac:dyDescent="0.25">
      <c r="A96" s="212" t="s">
        <v>543</v>
      </c>
      <c r="B96" s="213">
        <f t="shared" ref="B96:W96" si="33">B89</f>
        <v>0</v>
      </c>
      <c r="C96" s="213">
        <f t="shared" si="33"/>
        <v>-20857281.37606743</v>
      </c>
      <c r="D96" s="213">
        <f t="shared" si="33"/>
        <v>5578497.4507388165</v>
      </c>
      <c r="E96" s="213">
        <f t="shared" si="33"/>
        <v>8514116.9353511222</v>
      </c>
      <c r="F96" s="213">
        <f t="shared" si="33"/>
        <v>8189153.531296609</v>
      </c>
      <c r="G96" s="213">
        <f t="shared" si="33"/>
        <v>9354525.0108898189</v>
      </c>
      <c r="H96" s="213">
        <f t="shared" si="33"/>
        <v>9719625.0539541692</v>
      </c>
      <c r="I96" s="213">
        <f t="shared" si="33"/>
        <v>8408140.2708391901</v>
      </c>
      <c r="J96" s="213">
        <f t="shared" si="33"/>
        <v>10801541.269541781</v>
      </c>
      <c r="K96" s="213">
        <f t="shared" si="33"/>
        <v>10817932.137156112</v>
      </c>
      <c r="L96" s="213">
        <f t="shared" si="33"/>
        <v>11821303.944575712</v>
      </c>
      <c r="M96" s="213">
        <f t="shared" si="33"/>
        <v>12215736.95154592</v>
      </c>
      <c r="N96" s="213">
        <f t="shared" si="33"/>
        <v>10511434.204424253</v>
      </c>
      <c r="O96" s="213">
        <f t="shared" si="33"/>
        <v>13567812.186942246</v>
      </c>
      <c r="P96" s="213">
        <f t="shared" si="33"/>
        <v>13794719.354298491</v>
      </c>
      <c r="Q96" s="213">
        <f t="shared" si="33"/>
        <v>15240084.246626254</v>
      </c>
      <c r="R96" s="213">
        <f t="shared" si="33"/>
        <v>16005458.846457329</v>
      </c>
      <c r="S96" s="213">
        <f t="shared" si="33"/>
        <v>13990994.228076641</v>
      </c>
      <c r="T96" s="213">
        <f t="shared" si="33"/>
        <v>17593124.933056377</v>
      </c>
      <c r="U96" s="213">
        <f t="shared" si="33"/>
        <v>17598452.897141486</v>
      </c>
      <c r="V96" s="213">
        <f t="shared" si="33"/>
        <v>19099524.32781598</v>
      </c>
      <c r="W96" s="213">
        <f t="shared" si="33"/>
        <v>-692400</v>
      </c>
    </row>
    <row r="97" spans="1:23" x14ac:dyDescent="0.25">
      <c r="A97" s="209" t="s">
        <v>270</v>
      </c>
      <c r="B97" s="210">
        <f>-B88</f>
        <v>0</v>
      </c>
      <c r="C97" s="210"/>
      <c r="D97" s="210"/>
      <c r="E97" s="210"/>
      <c r="F97" s="210"/>
      <c r="G97" s="210"/>
      <c r="H97" s="210"/>
      <c r="I97" s="210"/>
      <c r="J97" s="210"/>
      <c r="K97" s="210"/>
      <c r="L97" s="210"/>
      <c r="M97" s="210"/>
      <c r="N97" s="210"/>
      <c r="O97" s="210"/>
      <c r="P97" s="210"/>
      <c r="Q97" s="210"/>
      <c r="R97" s="210"/>
      <c r="S97" s="210"/>
      <c r="T97" s="210"/>
      <c r="U97" s="210"/>
      <c r="V97" s="210"/>
      <c r="W97" s="210"/>
    </row>
    <row r="98" spans="1:23" x14ac:dyDescent="0.25">
      <c r="A98" s="209" t="s">
        <v>269</v>
      </c>
      <c r="B98" s="210">
        <f t="shared" ref="B98:W98" si="34">B90</f>
        <v>0</v>
      </c>
      <c r="C98" s="210">
        <f t="shared" si="34"/>
        <v>-4583664.0000000009</v>
      </c>
      <c r="D98" s="210">
        <f t="shared" si="34"/>
        <v>-3957120</v>
      </c>
      <c r="E98" s="210">
        <f t="shared" si="34"/>
        <v>-3627360</v>
      </c>
      <c r="F98" s="210">
        <f t="shared" si="34"/>
        <v>-3132720.0000000005</v>
      </c>
      <c r="G98" s="210">
        <f t="shared" si="34"/>
        <v>-3132720.0000000005</v>
      </c>
      <c r="H98" s="210">
        <f t="shared" si="34"/>
        <v>-3132720.0000000005</v>
      </c>
      <c r="I98" s="210">
        <f t="shared" si="34"/>
        <v>-3132720.0000000005</v>
      </c>
      <c r="J98" s="210">
        <f t="shared" si="34"/>
        <v>-3132720.0000000005</v>
      </c>
      <c r="K98" s="210">
        <f t="shared" si="34"/>
        <v>-3132720.0000000005</v>
      </c>
      <c r="L98" s="210">
        <f t="shared" si="34"/>
        <v>-3132720.0000000005</v>
      </c>
      <c r="M98" s="210">
        <f t="shared" si="34"/>
        <v>-2533164.469774751</v>
      </c>
      <c r="N98" s="210">
        <f t="shared" si="34"/>
        <v>-1636502.7523066793</v>
      </c>
      <c r="O98" s="210">
        <f t="shared" si="34"/>
        <v>-925744.58232578356</v>
      </c>
      <c r="P98" s="210">
        <f t="shared" si="34"/>
        <v>-45599.999999999913</v>
      </c>
      <c r="Q98" s="210">
        <f t="shared" si="34"/>
        <v>-45599.999999999913</v>
      </c>
      <c r="R98" s="210">
        <f t="shared" si="34"/>
        <v>-45599.999999999913</v>
      </c>
      <c r="S98" s="210">
        <f t="shared" si="34"/>
        <v>-45599.999999999913</v>
      </c>
      <c r="T98" s="210">
        <f t="shared" si="34"/>
        <v>-45599.999999999913</v>
      </c>
      <c r="U98" s="210">
        <f t="shared" si="34"/>
        <v>-45599.999999999913</v>
      </c>
      <c r="V98" s="210">
        <f t="shared" si="34"/>
        <v>-45599.999999999913</v>
      </c>
      <c r="W98" s="210">
        <f t="shared" si="34"/>
        <v>0</v>
      </c>
    </row>
    <row r="99" spans="1:23" x14ac:dyDescent="0.25">
      <c r="A99" s="209" t="s">
        <v>268</v>
      </c>
      <c r="B99" s="210">
        <f>IF(SUM($B$92:B92)+SUM($A$99:A99)&gt;0,0,SUM($B$92:B92)-SUM($A$99:A99))</f>
        <v>0</v>
      </c>
      <c r="C99" s="210">
        <f>IF(SUM($B$92:C92)+SUM($A$99:B99)&gt;0,0,SUM($B$92:C92)-SUM($A$99:B99))</f>
        <v>0</v>
      </c>
      <c r="D99" s="210">
        <f>IF(SUM($B$92:D92)+SUM($A$99:C99)&gt;0,0,SUM($B$92:D92)-SUM($A$99:C99))</f>
        <v>0</v>
      </c>
      <c r="E99" s="210">
        <f>IF(SUM($B$92:E92)+SUM($A$99:D99)&gt;0,0,SUM($B$92:E92)-SUM($A$99:D99))</f>
        <v>0</v>
      </c>
      <c r="F99" s="210">
        <f>IF(SUM($B$92:F92)+SUM($A$99:E99)&gt;0,0,SUM($B$92:F92)-SUM($A$99:E99))</f>
        <v>0</v>
      </c>
      <c r="G99" s="210">
        <f>IF(SUM($B$92:G92)+SUM($A$99:F99)&gt;0,0,SUM($B$92:G92)-SUM($A$99:F99))</f>
        <v>0</v>
      </c>
      <c r="H99" s="210">
        <f>IF(SUM($B$92:H92)+SUM($A$99:G99)&gt;0,0,SUM($B$92:H92)-SUM($A$99:G99))</f>
        <v>0</v>
      </c>
      <c r="I99" s="210">
        <f>IF(SUM($B$92:I92)+SUM($A$99:H99)&gt;0,0,SUM($B$92:I92)-SUM($A$99:H99))</f>
        <v>0</v>
      </c>
      <c r="J99" s="210">
        <f>IF(SUM($B$92:J92)+SUM($A$99:I99)&gt;0,0,SUM($B$92:J92)-SUM($A$99:I99))</f>
        <v>0</v>
      </c>
      <c r="K99" s="210">
        <f>IF(SUM($B$92:K92)+SUM($A$99:J99)&gt;0,0,SUM($B$92:K92)-SUM($A$99:J99))</f>
        <v>0</v>
      </c>
      <c r="L99" s="210">
        <f>IF(SUM($B$92:L92)+SUM($A$99:K99)&gt;0,0,SUM($B$92:L92)-SUM($A$99:K99))</f>
        <v>0</v>
      </c>
      <c r="M99" s="210">
        <f>IF(SUM($B$92:M92)+SUM($A$99:L99)&gt;0,0,SUM($B$92:M92)-SUM($A$99:L99))</f>
        <v>0</v>
      </c>
      <c r="N99" s="210">
        <f>IF(SUM($B$92:N92)+SUM($A$99:M99)&gt;0,0,SUM($B$92:N92)-SUM($A$99:M99))</f>
        <v>0</v>
      </c>
      <c r="O99" s="210">
        <f>IF(SUM($B$92:O92)+SUM($A$99:N99)&gt;0,0,SUM($B$92:O92)-SUM($A$99:N99))</f>
        <v>0</v>
      </c>
      <c r="P99" s="210">
        <f>IF(SUM($B$92:P92)+SUM($A$99:O99)&gt;0,0,SUM($B$92:P92)-SUM($A$99:O99))</f>
        <v>0</v>
      </c>
      <c r="Q99" s="210">
        <f>IF(SUM($B$92:Q92)+SUM($A$99:P99)&gt;0,0,SUM($B$92:Q92)-SUM($A$99:P99))</f>
        <v>0</v>
      </c>
      <c r="R99" s="210">
        <f>IF(SUM($B$92:R92)+SUM($A$99:Q99)&gt;0,0,SUM($B$92:R92)-SUM($A$99:Q99))</f>
        <v>0</v>
      </c>
      <c r="S99" s="210">
        <f>IF(SUM($B$92:S92)+SUM($A$99:R99)&gt;0,0,SUM($B$92:S92)-SUM($A$99:R99))</f>
        <v>0</v>
      </c>
      <c r="T99" s="210">
        <f>IF(SUM($B$92:T92)+SUM($A$99:S99)&gt;0,0,SUM($B$92:T92)-SUM($A$99:S99))</f>
        <v>0</v>
      </c>
      <c r="U99" s="210">
        <f>IF(SUM($B$92:U92)+SUM($A$99:T99)&gt;0,0,SUM($B$92:U92)-SUM($A$99:T99))</f>
        <v>0</v>
      </c>
      <c r="V99" s="210">
        <f>IF(SUM($B$92:V92)+SUM($A$99:U99)&gt;0,0,SUM($B$92:V92)-SUM($A$99:U99))</f>
        <v>0</v>
      </c>
      <c r="W99" s="210">
        <f>IF(SUM($B$92:W92)+SUM($A$99:V99)&gt;0,0,SUM($B$92:W92)-SUM($A$99:V99))</f>
        <v>0</v>
      </c>
    </row>
    <row r="100" spans="1:23" x14ac:dyDescent="0.25">
      <c r="A100" s="209" t="s">
        <v>267</v>
      </c>
      <c r="B100" s="210">
        <f>-(B22-33200-1848000)*22%</f>
        <v>-2632696</v>
      </c>
      <c r="C100" s="210">
        <f>IF(((SUM($B$79:C79)+SUM($B$81:C85))+SUM($B$102:C102))&lt;0,((SUM($B$79:C79)+SUM($B$81:C85))+SUM($B$102:C102))*0.22-SUM($A$100:B100),IF(SUM($A$100:B100)&lt;0,0-SUM($A$100:B100),0))</f>
        <v>-4783113.5827348344</v>
      </c>
      <c r="D100" s="210">
        <f>IF(((SUM($B$79:D79)+SUM($B$81:D85))+SUM($B$102:D102))&lt;0,((SUM($B$79:D79)+SUM($B$81:D85))+SUM($B$102:D102))*0.22-SUM($A$100:C100),IF(SUM($A$100:C100)&lt;0,0-SUM($A$100:C100),0))</f>
        <v>1443270.5431625405</v>
      </c>
      <c r="E100" s="210">
        <f>IF(((SUM($B$79:E79)+SUM($B$81:E85))+SUM($B$102:E102))&lt;0,((SUM($B$79:E79)+SUM($B$81:E85))+SUM($B$102:E102))*0.22-SUM($A$100:D100),IF(SUM($A$100:D100)&lt;0,0-SUM($A$100:D100),0))</f>
        <v>2087431.2217772468</v>
      </c>
      <c r="F100" s="210">
        <f>IF(((SUM($B$79:F79)+SUM($B$81:F85))+SUM($B$102:F102))&lt;0,((SUM($B$79:F79)+SUM($B$81:F85))+SUM($B$102:F102))*0.22-SUM($A$100:E100),IF(SUM($A$100:E100)&lt;0,0-SUM($A$100:E100),0))</f>
        <v>2012588.0568852543</v>
      </c>
      <c r="G100" s="210">
        <f>IF(((SUM($B$79:G79)+SUM($B$81:G85))+SUM($B$102:G102))&lt;0,((SUM($B$79:G79)+SUM($B$81:G85))+SUM($B$102:G102))*0.22-SUM($A$100:F100),IF(SUM($A$100:F100)&lt;0,0-SUM($A$100:F100),0))</f>
        <v>1872519.7609097927</v>
      </c>
      <c r="H100" s="210">
        <f>IF(((SUM($B$79:H79)+SUM($B$81:H85))+SUM($B$102:H102))&lt;0,((SUM($B$79:H79)+SUM($B$81:H85))+SUM($B$102:H102))*0.2-SUM($A$100:G100),IF(SUM($A$100:G100)&lt;0,0-SUM($A$100:G100),0))</f>
        <v>0</v>
      </c>
      <c r="I100" s="210">
        <f>IF(((SUM($B$79:I79)+SUM($B$81:I85))+SUM($B$102:I102))&lt;0,((SUM($B$79:I79)+SUM($B$81:I85))+SUM($B$102:I102))*0.2-SUM($A$100:H100),IF(SUM($A$100:H100)&lt;0,0-SUM($A$100:H100),0))</f>
        <v>0</v>
      </c>
      <c r="J100" s="210">
        <f>IF(((SUM($B$79:J79)+SUM($B$81:J85))+SUM($B$102:J102))&lt;0,((SUM($B$79:J79)+SUM($B$81:J85))+SUM($B$102:J102))*0.2-SUM($A$100:I100),IF(SUM($A$100:I100)&lt;0,0-SUM($A$100:I100),0))</f>
        <v>0</v>
      </c>
      <c r="K100" s="210">
        <f>IF(((SUM($B$79:K79)+SUM($B$81:K85))+SUM($B$102:K102))&lt;0,((SUM($B$79:K79)+SUM($B$81:K85))+SUM($B$102:K102))*0.2-SUM($A$100:J100),IF(SUM($A$100:J100)&lt;0,0-SUM($A$100:J100),0))</f>
        <v>0</v>
      </c>
      <c r="L100" s="210">
        <f>IF(((SUM($B$79:L79)+SUM($B$81:L85))+SUM($B$102:L102))&lt;0,((SUM($B$79:L79)+SUM($B$81:L85))+SUM($B$102:L102))*0.2-SUM($A$100:K100),IF(SUM($A$100:K100)&lt;0,0-SUM($A$100:K100),0))</f>
        <v>0</v>
      </c>
      <c r="M100" s="210">
        <f>IF(((SUM($B$79:M79)+SUM($B$81:M85))+SUM($B$102:M102))&lt;0,((SUM($B$79:M79)+SUM($B$81:M85))+SUM($B$102:M102))*0.2-SUM($A$100:L100),IF(SUM($A$100:L100)&lt;0,0-SUM($A$100:L100),0))</f>
        <v>0</v>
      </c>
      <c r="N100" s="210">
        <f>IF(((SUM($B$79:N79)+SUM($B$81:N85))+SUM($B$102:N102))&lt;0,((SUM($B$79:N79)+SUM($B$81:N85))+SUM($B$102:N102))*0.2-SUM($A$100:M100),IF(SUM($A$100:M100)&lt;0,0-SUM($A$100:M100),0))</f>
        <v>0</v>
      </c>
      <c r="O100" s="210">
        <f>IF(((SUM($B$79:O79)+SUM($B$81:O85))+SUM($B$102:O102))&lt;0,((SUM($B$79:O79)+SUM($B$81:O85))+SUM($B$102:O102))*0.2-SUM($A$100:N100),IF(SUM($A$100:N100)&lt;0,0-SUM($A$100:N100),0))</f>
        <v>0</v>
      </c>
      <c r="P100" s="210">
        <f>IF(((SUM($B$79:P79)+SUM($B$81:P85))+SUM($B$102:P102))&lt;0,((SUM($B$79:P79)+SUM($B$81:P85))+SUM($B$102:P102))*0.2-SUM($A$100:O100),IF(SUM($A$100:O100)&lt;0,0-SUM($A$100:O100),0))</f>
        <v>0</v>
      </c>
      <c r="Q100" s="210">
        <f>IF(((SUM($B$79:Q79)+SUM($B$81:Q85))+SUM($B$102:Q102))&lt;0,((SUM($B$79:Q79)+SUM($B$81:Q85))+SUM($B$102:Q102))*0.2-SUM($A$100:P100),IF(SUM($A$100:P100)&lt;0,0-SUM($A$100:P100),0))</f>
        <v>0</v>
      </c>
      <c r="R100" s="210">
        <f>IF(((SUM($B$79:R79)+SUM($B$81:R85))+SUM($B$102:R102))&lt;0,((SUM($B$79:R79)+SUM($B$81:R85))+SUM($B$102:R102))*0.2-SUM($A$100:Q100),IF(SUM($A$100:Q100)&lt;0,0-SUM($A$100:Q100),0))</f>
        <v>0</v>
      </c>
      <c r="S100" s="210">
        <f>IF(((SUM($B$79:S79)+SUM($B$81:S85))+SUM($B$102:S102))&lt;0,((SUM($B$79:S79)+SUM($B$81:S85))+SUM($B$102:S102))*0.2-SUM($A$100:R100),IF(SUM($A$100:R100)&lt;0,0-SUM($A$100:R100),0))</f>
        <v>0</v>
      </c>
      <c r="T100" s="210">
        <f>IF(((SUM($B$79:T79)+SUM($B$81:T85))+SUM($B$102:T102))&lt;0,((SUM($B$79:T79)+SUM($B$81:T85))+SUM($B$102:T102))*0.2-SUM($A$100:S100),IF(SUM($A$100:S100)&lt;0,0-SUM($A$100:S100),0))</f>
        <v>0</v>
      </c>
      <c r="U100" s="210">
        <f>IF(((SUM($B$79:U79)+SUM($B$81:U85))+SUM($B$102:U102))&lt;0,((SUM($B$79:U79)+SUM($B$81:U85))+SUM($B$102:U102))*0.2-SUM($A$100:T100),IF(SUM($A$100:T100)&lt;0,0-SUM($A$100:T100),0))</f>
        <v>0</v>
      </c>
      <c r="V100" s="210">
        <f>IF(((SUM($B$79:V79)+SUM($B$81:V85))+SUM($B$102:V102))&lt;0,((SUM($B$79:V79)+SUM($B$81:V85))+SUM($B$102:V102))*0.2-SUM($A$100:U100),IF(SUM($A$100:U100)&lt;0,0-SUM($A$100:U100),0))</f>
        <v>0</v>
      </c>
      <c r="W100" s="210">
        <f>IF(((SUM($B$79:W79)+SUM($B$81:W85))+SUM($B$102:W102))&lt;0,((SUM($B$79:W79)+SUM($B$81:W85))+SUM($B$102:W102))*0.2-SUM($A$100:V100),IF(SUM($A$100:V100)&lt;0,0-SUM($A$100:V100),0))</f>
        <v>0</v>
      </c>
    </row>
    <row r="101" spans="1:23" x14ac:dyDescent="0.25">
      <c r="A101" s="209" t="s">
        <v>266</v>
      </c>
      <c r="B101" s="210">
        <f>-B79*(B36)</f>
        <v>0</v>
      </c>
      <c r="C101" s="210">
        <v>0</v>
      </c>
      <c r="D101" s="210">
        <v>0</v>
      </c>
      <c r="E101" s="210">
        <v>0</v>
      </c>
      <c r="F101" s="210">
        <v>0</v>
      </c>
      <c r="G101" s="210">
        <v>0</v>
      </c>
      <c r="H101" s="210">
        <v>0</v>
      </c>
      <c r="I101" s="210">
        <v>0</v>
      </c>
      <c r="J101" s="210">
        <v>0</v>
      </c>
      <c r="K101" s="210">
        <v>0</v>
      </c>
      <c r="L101" s="210">
        <v>0</v>
      </c>
      <c r="M101" s="210">
        <v>0</v>
      </c>
      <c r="N101" s="210">
        <v>0</v>
      </c>
      <c r="O101" s="210">
        <v>0</v>
      </c>
      <c r="P101" s="210">
        <v>0</v>
      </c>
      <c r="Q101" s="210">
        <v>0</v>
      </c>
      <c r="R101" s="210">
        <v>0</v>
      </c>
      <c r="S101" s="210">
        <v>0</v>
      </c>
      <c r="T101" s="210">
        <v>0</v>
      </c>
      <c r="U101" s="210">
        <v>0</v>
      </c>
      <c r="V101" s="210">
        <v>0</v>
      </c>
      <c r="W101" s="210">
        <v>0</v>
      </c>
    </row>
    <row r="102" spans="1:23" x14ac:dyDescent="0.25">
      <c r="A102" s="209" t="s">
        <v>265</v>
      </c>
      <c r="B102" s="210">
        <f>-($B$22+$B$23)*$B$25</f>
        <v>-13848000</v>
      </c>
      <c r="C102" s="210">
        <v>0</v>
      </c>
      <c r="D102" s="210">
        <v>0</v>
      </c>
      <c r="E102" s="210">
        <v>0</v>
      </c>
      <c r="F102" s="210">
        <v>0</v>
      </c>
      <c r="G102" s="210">
        <v>0</v>
      </c>
      <c r="H102" s="210">
        <v>0</v>
      </c>
      <c r="I102" s="210">
        <v>0</v>
      </c>
      <c r="J102" s="210">
        <v>0</v>
      </c>
      <c r="K102" s="210">
        <v>0</v>
      </c>
      <c r="L102" s="210">
        <v>0</v>
      </c>
      <c r="M102" s="210">
        <v>0</v>
      </c>
      <c r="N102" s="210">
        <v>0</v>
      </c>
      <c r="O102" s="210">
        <v>0</v>
      </c>
      <c r="P102" s="210">
        <v>0</v>
      </c>
      <c r="Q102" s="210">
        <v>0</v>
      </c>
      <c r="R102" s="210">
        <v>0</v>
      </c>
      <c r="S102" s="210">
        <v>0</v>
      </c>
      <c r="T102" s="210">
        <v>0</v>
      </c>
      <c r="U102" s="210">
        <v>0</v>
      </c>
      <c r="V102" s="210">
        <v>1</v>
      </c>
      <c r="W102" s="210">
        <v>1</v>
      </c>
    </row>
    <row r="103" spans="1:23" x14ac:dyDescent="0.25">
      <c r="A103" s="209" t="s">
        <v>264</v>
      </c>
      <c r="B103" s="210">
        <f t="shared" ref="B103:W103" si="35">B74-B75</f>
        <v>0</v>
      </c>
      <c r="C103" s="210">
        <v>0</v>
      </c>
      <c r="D103" s="210">
        <f t="shared" si="35"/>
        <v>0</v>
      </c>
      <c r="E103" s="210">
        <f t="shared" si="35"/>
        <v>0</v>
      </c>
      <c r="F103" s="210">
        <f t="shared" si="35"/>
        <v>0</v>
      </c>
      <c r="G103" s="210">
        <f t="shared" si="35"/>
        <v>0</v>
      </c>
      <c r="H103" s="210">
        <f t="shared" si="35"/>
        <v>0</v>
      </c>
      <c r="I103" s="210">
        <f t="shared" si="35"/>
        <v>0</v>
      </c>
      <c r="J103" s="210">
        <f t="shared" si="35"/>
        <v>0</v>
      </c>
      <c r="K103" s="210">
        <f t="shared" si="35"/>
        <v>0</v>
      </c>
      <c r="L103" s="210">
        <f t="shared" si="35"/>
        <v>0</v>
      </c>
      <c r="M103" s="210">
        <f t="shared" si="35"/>
        <v>0</v>
      </c>
      <c r="N103" s="210">
        <f t="shared" si="35"/>
        <v>0</v>
      </c>
      <c r="O103" s="210">
        <f t="shared" si="35"/>
        <v>0</v>
      </c>
      <c r="P103" s="210">
        <f t="shared" si="35"/>
        <v>0</v>
      </c>
      <c r="Q103" s="210">
        <f t="shared" si="35"/>
        <v>0</v>
      </c>
      <c r="R103" s="210">
        <f t="shared" si="35"/>
        <v>0</v>
      </c>
      <c r="S103" s="210">
        <f t="shared" si="35"/>
        <v>0</v>
      </c>
      <c r="T103" s="210">
        <f t="shared" si="35"/>
        <v>0</v>
      </c>
      <c r="U103" s="210">
        <f t="shared" si="35"/>
        <v>0</v>
      </c>
      <c r="V103" s="210">
        <f t="shared" si="35"/>
        <v>0</v>
      </c>
      <c r="W103" s="210">
        <f t="shared" si="35"/>
        <v>0</v>
      </c>
    </row>
    <row r="104" spans="1:23" s="199" customFormat="1" ht="14.25" x14ac:dyDescent="0.25">
      <c r="A104" s="211" t="s">
        <v>263</v>
      </c>
      <c r="B104" s="213">
        <f>SUM(B96:B103)</f>
        <v>-16480696</v>
      </c>
      <c r="C104" s="213">
        <f>SUM(C96:C103)</f>
        <v>-30224058.958802264</v>
      </c>
      <c r="D104" s="213">
        <f t="shared" ref="D104:W104" si="36">SUM(D96:D103)</f>
        <v>3064647.9939013571</v>
      </c>
      <c r="E104" s="213">
        <f t="shared" si="36"/>
        <v>6974188.1571283694</v>
      </c>
      <c r="F104" s="213">
        <f t="shared" si="36"/>
        <v>7069021.5881818635</v>
      </c>
      <c r="G104" s="213">
        <f t="shared" si="36"/>
        <v>8094324.7717996119</v>
      </c>
      <c r="H104" s="213">
        <f t="shared" si="36"/>
        <v>6586905.0539541692</v>
      </c>
      <c r="I104" s="213">
        <f t="shared" si="36"/>
        <v>5275420.2708391901</v>
      </c>
      <c r="J104" s="213">
        <f t="shared" si="36"/>
        <v>7668821.2695417814</v>
      </c>
      <c r="K104" s="213">
        <f t="shared" si="36"/>
        <v>7685212.1371561121</v>
      </c>
      <c r="L104" s="213">
        <f t="shared" si="36"/>
        <v>8688583.9445757121</v>
      </c>
      <c r="M104" s="213">
        <f t="shared" si="36"/>
        <v>9682572.4817711692</v>
      </c>
      <c r="N104" s="213">
        <f t="shared" si="36"/>
        <v>8874931.4521175735</v>
      </c>
      <c r="O104" s="213">
        <f t="shared" si="36"/>
        <v>12642067.604616463</v>
      </c>
      <c r="P104" s="213">
        <f t="shared" si="36"/>
        <v>13749119.354298491</v>
      </c>
      <c r="Q104" s="213">
        <f t="shared" si="36"/>
        <v>15194484.246626254</v>
      </c>
      <c r="R104" s="213">
        <f t="shared" si="36"/>
        <v>15959858.846457329</v>
      </c>
      <c r="S104" s="213">
        <f t="shared" si="36"/>
        <v>13945394.228076641</v>
      </c>
      <c r="T104" s="213">
        <f t="shared" si="36"/>
        <v>17547524.933056377</v>
      </c>
      <c r="U104" s="213">
        <f t="shared" si="36"/>
        <v>17552852.897141486</v>
      </c>
      <c r="V104" s="213">
        <f t="shared" si="36"/>
        <v>19053925.32781598</v>
      </c>
      <c r="W104" s="213">
        <f t="shared" si="36"/>
        <v>-692399</v>
      </c>
    </row>
    <row r="105" spans="1:23" s="199" customFormat="1" ht="14.25" x14ac:dyDescent="0.25">
      <c r="A105" s="211" t="s">
        <v>544</v>
      </c>
      <c r="B105" s="213">
        <f>SUM($B$104:B104)</f>
        <v>-16480696</v>
      </c>
      <c r="C105" s="213">
        <f>SUM($B$104:C104)</f>
        <v>-46704754.958802268</v>
      </c>
      <c r="D105" s="213">
        <f>SUM($B$104:D104)</f>
        <v>-43640106.964900911</v>
      </c>
      <c r="E105" s="213">
        <f>SUM($B$104:E104)</f>
        <v>-36665918.80777254</v>
      </c>
      <c r="F105" s="213">
        <f>SUM($B$104:F104)</f>
        <v>-29596897.219590675</v>
      </c>
      <c r="G105" s="213">
        <f>SUM($B$104:G104)</f>
        <v>-21502572.447791062</v>
      </c>
      <c r="H105" s="213">
        <f>SUM($B$104:H104)</f>
        <v>-14915667.393836893</v>
      </c>
      <c r="I105" s="213">
        <f>SUM($B$104:I104)</f>
        <v>-9640247.122997703</v>
      </c>
      <c r="J105" s="213">
        <f>SUM($B$104:J104)</f>
        <v>-1971425.8534559216</v>
      </c>
      <c r="K105" s="213">
        <f>SUM($B$104:K104)</f>
        <v>5713786.2837001905</v>
      </c>
      <c r="L105" s="213">
        <f>SUM($B$104:L104)</f>
        <v>14402370.228275903</v>
      </c>
      <c r="M105" s="213">
        <f>SUM($B$104:M104)</f>
        <v>24084942.710047074</v>
      </c>
      <c r="N105" s="213">
        <f>SUM($B$104:N104)</f>
        <v>32959874.162164647</v>
      </c>
      <c r="O105" s="213">
        <f>SUM($B$104:O104)</f>
        <v>45601941.766781107</v>
      </c>
      <c r="P105" s="213">
        <f>SUM($B$104:P104)</f>
        <v>59351061.121079594</v>
      </c>
      <c r="Q105" s="213">
        <f>SUM($B$104:Q104)</f>
        <v>74545545.367705852</v>
      </c>
      <c r="R105" s="213">
        <f>SUM($B$104:R104)</f>
        <v>90505404.214163184</v>
      </c>
      <c r="S105" s="213">
        <f>SUM($B$104:S104)</f>
        <v>104450798.44223982</v>
      </c>
      <c r="T105" s="213">
        <f>SUM($B$104:T104)</f>
        <v>121998323.37529621</v>
      </c>
      <c r="U105" s="213">
        <f>SUM($B$104:U104)</f>
        <v>139551176.27243769</v>
      </c>
      <c r="V105" s="213">
        <f>SUM($B$104:V104)</f>
        <v>158605101.60025367</v>
      </c>
      <c r="W105" s="213">
        <f>SUM($B$104:W104)</f>
        <v>157912702.60025367</v>
      </c>
    </row>
    <row r="106" spans="1:23" x14ac:dyDescent="0.25">
      <c r="A106" s="209" t="s">
        <v>262</v>
      </c>
      <c r="B106" s="243">
        <f t="shared" ref="B106" si="37">1/POWER((1+$B$41),B94)</f>
        <v>1</v>
      </c>
      <c r="C106" s="243">
        <f>(1/POWER((1+$B$43),C94))</f>
        <v>0.87943012927622899</v>
      </c>
      <c r="D106" s="243">
        <f t="shared" ref="D106:W106" si="38">(1/POWER((1+$B$43),D94))</f>
        <v>0.77339735227880491</v>
      </c>
      <c r="E106" s="243">
        <f t="shared" si="38"/>
        <v>0.68014893349644256</v>
      </c>
      <c r="F106" s="243">
        <f t="shared" si="38"/>
        <v>0.59814346451186584</v>
      </c>
      <c r="G106" s="243">
        <f t="shared" si="38"/>
        <v>0.52602538432140167</v>
      </c>
      <c r="H106" s="243">
        <f t="shared" si="38"/>
        <v>0.46260257173634828</v>
      </c>
      <c r="I106" s="243">
        <f t="shared" si="38"/>
        <v>0.40682663946561276</v>
      </c>
      <c r="J106" s="243">
        <f t="shared" si="38"/>
        <v>0.35777560413825771</v>
      </c>
      <c r="K106" s="243">
        <f t="shared" si="38"/>
        <v>0.31463864579918893</v>
      </c>
      <c r="L106" s="243">
        <f t="shared" si="38"/>
        <v>0.27670270495047833</v>
      </c>
      <c r="M106" s="243">
        <f t="shared" si="38"/>
        <v>0.24334069558568142</v>
      </c>
      <c r="N106" s="243">
        <f t="shared" si="38"/>
        <v>0.21400113937708332</v>
      </c>
      <c r="O106" s="243">
        <f t="shared" si="38"/>
        <v>0.18819904966764867</v>
      </c>
      <c r="P106" s="243">
        <f t="shared" si="38"/>
        <v>0.1655079145788837</v>
      </c>
      <c r="Q106" s="243">
        <f t="shared" si="38"/>
        <v>0.14555264671434676</v>
      </c>
      <c r="R106" s="243">
        <f t="shared" si="38"/>
        <v>0.1280033829164953</v>
      </c>
      <c r="S106" s="243">
        <f t="shared" si="38"/>
        <v>0.11257003158604809</v>
      </c>
      <c r="T106" s="243">
        <f t="shared" si="38"/>
        <v>9.8997477430347466E-2</v>
      </c>
      <c r="U106" s="243">
        <f t="shared" si="38"/>
        <v>8.7061364374591027E-2</v>
      </c>
      <c r="V106" s="243">
        <f t="shared" si="38"/>
        <v>7.6564386926911476E-2</v>
      </c>
      <c r="W106" s="243">
        <f t="shared" si="38"/>
        <v>6.7333028693088964E-2</v>
      </c>
    </row>
    <row r="107" spans="1:23" s="199" customFormat="1" ht="14.25" x14ac:dyDescent="0.25">
      <c r="A107" s="212" t="s">
        <v>545</v>
      </c>
      <c r="B107" s="213">
        <f>B104*B106</f>
        <v>-16480696</v>
      </c>
      <c r="C107" s="213">
        <f t="shared" ref="C107:W107" si="39">C104*C106</f>
        <v>-26579948.077391841</v>
      </c>
      <c r="D107" s="213">
        <f t="shared" si="39"/>
        <v>2370190.6441498604</v>
      </c>
      <c r="E107" s="213">
        <f t="shared" si="39"/>
        <v>4743486.6370743811</v>
      </c>
      <c r="F107" s="213">
        <f t="shared" si="39"/>
        <v>4228289.0634642718</v>
      </c>
      <c r="G107" s="213">
        <f t="shared" si="39"/>
        <v>4257820.2989081331</v>
      </c>
      <c r="H107" s="213">
        <f t="shared" si="39"/>
        <v>3047119.2177423486</v>
      </c>
      <c r="I107" s="213">
        <f t="shared" si="39"/>
        <v>2146181.5005542804</v>
      </c>
      <c r="J107" s="213">
        <f t="shared" si="39"/>
        <v>2743717.1627386315</v>
      </c>
      <c r="K107" s="213">
        <f t="shared" si="39"/>
        <v>2418064.7395142899</v>
      </c>
      <c r="L107" s="213">
        <f t="shared" si="39"/>
        <v>2404154.6796533964</v>
      </c>
      <c r="M107" s="213">
        <f t="shared" si="39"/>
        <v>2356163.9227729738</v>
      </c>
      <c r="N107" s="213">
        <f t="shared" si="39"/>
        <v>1899245.4426466732</v>
      </c>
      <c r="O107" s="213">
        <f t="shared" si="39"/>
        <v>2379225.1090229861</v>
      </c>
      <c r="P107" s="213">
        <f t="shared" si="39"/>
        <v>2275588.0716261114</v>
      </c>
      <c r="Q107" s="213">
        <f t="shared" si="39"/>
        <v>2211597.3975558984</v>
      </c>
      <c r="R107" s="213">
        <f t="shared" si="39"/>
        <v>2042915.9232162924</v>
      </c>
      <c r="S107" s="213">
        <f t="shared" si="39"/>
        <v>1569833.46873448</v>
      </c>
      <c r="T107" s="213">
        <f t="shared" si="39"/>
        <v>1737160.703518708</v>
      </c>
      <c r="U107" s="213">
        <f t="shared" si="39"/>
        <v>1528175.3218916308</v>
      </c>
      <c r="V107" s="213">
        <f t="shared" si="39"/>
        <v>1458852.1112753812</v>
      </c>
      <c r="W107" s="213">
        <f t="shared" si="39"/>
        <v>-46621.321734066107</v>
      </c>
    </row>
    <row r="108" spans="1:23" s="199" customFormat="1" ht="14.25" x14ac:dyDescent="0.25">
      <c r="A108" s="212" t="s">
        <v>546</v>
      </c>
      <c r="B108" s="213">
        <f>SUM($B$107:B107)</f>
        <v>-16480696</v>
      </c>
      <c r="C108" s="213">
        <f>SUM($B$107:C107)</f>
        <v>-43060644.077391841</v>
      </c>
      <c r="D108" s="213">
        <f>SUM($B$107:D107)</f>
        <v>-40690453.433241978</v>
      </c>
      <c r="E108" s="213">
        <f>SUM($B$107:E107)</f>
        <v>-35946966.796167597</v>
      </c>
      <c r="F108" s="213">
        <f>SUM($B$107:F107)</f>
        <v>-31718677.732703324</v>
      </c>
      <c r="G108" s="213">
        <f>SUM($B$107:G107)</f>
        <v>-27460857.433795191</v>
      </c>
      <c r="H108" s="213">
        <f>SUM($B$107:H107)</f>
        <v>-24413738.216052841</v>
      </c>
      <c r="I108" s="213">
        <f>SUM($B$107:I107)</f>
        <v>-22267556.715498559</v>
      </c>
      <c r="J108" s="213">
        <f>SUM($B$107:J107)</f>
        <v>-19523839.552759927</v>
      </c>
      <c r="K108" s="213">
        <f>SUM($B$107:K107)</f>
        <v>-17105774.813245635</v>
      </c>
      <c r="L108" s="213">
        <f>SUM($B$107:L107)</f>
        <v>-14701620.133592239</v>
      </c>
      <c r="M108" s="213">
        <f>SUM($B$107:M107)</f>
        <v>-12345456.210819265</v>
      </c>
      <c r="N108" s="213">
        <f>SUM($B$107:N107)</f>
        <v>-10446210.768172592</v>
      </c>
      <c r="O108" s="213">
        <f>SUM($B$107:O107)</f>
        <v>-8066985.6591496058</v>
      </c>
      <c r="P108" s="213">
        <f>SUM($B$107:P107)</f>
        <v>-5791397.5875234939</v>
      </c>
      <c r="Q108" s="213">
        <f>SUM($B$107:Q107)</f>
        <v>-3579800.1899675955</v>
      </c>
      <c r="R108" s="213">
        <f>SUM($B$107:R107)</f>
        <v>-1536884.2667513031</v>
      </c>
      <c r="S108" s="213">
        <f>SUM($B$107:S107)</f>
        <v>32949.20198317687</v>
      </c>
      <c r="T108" s="213">
        <f>SUM($B$107:T107)</f>
        <v>1770109.9055018849</v>
      </c>
      <c r="U108" s="213">
        <f>SUM($B$107:U107)</f>
        <v>3298285.2273935154</v>
      </c>
      <c r="V108" s="213">
        <f>SUM($B$107:V107)</f>
        <v>4757137.3386688968</v>
      </c>
      <c r="W108" s="213">
        <f>SUM($B$107:W107)</f>
        <v>4710516.0169348307</v>
      </c>
    </row>
    <row r="109" spans="1:23" s="199" customFormat="1" ht="14.25" x14ac:dyDescent="0.25">
      <c r="A109" s="212" t="s">
        <v>547</v>
      </c>
      <c r="B109" s="214">
        <f>IF((ISERR(IRR($B$104:B104))),0,IF(IRR($B$104:B104)&lt;0,0,IRR($B$104:B104)))</f>
        <v>0</v>
      </c>
      <c r="C109" s="214">
        <f>IF((ISERR(IRR($B$104:C104))),0,IF(IRR($B$104:C104)&lt;0,0,IRR($B$104:C104)))</f>
        <v>0</v>
      </c>
      <c r="D109" s="214">
        <f>IF((ISERR(IRR($B$104:D104))),0,IF(IRR($B$104:D104)&lt;0,0,IRR($B$104:D104)))</f>
        <v>0</v>
      </c>
      <c r="E109" s="214">
        <f>IF((ISERR(IRR($B$104:E104))),0,IF(IRR($B$104:E104)&lt;0,0,IRR($B$104:E104)))</f>
        <v>0</v>
      </c>
      <c r="F109" s="214">
        <f>IF((ISERR(IRR($B$104:F104))),0,IF(IRR($B$104:F104)&lt;0,0,IRR($B$104:F104)))</f>
        <v>0</v>
      </c>
      <c r="G109" s="214">
        <f>IF((ISERR(IRR($B$104:G104))),0,IF(IRR($B$104:G104)&lt;0,0,IRR($B$104:G104)))</f>
        <v>0</v>
      </c>
      <c r="H109" s="214">
        <f>IF((ISERR(IRR($B$104:H104))),0,IF(IRR($B$104:H104)&lt;0,0,IRR($B$104:H104)))</f>
        <v>0</v>
      </c>
      <c r="I109" s="214">
        <f>IF((ISERR(IRR($B$104:I104))),0,IF(IRR($B$104:I104)&lt;0,0,IRR($B$104:I104)))</f>
        <v>0</v>
      </c>
      <c r="J109" s="214">
        <f>IF((ISERR(IRR($B$104:J104))),0,IF(IRR($B$104:J104)&lt;0,0,IRR($B$104:J104)))</f>
        <v>0</v>
      </c>
      <c r="K109" s="214">
        <f>IF((ISERR(IRR($B$104:K104))),0,IF(IRR($B$104:K104)&lt;0,0,IRR($B$104:K104)))</f>
        <v>2.2992857154045643E-2</v>
      </c>
      <c r="L109" s="214">
        <f>IF((ISERR(IRR($B$104:L104))),0,IF(IRR($B$104:L104)&lt;0,0,IRR($B$104:L104)))</f>
        <v>4.9314317269925301E-2</v>
      </c>
      <c r="M109" s="214">
        <f>IF((ISERR(IRR($B$104:M104))),0,IF(IRR($B$104:M104)&lt;0,0,IRR($B$104:M104)))</f>
        <v>7.057846808969015E-2</v>
      </c>
      <c r="N109" s="214">
        <f>IF((ISERR(IRR($B$104:N104))),0,IF(IRR($B$104:N104)&lt;0,0,IRR($B$104:N104)))</f>
        <v>8.513132285680669E-2</v>
      </c>
      <c r="O109" s="214">
        <f>IF((ISERR(IRR($B$104:O104))),0,IF(IRR($B$104:O104)&lt;0,0,IRR($B$104:O104)))</f>
        <v>0.10062933228742454</v>
      </c>
      <c r="P109" s="214">
        <f>IF((ISERR(IRR($B$104:P104))),0,IF(IRR($B$104:P104)&lt;0,0,IRR($B$104:P104)))</f>
        <v>0.11307609539229846</v>
      </c>
      <c r="Q109" s="214">
        <f>IF((ISERR(IRR($B$104:Q104))),0,IF(IRR($B$104:Q104)&lt;0,0,IRR($B$104:Q104)))</f>
        <v>0.12338273304361569</v>
      </c>
      <c r="R109" s="214">
        <f>IF((ISERR(IRR($B$104:R104))),0,IF(IRR($B$104:R104)&lt;0,0,IRR($B$104:R104)))</f>
        <v>0.13160965733312469</v>
      </c>
      <c r="S109" s="214">
        <f>IF((ISERR(IRR($B$104:S104))),0,IF(IRR($B$104:S104)&lt;0,0,IRR($B$104:S104)))</f>
        <v>0.13721167725082517</v>
      </c>
      <c r="T109" s="214">
        <f>IF((ISERR(IRR($B$104:T104))),0,IF(IRR($B$104:T104)&lt;0,0,IRR($B$104:T104)))</f>
        <v>0.1427664472693102</v>
      </c>
      <c r="U109" s="214">
        <f>IF((ISERR(IRR($B$104:U104))),0,IF(IRR($B$104:U104)&lt;0,0,IRR($B$104:U104)))</f>
        <v>0.14715137943118783</v>
      </c>
      <c r="V109" s="214">
        <f>IF((ISERR(IRR($B$104:V104))),0,IF(IRR($B$104:V104)&lt;0,0,IRR($B$104:V104)))</f>
        <v>0.15094194001725314</v>
      </c>
      <c r="W109" s="214">
        <f>IF((ISERR(IRR($B$104:W104))),0,IF(IRR($B$104:W104)&lt;0,0,IRR($B$104:W104)))</f>
        <v>0.15082711749907829</v>
      </c>
    </row>
    <row r="110" spans="1:23" s="199" customFormat="1" ht="14.25" x14ac:dyDescent="0.25">
      <c r="A110" s="212" t="s">
        <v>548</v>
      </c>
      <c r="B110" s="215">
        <f>IF(AND(B105&gt;0,A105&lt;0),(B94-(B105/(B105-A105))),0)</f>
        <v>0</v>
      </c>
      <c r="C110" s="215">
        <f t="shared" ref="C110:W110" si="40">IF(AND(C105&gt;0,B105&lt;0),(C94-(C105/(C105-B105))),0)</f>
        <v>0</v>
      </c>
      <c r="D110" s="215">
        <f t="shared" si="40"/>
        <v>0</v>
      </c>
      <c r="E110" s="215">
        <f t="shared" si="40"/>
        <v>0</v>
      </c>
      <c r="F110" s="215">
        <f t="shared" si="40"/>
        <v>0</v>
      </c>
      <c r="G110" s="215">
        <f t="shared" si="40"/>
        <v>0</v>
      </c>
      <c r="H110" s="215">
        <f t="shared" si="40"/>
        <v>0</v>
      </c>
      <c r="I110" s="215">
        <f t="shared" si="40"/>
        <v>0</v>
      </c>
      <c r="J110" s="215">
        <f t="shared" si="40"/>
        <v>0</v>
      </c>
      <c r="K110" s="215">
        <f t="shared" si="40"/>
        <v>8.2565219825129574</v>
      </c>
      <c r="L110" s="215">
        <f t="shared" si="40"/>
        <v>0</v>
      </c>
      <c r="M110" s="215">
        <f t="shared" si="40"/>
        <v>0</v>
      </c>
      <c r="N110" s="215">
        <f t="shared" si="40"/>
        <v>0</v>
      </c>
      <c r="O110" s="215">
        <f t="shared" si="40"/>
        <v>0</v>
      </c>
      <c r="P110" s="215">
        <f t="shared" si="40"/>
        <v>0</v>
      </c>
      <c r="Q110" s="215">
        <f t="shared" si="40"/>
        <v>0</v>
      </c>
      <c r="R110" s="215">
        <f t="shared" si="40"/>
        <v>0</v>
      </c>
      <c r="S110" s="215">
        <f t="shared" si="40"/>
        <v>0</v>
      </c>
      <c r="T110" s="215">
        <f t="shared" si="40"/>
        <v>0</v>
      </c>
      <c r="U110" s="215">
        <f t="shared" si="40"/>
        <v>0</v>
      </c>
      <c r="V110" s="215">
        <f t="shared" si="40"/>
        <v>0</v>
      </c>
      <c r="W110" s="215">
        <f t="shared" si="40"/>
        <v>0</v>
      </c>
    </row>
    <row r="111" spans="1:23" s="199" customFormat="1" ht="15" thickBot="1" x14ac:dyDescent="0.3">
      <c r="A111" s="216" t="s">
        <v>549</v>
      </c>
      <c r="B111" s="217">
        <f>IF(AND(B108&gt;0,A108&lt;0),(B94-(B108/(B108-A108))),0)</f>
        <v>0</v>
      </c>
      <c r="C111" s="217">
        <f t="shared" ref="C111:W111" si="41">IF(AND(C108&gt;0,B108&lt;0),(C94-(C108/(C108-B108))),0)</f>
        <v>0</v>
      </c>
      <c r="D111" s="217">
        <f t="shared" si="41"/>
        <v>0</v>
      </c>
      <c r="E111" s="217">
        <f t="shared" si="41"/>
        <v>0</v>
      </c>
      <c r="F111" s="217">
        <f t="shared" si="41"/>
        <v>0</v>
      </c>
      <c r="G111" s="217">
        <f t="shared" si="41"/>
        <v>0</v>
      </c>
      <c r="H111" s="217">
        <f t="shared" si="41"/>
        <v>0</v>
      </c>
      <c r="I111" s="217">
        <f t="shared" si="41"/>
        <v>0</v>
      </c>
      <c r="J111" s="217">
        <f t="shared" si="41"/>
        <v>0</v>
      </c>
      <c r="K111" s="217">
        <f t="shared" si="41"/>
        <v>0</v>
      </c>
      <c r="L111" s="217">
        <f t="shared" si="41"/>
        <v>0</v>
      </c>
      <c r="M111" s="217">
        <f t="shared" si="41"/>
        <v>0</v>
      </c>
      <c r="N111" s="217">
        <f t="shared" si="41"/>
        <v>0</v>
      </c>
      <c r="O111" s="217">
        <f t="shared" si="41"/>
        <v>0</v>
      </c>
      <c r="P111" s="217">
        <f t="shared" si="41"/>
        <v>0</v>
      </c>
      <c r="Q111" s="217">
        <f t="shared" si="41"/>
        <v>0</v>
      </c>
      <c r="R111" s="217">
        <f t="shared" si="41"/>
        <v>0</v>
      </c>
      <c r="S111" s="217">
        <f t="shared" si="41"/>
        <v>16.979011020825197</v>
      </c>
      <c r="T111" s="217">
        <f t="shared" si="41"/>
        <v>0</v>
      </c>
      <c r="U111" s="217">
        <f t="shared" si="41"/>
        <v>0</v>
      </c>
      <c r="V111" s="217">
        <f t="shared" si="41"/>
        <v>0</v>
      </c>
      <c r="W111" s="217">
        <f t="shared" si="41"/>
        <v>0</v>
      </c>
    </row>
    <row r="112" spans="1:23" x14ac:dyDescent="0.25">
      <c r="C112" s="244"/>
      <c r="D112" s="244"/>
      <c r="E112" s="244"/>
      <c r="F112" s="244"/>
      <c r="G112" s="244"/>
      <c r="H112" s="244"/>
      <c r="I112" s="244"/>
      <c r="J112" s="244"/>
    </row>
    <row r="113" spans="1:11" x14ac:dyDescent="0.25">
      <c r="A113" s="362"/>
      <c r="B113" s="362"/>
      <c r="C113" s="362"/>
      <c r="D113" s="362"/>
      <c r="E113" s="362"/>
      <c r="F113" s="362"/>
      <c r="G113" s="362"/>
      <c r="H113" s="362"/>
      <c r="I113" s="362"/>
      <c r="J113" s="362"/>
      <c r="K113" s="362"/>
    </row>
    <row r="115" spans="1:11" x14ac:dyDescent="0.25">
      <c r="C115" s="244"/>
    </row>
    <row r="117" spans="1:11" x14ac:dyDescent="0.25">
      <c r="C117" s="203" t="s">
        <v>524</v>
      </c>
    </row>
    <row r="118" spans="1:11" ht="27.75" x14ac:dyDescent="0.25">
      <c r="B118" s="245"/>
    </row>
    <row r="119" spans="1:11" ht="27.75" x14ac:dyDescent="0.25">
      <c r="B119" s="245"/>
    </row>
  </sheetData>
  <mergeCells count="15">
    <mergeCell ref="D25:E25"/>
    <mergeCell ref="D26:E26"/>
    <mergeCell ref="A113:K113"/>
    <mergeCell ref="A15:W15"/>
    <mergeCell ref="A16:W16"/>
    <mergeCell ref="A18:W18"/>
    <mergeCell ref="A19:W19"/>
    <mergeCell ref="B20:D20"/>
    <mergeCell ref="A1:A3"/>
    <mergeCell ref="D23:E23"/>
    <mergeCell ref="D24:E24"/>
    <mergeCell ref="A8:W8"/>
    <mergeCell ref="A10:W10"/>
    <mergeCell ref="A12:W12"/>
    <mergeCell ref="A13:W13"/>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0" workbookViewId="0">
      <selection activeCell="I53" sqref="I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2026 год</v>
      </c>
      <c r="B5" s="308"/>
      <c r="C5" s="308"/>
      <c r="D5" s="308"/>
      <c r="E5" s="308"/>
      <c r="F5" s="308"/>
      <c r="G5" s="308"/>
      <c r="H5" s="308"/>
      <c r="I5" s="308"/>
      <c r="J5" s="308"/>
      <c r="K5" s="308"/>
      <c r="L5" s="308"/>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 xml:space="preserve">АО "Россети Тюмень" </v>
      </c>
      <c r="B9" s="313"/>
      <c r="C9" s="313"/>
      <c r="D9" s="313"/>
      <c r="E9" s="313"/>
      <c r="F9" s="313"/>
      <c r="G9" s="313"/>
      <c r="H9" s="313"/>
      <c r="I9" s="313"/>
      <c r="J9" s="313"/>
      <c r="K9" s="313"/>
      <c r="L9" s="313"/>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Q_PO3300.0073</v>
      </c>
      <c r="B12" s="313"/>
      <c r="C12" s="313"/>
      <c r="D12" s="313"/>
      <c r="E12" s="313"/>
      <c r="F12" s="313"/>
      <c r="G12" s="313"/>
      <c r="H12" s="313"/>
      <c r="I12" s="313"/>
      <c r="J12" s="313"/>
      <c r="K12" s="313"/>
      <c r="L12" s="313"/>
    </row>
    <row r="13" spans="1:44" x14ac:dyDescent="0.25">
      <c r="A13" s="309" t="s">
        <v>7</v>
      </c>
      <c r="B13" s="309"/>
      <c r="C13" s="309"/>
      <c r="D13" s="309"/>
      <c r="E13" s="309"/>
      <c r="F13" s="309"/>
      <c r="G13" s="309"/>
      <c r="H13" s="309"/>
      <c r="I13" s="309"/>
      <c r="J13" s="309"/>
      <c r="K13" s="309"/>
      <c r="L13" s="309"/>
    </row>
    <row r="14" spans="1:44" ht="18.75" x14ac:dyDescent="0.25">
      <c r="A14" s="318"/>
      <c r="B14" s="318"/>
      <c r="C14" s="318"/>
      <c r="D14" s="318"/>
      <c r="E14" s="318"/>
      <c r="F14" s="318"/>
      <c r="G14" s="318"/>
      <c r="H14" s="318"/>
      <c r="I14" s="318"/>
      <c r="J14" s="318"/>
      <c r="K14" s="318"/>
      <c r="L14" s="318"/>
    </row>
    <row r="15" spans="1:44" ht="39" customHeight="1" x14ac:dyDescent="0.25">
      <c r="A15" s="314" t="str">
        <f>'1. паспорт местоположение'!A15:C15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c r="B15" s="314"/>
      <c r="C15" s="314"/>
      <c r="D15" s="314"/>
      <c r="E15" s="314"/>
      <c r="F15" s="314"/>
      <c r="G15" s="314"/>
      <c r="H15" s="314"/>
      <c r="I15" s="314"/>
      <c r="J15" s="314"/>
      <c r="K15" s="314"/>
      <c r="L15" s="314"/>
    </row>
    <row r="16" spans="1:44" x14ac:dyDescent="0.25">
      <c r="A16" s="309" t="s">
        <v>6</v>
      </c>
      <c r="B16" s="309"/>
      <c r="C16" s="309"/>
      <c r="D16" s="309"/>
      <c r="E16" s="309"/>
      <c r="F16" s="309"/>
      <c r="G16" s="309"/>
      <c r="H16" s="309"/>
      <c r="I16" s="309"/>
      <c r="J16" s="309"/>
      <c r="K16" s="309"/>
      <c r="L16" s="309"/>
    </row>
    <row r="17" spans="1:12" ht="15.75" customHeight="1" x14ac:dyDescent="0.25">
      <c r="L17" s="95"/>
    </row>
    <row r="18" spans="1:12" x14ac:dyDescent="0.25">
      <c r="K18" s="94"/>
    </row>
    <row r="19" spans="1:12" ht="15.75" customHeight="1" x14ac:dyDescent="0.25">
      <c r="A19" s="366" t="s">
        <v>448</v>
      </c>
      <c r="B19" s="366"/>
      <c r="C19" s="366"/>
      <c r="D19" s="366"/>
      <c r="E19" s="366"/>
      <c r="F19" s="366"/>
      <c r="G19" s="366"/>
      <c r="H19" s="366"/>
      <c r="I19" s="366"/>
      <c r="J19" s="366"/>
      <c r="K19" s="366"/>
      <c r="L19" s="366"/>
    </row>
    <row r="20" spans="1:12" x14ac:dyDescent="0.25">
      <c r="A20" s="70"/>
      <c r="B20" s="70"/>
      <c r="C20" s="93"/>
      <c r="D20" s="93"/>
      <c r="E20" s="93"/>
      <c r="F20" s="93"/>
      <c r="G20" s="93"/>
      <c r="H20" s="93"/>
      <c r="I20" s="93"/>
      <c r="J20" s="93"/>
      <c r="K20" s="93"/>
      <c r="L20" s="93"/>
    </row>
    <row r="21" spans="1:12" ht="28.5" customHeight="1" x14ac:dyDescent="0.25">
      <c r="A21" s="367" t="s">
        <v>228</v>
      </c>
      <c r="B21" s="367" t="s">
        <v>227</v>
      </c>
      <c r="C21" s="373" t="s">
        <v>379</v>
      </c>
      <c r="D21" s="373"/>
      <c r="E21" s="373"/>
      <c r="F21" s="373"/>
      <c r="G21" s="373"/>
      <c r="H21" s="373"/>
      <c r="I21" s="368" t="s">
        <v>226</v>
      </c>
      <c r="J21" s="370" t="s">
        <v>381</v>
      </c>
      <c r="K21" s="367" t="s">
        <v>225</v>
      </c>
      <c r="L21" s="369" t="s">
        <v>380</v>
      </c>
    </row>
    <row r="22" spans="1:12" ht="58.5" customHeight="1" x14ac:dyDescent="0.25">
      <c r="A22" s="367"/>
      <c r="B22" s="367"/>
      <c r="C22" s="374" t="s">
        <v>2</v>
      </c>
      <c r="D22" s="374"/>
      <c r="E22" s="143"/>
      <c r="F22" s="144"/>
      <c r="G22" s="375" t="s">
        <v>1</v>
      </c>
      <c r="H22" s="376"/>
      <c r="I22" s="368"/>
      <c r="J22" s="371"/>
      <c r="K22" s="367"/>
      <c r="L22" s="369"/>
    </row>
    <row r="23" spans="1:12" ht="47.25" x14ac:dyDescent="0.25">
      <c r="A23" s="367"/>
      <c r="B23" s="367"/>
      <c r="C23" s="92" t="s">
        <v>224</v>
      </c>
      <c r="D23" s="92" t="s">
        <v>223</v>
      </c>
      <c r="E23" s="92" t="s">
        <v>224</v>
      </c>
      <c r="F23" s="92" t="s">
        <v>223</v>
      </c>
      <c r="G23" s="92" t="s">
        <v>224</v>
      </c>
      <c r="H23" s="92" t="s">
        <v>223</v>
      </c>
      <c r="I23" s="368"/>
      <c r="J23" s="372"/>
      <c r="K23" s="367"/>
      <c r="L23" s="369"/>
    </row>
    <row r="24" spans="1:12" x14ac:dyDescent="0.25">
      <c r="A24" s="72">
        <v>1</v>
      </c>
      <c r="B24" s="72">
        <v>2</v>
      </c>
      <c r="C24" s="92">
        <v>3</v>
      </c>
      <c r="D24" s="92">
        <v>4</v>
      </c>
      <c r="E24" s="92">
        <v>5</v>
      </c>
      <c r="F24" s="92">
        <v>6</v>
      </c>
      <c r="G24" s="92">
        <v>7</v>
      </c>
      <c r="H24" s="92">
        <v>8</v>
      </c>
      <c r="I24" s="92">
        <v>9</v>
      </c>
      <c r="J24" s="92">
        <v>10</v>
      </c>
      <c r="K24" s="92">
        <v>11</v>
      </c>
      <c r="L24" s="92">
        <v>12</v>
      </c>
    </row>
    <row r="25" spans="1:12" ht="31.5" x14ac:dyDescent="0.25">
      <c r="A25" s="86">
        <v>1</v>
      </c>
      <c r="B25" s="87" t="s">
        <v>222</v>
      </c>
      <c r="C25" s="87"/>
      <c r="D25" s="90"/>
      <c r="E25" s="90"/>
      <c r="F25" s="90"/>
      <c r="G25" s="90"/>
      <c r="H25" s="90"/>
      <c r="I25" s="90"/>
      <c r="J25" s="90"/>
      <c r="K25" s="83"/>
      <c r="L25" s="102"/>
    </row>
    <row r="26" spans="1:12" ht="21.75" customHeight="1" x14ac:dyDescent="0.25">
      <c r="A26" s="86" t="s">
        <v>221</v>
      </c>
      <c r="B26" s="91" t="s">
        <v>386</v>
      </c>
      <c r="C26" s="84" t="s">
        <v>486</v>
      </c>
      <c r="D26" s="173" t="s">
        <v>486</v>
      </c>
      <c r="E26" s="173"/>
      <c r="F26" s="173"/>
      <c r="G26" s="173" t="s">
        <v>485</v>
      </c>
      <c r="H26" s="173"/>
      <c r="I26" s="90"/>
      <c r="J26" s="90"/>
      <c r="K26" s="83"/>
      <c r="L26" s="83"/>
    </row>
    <row r="27" spans="1:12" s="71" customFormat="1" ht="39" customHeight="1" x14ac:dyDescent="0.25">
      <c r="A27" s="86" t="s">
        <v>220</v>
      </c>
      <c r="B27" s="91" t="s">
        <v>388</v>
      </c>
      <c r="C27" s="84" t="s">
        <v>486</v>
      </c>
      <c r="D27" s="173" t="s">
        <v>486</v>
      </c>
      <c r="E27" s="173"/>
      <c r="F27" s="173"/>
      <c r="G27" s="173" t="s">
        <v>485</v>
      </c>
      <c r="H27" s="173"/>
      <c r="I27" s="90"/>
      <c r="J27" s="90"/>
      <c r="K27" s="83"/>
      <c r="L27" s="83"/>
    </row>
    <row r="28" spans="1:12" s="71" customFormat="1" ht="70.5" customHeight="1" x14ac:dyDescent="0.25">
      <c r="A28" s="86" t="s">
        <v>387</v>
      </c>
      <c r="B28" s="91" t="s">
        <v>392</v>
      </c>
      <c r="C28" s="84" t="s">
        <v>486</v>
      </c>
      <c r="D28" s="173" t="s">
        <v>486</v>
      </c>
      <c r="E28" s="173"/>
      <c r="F28" s="173"/>
      <c r="G28" s="173" t="s">
        <v>485</v>
      </c>
      <c r="H28" s="173"/>
      <c r="I28" s="90"/>
      <c r="J28" s="90"/>
      <c r="K28" s="83"/>
      <c r="L28" s="83"/>
    </row>
    <row r="29" spans="1:12" s="71" customFormat="1" ht="54" customHeight="1" x14ac:dyDescent="0.25">
      <c r="A29" s="86" t="s">
        <v>219</v>
      </c>
      <c r="B29" s="91" t="s">
        <v>391</v>
      </c>
      <c r="C29" s="84" t="s">
        <v>486</v>
      </c>
      <c r="D29" s="173" t="s">
        <v>486</v>
      </c>
      <c r="E29" s="173"/>
      <c r="F29" s="173"/>
      <c r="G29" s="173" t="s">
        <v>485</v>
      </c>
      <c r="H29" s="173"/>
      <c r="I29" s="90"/>
      <c r="J29" s="90"/>
      <c r="K29" s="83"/>
      <c r="L29" s="83"/>
    </row>
    <row r="30" spans="1:12" s="71" customFormat="1" ht="42" customHeight="1" x14ac:dyDescent="0.25">
      <c r="A30" s="86" t="s">
        <v>218</v>
      </c>
      <c r="B30" s="91" t="s">
        <v>393</v>
      </c>
      <c r="C30" s="84" t="s">
        <v>486</v>
      </c>
      <c r="D30" s="173" t="s">
        <v>486</v>
      </c>
      <c r="E30" s="173"/>
      <c r="F30" s="173"/>
      <c r="G30" s="173" t="s">
        <v>485</v>
      </c>
      <c r="H30" s="173"/>
      <c r="I30" s="90"/>
      <c r="J30" s="90"/>
      <c r="K30" s="83"/>
      <c r="L30" s="83"/>
    </row>
    <row r="31" spans="1:12" s="71" customFormat="1" ht="37.5" customHeight="1" x14ac:dyDescent="0.25">
      <c r="A31" s="86" t="s">
        <v>217</v>
      </c>
      <c r="B31" s="85" t="s">
        <v>389</v>
      </c>
      <c r="C31" s="84" t="s">
        <v>486</v>
      </c>
      <c r="D31" s="173" t="s">
        <v>486</v>
      </c>
      <c r="E31" s="173"/>
      <c r="F31" s="173"/>
      <c r="G31" s="173" t="s">
        <v>485</v>
      </c>
      <c r="H31" s="173"/>
      <c r="I31" s="90"/>
      <c r="J31" s="90"/>
      <c r="K31" s="83"/>
      <c r="L31" s="83"/>
    </row>
    <row r="32" spans="1:12" s="71" customFormat="1" ht="31.5" x14ac:dyDescent="0.25">
      <c r="A32" s="86" t="s">
        <v>215</v>
      </c>
      <c r="B32" s="85" t="s">
        <v>394</v>
      </c>
      <c r="C32" s="84" t="s">
        <v>486</v>
      </c>
      <c r="D32" s="173" t="s">
        <v>486</v>
      </c>
      <c r="E32" s="173"/>
      <c r="F32" s="173"/>
      <c r="G32" s="173" t="s">
        <v>485</v>
      </c>
      <c r="H32" s="173"/>
      <c r="I32" s="90"/>
      <c r="J32" s="90"/>
      <c r="K32" s="83"/>
      <c r="L32" s="83"/>
    </row>
    <row r="33" spans="1:12" s="71" customFormat="1" ht="37.5" customHeight="1" x14ac:dyDescent="0.25">
      <c r="A33" s="86" t="s">
        <v>405</v>
      </c>
      <c r="B33" s="85" t="s">
        <v>322</v>
      </c>
      <c r="C33" s="84" t="s">
        <v>486</v>
      </c>
      <c r="D33" s="173" t="s">
        <v>486</v>
      </c>
      <c r="E33" s="173"/>
      <c r="F33" s="173"/>
      <c r="G33" s="173" t="s">
        <v>485</v>
      </c>
      <c r="H33" s="173"/>
      <c r="I33" s="90"/>
      <c r="J33" s="90"/>
      <c r="K33" s="83"/>
      <c r="L33" s="83"/>
    </row>
    <row r="34" spans="1:12" s="71" customFormat="1" ht="47.25" customHeight="1" x14ac:dyDescent="0.25">
      <c r="A34" s="86" t="s">
        <v>406</v>
      </c>
      <c r="B34" s="85" t="s">
        <v>398</v>
      </c>
      <c r="C34" s="84" t="s">
        <v>486</v>
      </c>
      <c r="D34" s="173" t="s">
        <v>486</v>
      </c>
      <c r="E34" s="173"/>
      <c r="F34" s="173"/>
      <c r="G34" s="173" t="s">
        <v>485</v>
      </c>
      <c r="H34" s="173"/>
      <c r="I34" s="89"/>
      <c r="J34" s="89"/>
      <c r="K34" s="89"/>
      <c r="L34" s="83"/>
    </row>
    <row r="35" spans="1:12" s="71" customFormat="1" ht="49.5" customHeight="1" x14ac:dyDescent="0.25">
      <c r="A35" s="86" t="s">
        <v>407</v>
      </c>
      <c r="B35" s="85" t="s">
        <v>216</v>
      </c>
      <c r="C35" s="84" t="s">
        <v>486</v>
      </c>
      <c r="D35" s="173" t="s">
        <v>486</v>
      </c>
      <c r="E35" s="173"/>
      <c r="F35" s="173"/>
      <c r="G35" s="173" t="s">
        <v>485</v>
      </c>
      <c r="H35" s="173"/>
      <c r="I35" s="89"/>
      <c r="J35" s="89"/>
      <c r="K35" s="89"/>
      <c r="L35" s="83"/>
    </row>
    <row r="36" spans="1:12" ht="37.5" customHeight="1" x14ac:dyDescent="0.25">
      <c r="A36" s="86" t="s">
        <v>408</v>
      </c>
      <c r="B36" s="85" t="s">
        <v>390</v>
      </c>
      <c r="C36" s="84" t="s">
        <v>486</v>
      </c>
      <c r="D36" s="173" t="s">
        <v>486</v>
      </c>
      <c r="E36" s="173"/>
      <c r="F36" s="173"/>
      <c r="G36" s="173" t="s">
        <v>485</v>
      </c>
      <c r="H36" s="173"/>
      <c r="I36" s="88"/>
      <c r="J36" s="88"/>
      <c r="K36" s="83"/>
      <c r="L36" s="83"/>
    </row>
    <row r="37" spans="1:12" x14ac:dyDescent="0.25">
      <c r="A37" s="86" t="s">
        <v>409</v>
      </c>
      <c r="B37" s="85" t="s">
        <v>214</v>
      </c>
      <c r="C37" s="84" t="s">
        <v>486</v>
      </c>
      <c r="D37" s="173" t="s">
        <v>486</v>
      </c>
      <c r="E37" s="173"/>
      <c r="F37" s="173"/>
      <c r="G37" s="173" t="s">
        <v>485</v>
      </c>
      <c r="H37" s="173"/>
      <c r="I37" s="88"/>
      <c r="J37" s="88"/>
      <c r="K37" s="83"/>
      <c r="L37" s="83"/>
    </row>
    <row r="38" spans="1:12" x14ac:dyDescent="0.25">
      <c r="A38" s="86" t="s">
        <v>410</v>
      </c>
      <c r="B38" s="87" t="s">
        <v>213</v>
      </c>
      <c r="C38" s="84"/>
      <c r="D38" s="83"/>
      <c r="E38" s="83"/>
      <c r="F38" s="83"/>
      <c r="G38" s="83"/>
      <c r="H38" s="83"/>
      <c r="I38" s="83"/>
      <c r="J38" s="83"/>
      <c r="K38" s="83"/>
      <c r="L38" s="83"/>
    </row>
    <row r="39" spans="1:12" ht="78.75" x14ac:dyDescent="0.25">
      <c r="A39" s="86">
        <v>2</v>
      </c>
      <c r="B39" s="85" t="s">
        <v>395</v>
      </c>
      <c r="C39" s="84" t="s">
        <v>486</v>
      </c>
      <c r="D39" s="173" t="s">
        <v>486</v>
      </c>
      <c r="E39" s="173"/>
      <c r="F39" s="173"/>
      <c r="G39" s="173" t="s">
        <v>485</v>
      </c>
      <c r="H39" s="173"/>
      <c r="I39" s="83"/>
      <c r="J39" s="83"/>
      <c r="K39" s="83"/>
      <c r="L39" s="83"/>
    </row>
    <row r="40" spans="1:12" ht="33.75" customHeight="1" x14ac:dyDescent="0.25">
      <c r="A40" s="86" t="s">
        <v>212</v>
      </c>
      <c r="B40" s="85" t="s">
        <v>397</v>
      </c>
      <c r="C40" s="84" t="s">
        <v>486</v>
      </c>
      <c r="D40" s="173" t="s">
        <v>486</v>
      </c>
      <c r="E40" s="173"/>
      <c r="F40" s="173"/>
      <c r="G40" s="173" t="s">
        <v>485</v>
      </c>
      <c r="H40" s="173"/>
      <c r="I40" s="83"/>
      <c r="J40" s="83"/>
      <c r="K40" s="83"/>
      <c r="L40" s="83"/>
    </row>
    <row r="41" spans="1:12" ht="63" customHeight="1" x14ac:dyDescent="0.25">
      <c r="A41" s="86" t="s">
        <v>211</v>
      </c>
      <c r="B41" s="87" t="s">
        <v>479</v>
      </c>
      <c r="C41" s="84"/>
      <c r="D41" s="83"/>
      <c r="E41" s="83"/>
      <c r="F41" s="83"/>
      <c r="G41" s="83"/>
      <c r="H41" s="83"/>
      <c r="I41" s="83"/>
      <c r="J41" s="83"/>
      <c r="K41" s="83"/>
      <c r="L41" s="83"/>
    </row>
    <row r="42" spans="1:12" ht="58.5" customHeight="1" x14ac:dyDescent="0.25">
      <c r="A42" s="86">
        <v>3</v>
      </c>
      <c r="B42" s="85" t="s">
        <v>396</v>
      </c>
      <c r="C42" s="84" t="s">
        <v>486</v>
      </c>
      <c r="D42" s="173" t="s">
        <v>486</v>
      </c>
      <c r="E42" s="173"/>
      <c r="F42" s="173"/>
      <c r="G42" s="173" t="s">
        <v>485</v>
      </c>
      <c r="H42" s="173"/>
      <c r="I42" s="83"/>
      <c r="J42" s="83"/>
      <c r="K42" s="83"/>
      <c r="L42" s="83"/>
    </row>
    <row r="43" spans="1:12" ht="34.5" customHeight="1" x14ac:dyDescent="0.25">
      <c r="A43" s="86" t="s">
        <v>210</v>
      </c>
      <c r="B43" s="85" t="s">
        <v>208</v>
      </c>
      <c r="C43" s="84" t="s">
        <v>486</v>
      </c>
      <c r="D43" s="173" t="s">
        <v>486</v>
      </c>
      <c r="E43" s="173"/>
      <c r="F43" s="173"/>
      <c r="G43" s="173" t="s">
        <v>485</v>
      </c>
      <c r="H43" s="173"/>
      <c r="I43" s="83"/>
      <c r="J43" s="83"/>
      <c r="K43" s="83"/>
      <c r="L43" s="83"/>
    </row>
    <row r="44" spans="1:12" ht="24.75" customHeight="1" x14ac:dyDescent="0.25">
      <c r="A44" s="86" t="s">
        <v>209</v>
      </c>
      <c r="B44" s="85" t="s">
        <v>206</v>
      </c>
      <c r="C44" s="84" t="s">
        <v>486</v>
      </c>
      <c r="D44" s="173" t="s">
        <v>486</v>
      </c>
      <c r="E44" s="173"/>
      <c r="F44" s="173"/>
      <c r="G44" s="173" t="s">
        <v>485</v>
      </c>
      <c r="H44" s="173"/>
      <c r="I44" s="83"/>
      <c r="J44" s="83"/>
      <c r="K44" s="83"/>
      <c r="L44" s="83"/>
    </row>
    <row r="45" spans="1:12" ht="90.75" customHeight="1" x14ac:dyDescent="0.25">
      <c r="A45" s="86" t="s">
        <v>207</v>
      </c>
      <c r="B45" s="85" t="s">
        <v>401</v>
      </c>
      <c r="C45" s="84" t="s">
        <v>486</v>
      </c>
      <c r="D45" s="173" t="s">
        <v>486</v>
      </c>
      <c r="E45" s="173"/>
      <c r="F45" s="173"/>
      <c r="G45" s="173" t="s">
        <v>485</v>
      </c>
      <c r="H45" s="173"/>
      <c r="I45" s="83"/>
      <c r="J45" s="83"/>
      <c r="K45" s="83"/>
      <c r="L45" s="83"/>
    </row>
    <row r="46" spans="1:12" ht="167.25" customHeight="1" x14ac:dyDescent="0.25">
      <c r="A46" s="86" t="s">
        <v>205</v>
      </c>
      <c r="B46" s="85" t="s">
        <v>399</v>
      </c>
      <c r="C46" s="84" t="s">
        <v>486</v>
      </c>
      <c r="D46" s="173" t="s">
        <v>486</v>
      </c>
      <c r="E46" s="173"/>
      <c r="F46" s="173"/>
      <c r="G46" s="173" t="s">
        <v>485</v>
      </c>
      <c r="H46" s="173"/>
      <c r="I46" s="83"/>
      <c r="J46" s="83"/>
      <c r="K46" s="83"/>
      <c r="L46" s="83"/>
    </row>
    <row r="47" spans="1:12" ht="30.75" customHeight="1" x14ac:dyDescent="0.25">
      <c r="A47" s="86" t="s">
        <v>203</v>
      </c>
      <c r="B47" s="85" t="s">
        <v>204</v>
      </c>
      <c r="C47" s="84" t="s">
        <v>486</v>
      </c>
      <c r="D47" s="173" t="s">
        <v>486</v>
      </c>
      <c r="E47" s="173"/>
      <c r="F47" s="173"/>
      <c r="G47" s="173" t="s">
        <v>485</v>
      </c>
      <c r="H47" s="173"/>
      <c r="I47" s="83"/>
      <c r="J47" s="83"/>
      <c r="K47" s="83"/>
      <c r="L47" s="83"/>
    </row>
    <row r="48" spans="1:12" ht="37.5" customHeight="1" x14ac:dyDescent="0.25">
      <c r="A48" s="86" t="s">
        <v>411</v>
      </c>
      <c r="B48" s="87" t="s">
        <v>202</v>
      </c>
      <c r="C48" s="84"/>
      <c r="D48" s="83"/>
      <c r="E48" s="83"/>
      <c r="F48" s="83"/>
      <c r="G48" s="83"/>
      <c r="H48" s="83"/>
      <c r="I48" s="83"/>
      <c r="J48" s="83"/>
      <c r="K48" s="83"/>
      <c r="L48" s="83"/>
    </row>
    <row r="49" spans="1:12" ht="35.25" customHeight="1" x14ac:dyDescent="0.25">
      <c r="A49" s="86">
        <v>4</v>
      </c>
      <c r="B49" s="85" t="s">
        <v>200</v>
      </c>
      <c r="C49" s="84" t="s">
        <v>486</v>
      </c>
      <c r="D49" s="173" t="s">
        <v>486</v>
      </c>
      <c r="E49" s="173"/>
      <c r="F49" s="173"/>
      <c r="G49" s="173" t="s">
        <v>485</v>
      </c>
      <c r="H49" s="173"/>
      <c r="I49" s="83"/>
      <c r="J49" s="83"/>
      <c r="K49" s="83"/>
      <c r="L49" s="83"/>
    </row>
    <row r="50" spans="1:12" ht="86.25" customHeight="1" x14ac:dyDescent="0.25">
      <c r="A50" s="86" t="s">
        <v>201</v>
      </c>
      <c r="B50" s="85" t="s">
        <v>400</v>
      </c>
      <c r="C50" s="84" t="s">
        <v>486</v>
      </c>
      <c r="D50" s="173" t="s">
        <v>486</v>
      </c>
      <c r="E50" s="173"/>
      <c r="F50" s="173"/>
      <c r="G50" s="173" t="s">
        <v>485</v>
      </c>
      <c r="H50" s="173"/>
      <c r="I50" s="83"/>
      <c r="J50" s="83"/>
      <c r="K50" s="83"/>
      <c r="L50" s="83"/>
    </row>
    <row r="51" spans="1:12" ht="77.25" customHeight="1" x14ac:dyDescent="0.25">
      <c r="A51" s="86" t="s">
        <v>199</v>
      </c>
      <c r="B51" s="85" t="s">
        <v>402</v>
      </c>
      <c r="C51" s="84" t="s">
        <v>486</v>
      </c>
      <c r="D51" s="173" t="s">
        <v>486</v>
      </c>
      <c r="E51" s="173"/>
      <c r="F51" s="173"/>
      <c r="G51" s="173" t="s">
        <v>485</v>
      </c>
      <c r="H51" s="173"/>
      <c r="I51" s="83"/>
      <c r="J51" s="83"/>
      <c r="K51" s="83"/>
      <c r="L51" s="83"/>
    </row>
    <row r="52" spans="1:12" ht="71.25" customHeight="1" x14ac:dyDescent="0.25">
      <c r="A52" s="86" t="s">
        <v>197</v>
      </c>
      <c r="B52" s="85" t="s">
        <v>198</v>
      </c>
      <c r="C52" s="84" t="s">
        <v>486</v>
      </c>
      <c r="D52" s="173" t="s">
        <v>486</v>
      </c>
      <c r="E52" s="173"/>
      <c r="F52" s="173"/>
      <c r="G52" s="173" t="s">
        <v>485</v>
      </c>
      <c r="H52" s="173"/>
      <c r="I52" s="83"/>
      <c r="J52" s="83"/>
      <c r="K52" s="83"/>
      <c r="L52" s="83"/>
    </row>
    <row r="53" spans="1:12" ht="48" customHeight="1" x14ac:dyDescent="0.25">
      <c r="A53" s="86" t="s">
        <v>195</v>
      </c>
      <c r="B53" s="151" t="s">
        <v>403</v>
      </c>
      <c r="C53" s="84" t="s">
        <v>486</v>
      </c>
      <c r="D53" s="173" t="s">
        <v>486</v>
      </c>
      <c r="E53" s="174"/>
      <c r="F53" s="174"/>
      <c r="G53" s="304">
        <v>46381</v>
      </c>
      <c r="H53" s="304">
        <v>46386</v>
      </c>
      <c r="I53" s="83"/>
      <c r="J53" s="83"/>
      <c r="K53" s="83"/>
      <c r="L53" s="83"/>
    </row>
    <row r="54" spans="1:12" ht="46.5" customHeight="1" x14ac:dyDescent="0.25">
      <c r="A54" s="86" t="s">
        <v>404</v>
      </c>
      <c r="B54" s="85" t="s">
        <v>196</v>
      </c>
      <c r="C54" s="84" t="s">
        <v>486</v>
      </c>
      <c r="D54" s="173" t="s">
        <v>486</v>
      </c>
      <c r="E54" s="173"/>
      <c r="F54" s="173"/>
      <c r="G54" s="173" t="s">
        <v>485</v>
      </c>
      <c r="H54" s="173"/>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6" zoomScale="60" zoomScaleNormal="70" workbookViewId="0">
      <selection activeCell="J30" sqref="J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9" customWidth="1"/>
    <col min="9" max="9" width="10" style="69" customWidth="1"/>
    <col min="10" max="10" width="8.140625" style="69" customWidth="1"/>
    <col min="11" max="11" width="5.2851562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1" width="6.140625" style="68" customWidth="1"/>
    <col min="22" max="22" width="9.28515625" style="68" customWidth="1"/>
    <col min="23" max="23" width="6.140625" style="68" customWidth="1"/>
    <col min="24" max="24" width="6.7109375" style="68" customWidth="1"/>
    <col min="25" max="25" width="5.28515625" style="68" customWidth="1"/>
    <col min="26" max="26" width="8.57031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P1" s="69"/>
      <c r="Q1" s="69"/>
      <c r="X1" s="69"/>
      <c r="Y1" s="69"/>
      <c r="AC1" s="42" t="s">
        <v>69</v>
      </c>
    </row>
    <row r="2" spans="1:29" ht="18.75" x14ac:dyDescent="0.3">
      <c r="A2" s="69"/>
      <c r="B2" s="69"/>
      <c r="C2" s="69"/>
      <c r="D2" s="69"/>
      <c r="E2" s="69"/>
      <c r="F2" s="69"/>
      <c r="P2" s="69"/>
      <c r="Q2" s="69"/>
      <c r="X2" s="69"/>
      <c r="Y2" s="69"/>
      <c r="AC2" s="15" t="s">
        <v>10</v>
      </c>
    </row>
    <row r="3" spans="1:29" ht="18.75" x14ac:dyDescent="0.3">
      <c r="A3" s="69"/>
      <c r="B3" s="69"/>
      <c r="C3" s="69"/>
      <c r="D3" s="69"/>
      <c r="E3" s="69"/>
      <c r="F3" s="69"/>
      <c r="P3" s="69"/>
      <c r="Q3" s="69"/>
      <c r="X3" s="69"/>
      <c r="Y3" s="69"/>
      <c r="AC3" s="15" t="s">
        <v>68</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69"/>
      <c r="B5" s="69"/>
      <c r="C5" s="69"/>
      <c r="D5" s="69"/>
      <c r="E5" s="69"/>
      <c r="F5" s="69"/>
      <c r="P5" s="69"/>
      <c r="Q5" s="69"/>
      <c r="X5" s="69"/>
      <c r="Y5" s="69"/>
      <c r="AC5" s="15"/>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55"/>
      <c r="B7" s="155"/>
      <c r="C7" s="155"/>
      <c r="D7" s="155"/>
      <c r="E7" s="155"/>
      <c r="F7" s="155"/>
      <c r="G7" s="155"/>
      <c r="H7" s="155"/>
      <c r="I7" s="155"/>
      <c r="J7" s="81"/>
      <c r="K7" s="81"/>
      <c r="L7" s="155"/>
      <c r="M7" s="155"/>
      <c r="N7" s="81"/>
      <c r="O7" s="81"/>
      <c r="P7" s="81"/>
      <c r="Q7" s="81"/>
      <c r="R7" s="81"/>
      <c r="S7" s="81"/>
      <c r="T7" s="81"/>
      <c r="U7" s="81"/>
      <c r="V7" s="81"/>
      <c r="W7" s="81"/>
      <c r="X7" s="81"/>
      <c r="Y7" s="81"/>
      <c r="Z7" s="81"/>
      <c r="AA7" s="81"/>
      <c r="AB7" s="81"/>
      <c r="AC7" s="81"/>
    </row>
    <row r="8" spans="1:29" x14ac:dyDescent="0.25">
      <c r="A8" s="313" t="str">
        <f>'1. паспорт местоположение'!A9:C9</f>
        <v xml:space="preserve">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55"/>
      <c r="B10" s="155"/>
      <c r="C10" s="155"/>
      <c r="D10" s="155"/>
      <c r="E10" s="155"/>
      <c r="F10" s="155"/>
      <c r="G10" s="155"/>
      <c r="H10" s="155"/>
      <c r="I10" s="155"/>
      <c r="J10" s="81"/>
      <c r="K10" s="81"/>
      <c r="L10" s="155"/>
      <c r="M10" s="155"/>
      <c r="N10" s="81"/>
      <c r="O10" s="81"/>
      <c r="P10" s="81"/>
      <c r="Q10" s="81"/>
      <c r="R10" s="81"/>
      <c r="S10" s="81"/>
      <c r="T10" s="81"/>
      <c r="U10" s="81"/>
      <c r="V10" s="81"/>
      <c r="W10" s="81"/>
      <c r="X10" s="81"/>
      <c r="Y10" s="81"/>
      <c r="Z10" s="81"/>
      <c r="AA10" s="81"/>
      <c r="AB10" s="81"/>
      <c r="AC10" s="81"/>
    </row>
    <row r="11" spans="1:29" x14ac:dyDescent="0.25">
      <c r="A11" s="313" t="str">
        <f>'1. паспорт местоположение'!A12:C12</f>
        <v>Q_PO3300.0073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80"/>
      <c r="K13" s="80"/>
      <c r="L13" s="11"/>
      <c r="M13" s="11"/>
      <c r="N13" s="80"/>
      <c r="O13" s="80"/>
      <c r="P13" s="80"/>
      <c r="Q13" s="80"/>
      <c r="R13" s="80"/>
      <c r="S13" s="80"/>
      <c r="T13" s="80"/>
      <c r="U13" s="80"/>
      <c r="V13" s="80"/>
      <c r="W13" s="80"/>
      <c r="X13" s="80"/>
      <c r="Y13" s="80"/>
      <c r="Z13" s="80"/>
      <c r="AA13" s="80"/>
      <c r="AB13" s="80"/>
      <c r="AC13" s="80"/>
    </row>
    <row r="14" spans="1:29" ht="39.75" customHeight="1" x14ac:dyDescent="0.25">
      <c r="A14" s="314" t="str">
        <f>'1. паспорт местоположение'!A15:C15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9"/>
      <c r="P17" s="69"/>
      <c r="Q17" s="69"/>
      <c r="R17" s="69"/>
      <c r="S17" s="69"/>
      <c r="T17" s="69"/>
      <c r="U17" s="69"/>
      <c r="V17" s="69"/>
      <c r="W17" s="69"/>
      <c r="X17" s="69"/>
      <c r="Y17" s="69"/>
      <c r="Z17" s="69"/>
      <c r="AA17" s="69"/>
      <c r="AB17" s="69"/>
    </row>
    <row r="18" spans="1:32" x14ac:dyDescent="0.25">
      <c r="A18" s="378" t="s">
        <v>449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9"/>
      <c r="B19" s="69"/>
      <c r="C19" s="69"/>
      <c r="D19" s="69"/>
      <c r="E19" s="69"/>
      <c r="F19" s="69"/>
      <c r="P19" s="69"/>
      <c r="Q19" s="69"/>
      <c r="R19" s="69"/>
      <c r="S19" s="69"/>
      <c r="T19" s="69"/>
      <c r="U19" s="69"/>
      <c r="V19" s="69"/>
      <c r="W19" s="69"/>
      <c r="X19" s="69"/>
      <c r="Y19" s="69"/>
      <c r="Z19" s="69"/>
      <c r="AA19" s="69"/>
      <c r="AB19" s="69"/>
    </row>
    <row r="20" spans="1:32" ht="33" customHeight="1" x14ac:dyDescent="0.25">
      <c r="A20" s="379" t="s">
        <v>194</v>
      </c>
      <c r="B20" s="379" t="s">
        <v>193</v>
      </c>
      <c r="C20" s="382" t="s">
        <v>192</v>
      </c>
      <c r="D20" s="382"/>
      <c r="E20" s="383" t="s">
        <v>191</v>
      </c>
      <c r="F20" s="383"/>
      <c r="G20" s="384" t="s">
        <v>560</v>
      </c>
      <c r="H20" s="387" t="s">
        <v>491</v>
      </c>
      <c r="I20" s="388"/>
      <c r="J20" s="388"/>
      <c r="K20" s="388"/>
      <c r="L20" s="387" t="s">
        <v>492</v>
      </c>
      <c r="M20" s="388"/>
      <c r="N20" s="388"/>
      <c r="O20" s="388"/>
      <c r="P20" s="387" t="s">
        <v>550</v>
      </c>
      <c r="Q20" s="388"/>
      <c r="R20" s="388"/>
      <c r="S20" s="388"/>
      <c r="T20" s="387" t="s">
        <v>553</v>
      </c>
      <c r="U20" s="388"/>
      <c r="V20" s="388"/>
      <c r="W20" s="388"/>
      <c r="X20" s="387" t="s">
        <v>561</v>
      </c>
      <c r="Y20" s="388"/>
      <c r="Z20" s="388"/>
      <c r="AA20" s="388"/>
      <c r="AB20" s="390" t="s">
        <v>190</v>
      </c>
      <c r="AC20" s="390"/>
      <c r="AD20" s="79"/>
      <c r="AE20" s="79"/>
      <c r="AF20" s="79"/>
    </row>
    <row r="21" spans="1:32" ht="99.75" customHeight="1" x14ac:dyDescent="0.25">
      <c r="A21" s="380"/>
      <c r="B21" s="380"/>
      <c r="C21" s="382"/>
      <c r="D21" s="382"/>
      <c r="E21" s="383"/>
      <c r="F21" s="383"/>
      <c r="G21" s="385"/>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90"/>
      <c r="AC21" s="390"/>
    </row>
    <row r="22" spans="1:32" ht="89.25" customHeight="1" x14ac:dyDescent="0.25">
      <c r="A22" s="381"/>
      <c r="B22" s="381"/>
      <c r="C22" s="270" t="s">
        <v>2</v>
      </c>
      <c r="D22" s="270" t="s">
        <v>188</v>
      </c>
      <c r="E22" s="261" t="s">
        <v>562</v>
      </c>
      <c r="F22" s="261" t="s">
        <v>563</v>
      </c>
      <c r="G22" s="386"/>
      <c r="H22" s="262" t="s">
        <v>429</v>
      </c>
      <c r="I22" s="262" t="s">
        <v>430</v>
      </c>
      <c r="J22" s="262" t="s">
        <v>429</v>
      </c>
      <c r="K22" s="262" t="s">
        <v>430</v>
      </c>
      <c r="L22" s="262" t="s">
        <v>429</v>
      </c>
      <c r="M22" s="262" t="s">
        <v>430</v>
      </c>
      <c r="N22" s="262" t="s">
        <v>429</v>
      </c>
      <c r="O22" s="262" t="s">
        <v>430</v>
      </c>
      <c r="P22" s="262" t="s">
        <v>429</v>
      </c>
      <c r="Q22" s="262" t="s">
        <v>430</v>
      </c>
      <c r="R22" s="262" t="s">
        <v>429</v>
      </c>
      <c r="S22" s="262" t="s">
        <v>430</v>
      </c>
      <c r="T22" s="262" t="s">
        <v>429</v>
      </c>
      <c r="U22" s="262" t="s">
        <v>430</v>
      </c>
      <c r="V22" s="262" t="s">
        <v>429</v>
      </c>
      <c r="W22" s="262" t="s">
        <v>430</v>
      </c>
      <c r="X22" s="262" t="s">
        <v>429</v>
      </c>
      <c r="Y22" s="262" t="s">
        <v>430</v>
      </c>
      <c r="Z22" s="262" t="s">
        <v>429</v>
      </c>
      <c r="AA22" s="262" t="s">
        <v>430</v>
      </c>
      <c r="AB22" s="270" t="s">
        <v>189</v>
      </c>
      <c r="AC22" s="270" t="s">
        <v>188</v>
      </c>
    </row>
    <row r="23" spans="1:32"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ht="47.25" customHeight="1" x14ac:dyDescent="0.25">
      <c r="A24" s="76">
        <v>1</v>
      </c>
      <c r="B24" s="75" t="s">
        <v>187</v>
      </c>
      <c r="C24" s="75" t="s">
        <v>486</v>
      </c>
      <c r="D24" s="78">
        <v>16.480695999999998</v>
      </c>
      <c r="E24" s="78" t="s">
        <v>486</v>
      </c>
      <c r="F24" s="78" t="s">
        <v>486</v>
      </c>
      <c r="G24" s="78">
        <v>0</v>
      </c>
      <c r="H24" s="78" t="s">
        <v>486</v>
      </c>
      <c r="I24" s="78"/>
      <c r="J24" s="78">
        <v>16.480695999999998</v>
      </c>
      <c r="K24" s="78"/>
      <c r="L24" s="78" t="s">
        <v>486</v>
      </c>
      <c r="M24" s="78"/>
      <c r="N24" s="78">
        <v>0</v>
      </c>
      <c r="O24" s="78"/>
      <c r="P24" s="78" t="s">
        <v>486</v>
      </c>
      <c r="Q24" s="78"/>
      <c r="R24" s="78">
        <v>0</v>
      </c>
      <c r="S24" s="78"/>
      <c r="T24" s="78" t="s">
        <v>486</v>
      </c>
      <c r="U24" s="78"/>
      <c r="V24" s="78">
        <v>0</v>
      </c>
      <c r="W24" s="78"/>
      <c r="X24" s="78">
        <v>0</v>
      </c>
      <c r="Y24" s="78"/>
      <c r="Z24" s="78" t="s">
        <v>486</v>
      </c>
      <c r="AA24" s="78"/>
      <c r="AB24" s="78">
        <v>0</v>
      </c>
      <c r="AC24" s="78">
        <v>16.480695999999998</v>
      </c>
    </row>
    <row r="25" spans="1:32" ht="24" customHeight="1" x14ac:dyDescent="0.25">
      <c r="A25" s="74" t="s">
        <v>186</v>
      </c>
      <c r="B25" s="54" t="s">
        <v>185</v>
      </c>
      <c r="C25" s="75"/>
      <c r="D25" s="78"/>
      <c r="E25" s="266"/>
      <c r="F25" s="266"/>
      <c r="G25" s="78">
        <v>0</v>
      </c>
      <c r="H25" s="78" t="s">
        <v>486</v>
      </c>
      <c r="I25" s="78"/>
      <c r="J25" s="78">
        <v>0</v>
      </c>
      <c r="K25" s="78"/>
      <c r="L25" s="78" t="s">
        <v>486</v>
      </c>
      <c r="M25" s="78"/>
      <c r="N25" s="78">
        <v>0</v>
      </c>
      <c r="O25" s="78"/>
      <c r="P25" s="78" t="s">
        <v>486</v>
      </c>
      <c r="Q25" s="78"/>
      <c r="R25" s="78">
        <v>0</v>
      </c>
      <c r="S25" s="78"/>
      <c r="T25" s="78" t="s">
        <v>486</v>
      </c>
      <c r="U25" s="78"/>
      <c r="V25" s="78">
        <v>0</v>
      </c>
      <c r="W25" s="78"/>
      <c r="X25" s="78">
        <v>0</v>
      </c>
      <c r="Y25" s="78"/>
      <c r="Z25" s="78" t="s">
        <v>486</v>
      </c>
      <c r="AA25" s="78"/>
      <c r="AB25" s="78">
        <v>0</v>
      </c>
      <c r="AC25" s="78">
        <v>0</v>
      </c>
    </row>
    <row r="26" spans="1:32" x14ac:dyDescent="0.25">
      <c r="A26" s="74" t="s">
        <v>184</v>
      </c>
      <c r="B26" s="54" t="s">
        <v>183</v>
      </c>
      <c r="C26" s="75"/>
      <c r="D26" s="78"/>
      <c r="E26" s="78"/>
      <c r="F26" s="78"/>
      <c r="G26" s="78">
        <v>0</v>
      </c>
      <c r="H26" s="78" t="s">
        <v>486</v>
      </c>
      <c r="I26" s="78"/>
      <c r="J26" s="78">
        <v>0</v>
      </c>
      <c r="K26" s="78"/>
      <c r="L26" s="78" t="s">
        <v>486</v>
      </c>
      <c r="M26" s="78"/>
      <c r="N26" s="78">
        <v>0</v>
      </c>
      <c r="O26" s="78"/>
      <c r="P26" s="78" t="s">
        <v>486</v>
      </c>
      <c r="Q26" s="78"/>
      <c r="R26" s="78">
        <v>0</v>
      </c>
      <c r="S26" s="78"/>
      <c r="T26" s="78" t="s">
        <v>486</v>
      </c>
      <c r="U26" s="78"/>
      <c r="V26" s="78">
        <v>0</v>
      </c>
      <c r="W26" s="78"/>
      <c r="X26" s="78">
        <v>0</v>
      </c>
      <c r="Y26" s="78"/>
      <c r="Z26" s="78" t="s">
        <v>486</v>
      </c>
      <c r="AA26" s="78"/>
      <c r="AB26" s="78">
        <v>0</v>
      </c>
      <c r="AC26" s="78">
        <v>0</v>
      </c>
    </row>
    <row r="27" spans="1:32" ht="31.5" x14ac:dyDescent="0.25">
      <c r="A27" s="74" t="s">
        <v>182</v>
      </c>
      <c r="B27" s="54" t="s">
        <v>385</v>
      </c>
      <c r="C27" s="75"/>
      <c r="D27" s="78"/>
      <c r="E27" s="78"/>
      <c r="F27" s="78"/>
      <c r="G27" s="78">
        <v>0</v>
      </c>
      <c r="H27" s="78" t="s">
        <v>486</v>
      </c>
      <c r="I27" s="78"/>
      <c r="J27" s="78">
        <v>0</v>
      </c>
      <c r="K27" s="78"/>
      <c r="L27" s="78" t="s">
        <v>486</v>
      </c>
      <c r="M27" s="78"/>
      <c r="N27" s="78">
        <v>0</v>
      </c>
      <c r="O27" s="78"/>
      <c r="P27" s="78" t="s">
        <v>486</v>
      </c>
      <c r="Q27" s="78"/>
      <c r="R27" s="78">
        <v>0</v>
      </c>
      <c r="S27" s="78"/>
      <c r="T27" s="78" t="s">
        <v>486</v>
      </c>
      <c r="U27" s="78"/>
      <c r="V27" s="78">
        <v>0</v>
      </c>
      <c r="W27" s="78"/>
      <c r="X27" s="78">
        <v>0</v>
      </c>
      <c r="Y27" s="78"/>
      <c r="Z27" s="78" t="s">
        <v>486</v>
      </c>
      <c r="AA27" s="78"/>
      <c r="AB27" s="78">
        <v>0</v>
      </c>
      <c r="AC27" s="78">
        <v>0</v>
      </c>
    </row>
    <row r="28" spans="1:32" x14ac:dyDescent="0.25">
      <c r="A28" s="74" t="s">
        <v>181</v>
      </c>
      <c r="B28" s="54" t="s">
        <v>180</v>
      </c>
      <c r="C28" s="75"/>
      <c r="D28" s="78"/>
      <c r="E28" s="78"/>
      <c r="F28" s="78"/>
      <c r="G28" s="78">
        <v>0</v>
      </c>
      <c r="H28" s="78">
        <v>0</v>
      </c>
      <c r="I28" s="78"/>
      <c r="J28" s="78">
        <v>0</v>
      </c>
      <c r="K28" s="78"/>
      <c r="L28" s="78">
        <v>0</v>
      </c>
      <c r="M28" s="78"/>
      <c r="N28" s="78">
        <v>0</v>
      </c>
      <c r="O28" s="78"/>
      <c r="P28" s="78">
        <v>0</v>
      </c>
      <c r="Q28" s="78"/>
      <c r="R28" s="78">
        <v>0</v>
      </c>
      <c r="S28" s="78"/>
      <c r="T28" s="78">
        <v>0</v>
      </c>
      <c r="U28" s="78"/>
      <c r="V28" s="78">
        <v>0</v>
      </c>
      <c r="W28" s="78"/>
      <c r="X28" s="78">
        <v>0</v>
      </c>
      <c r="Y28" s="78"/>
      <c r="Z28" s="78">
        <v>0</v>
      </c>
      <c r="AA28" s="78"/>
      <c r="AB28" s="78">
        <v>0</v>
      </c>
      <c r="AC28" s="78">
        <v>0</v>
      </c>
    </row>
    <row r="29" spans="1:32" x14ac:dyDescent="0.25">
      <c r="A29" s="74" t="s">
        <v>179</v>
      </c>
      <c r="B29" s="77" t="s">
        <v>178</v>
      </c>
      <c r="C29" s="75"/>
      <c r="D29" s="78"/>
      <c r="E29" s="78"/>
      <c r="F29" s="78"/>
      <c r="G29" s="78">
        <v>0</v>
      </c>
      <c r="H29" s="78" t="s">
        <v>486</v>
      </c>
      <c r="I29" s="78"/>
      <c r="J29" s="78">
        <v>16.480695999999998</v>
      </c>
      <c r="K29" s="78"/>
      <c r="L29" s="78" t="s">
        <v>486</v>
      </c>
      <c r="M29" s="78"/>
      <c r="N29" s="78">
        <v>0</v>
      </c>
      <c r="O29" s="78"/>
      <c r="P29" s="78" t="s">
        <v>486</v>
      </c>
      <c r="Q29" s="78"/>
      <c r="R29" s="78">
        <v>0</v>
      </c>
      <c r="S29" s="78"/>
      <c r="T29" s="78" t="s">
        <v>486</v>
      </c>
      <c r="U29" s="78"/>
      <c r="V29" s="78">
        <v>0</v>
      </c>
      <c r="W29" s="78"/>
      <c r="X29" s="78">
        <v>0</v>
      </c>
      <c r="Y29" s="78"/>
      <c r="Z29" s="78" t="s">
        <v>486</v>
      </c>
      <c r="AA29" s="78"/>
      <c r="AB29" s="78">
        <v>0</v>
      </c>
      <c r="AC29" s="78">
        <v>16.480695999999998</v>
      </c>
    </row>
    <row r="30" spans="1:32" ht="47.25" x14ac:dyDescent="0.25">
      <c r="A30" s="76" t="s">
        <v>63</v>
      </c>
      <c r="B30" s="75" t="s">
        <v>177</v>
      </c>
      <c r="C30" s="75" t="s">
        <v>486</v>
      </c>
      <c r="D30" s="78">
        <v>13.848000000000001</v>
      </c>
      <c r="E30" s="78" t="s">
        <v>486</v>
      </c>
      <c r="F30" s="78" t="s">
        <v>486</v>
      </c>
      <c r="G30" s="78">
        <v>0</v>
      </c>
      <c r="H30" s="78" t="s">
        <v>486</v>
      </c>
      <c r="I30" s="78"/>
      <c r="J30" s="78">
        <v>13.848000000000001</v>
      </c>
      <c r="K30" s="78"/>
      <c r="L30" s="78" t="s">
        <v>486</v>
      </c>
      <c r="M30" s="78"/>
      <c r="N30" s="78">
        <v>0</v>
      </c>
      <c r="O30" s="78"/>
      <c r="P30" s="78" t="s">
        <v>486</v>
      </c>
      <c r="Q30" s="78"/>
      <c r="R30" s="78">
        <v>0</v>
      </c>
      <c r="S30" s="78"/>
      <c r="T30" s="78" t="s">
        <v>486</v>
      </c>
      <c r="U30" s="78"/>
      <c r="V30" s="78">
        <v>0</v>
      </c>
      <c r="W30" s="78"/>
      <c r="X30" s="78">
        <v>0</v>
      </c>
      <c r="Y30" s="78"/>
      <c r="Z30" s="78" t="s">
        <v>486</v>
      </c>
      <c r="AA30" s="78"/>
      <c r="AB30" s="78">
        <v>0</v>
      </c>
      <c r="AC30" s="78">
        <v>13.848000000000001</v>
      </c>
    </row>
    <row r="31" spans="1:32" x14ac:dyDescent="0.25">
      <c r="A31" s="76" t="s">
        <v>176</v>
      </c>
      <c r="B31" s="54" t="s">
        <v>175</v>
      </c>
      <c r="C31" s="75" t="s">
        <v>486</v>
      </c>
      <c r="D31" s="78">
        <v>0</v>
      </c>
      <c r="E31" s="78"/>
      <c r="F31" s="78"/>
      <c r="G31" s="78"/>
      <c r="H31" s="78"/>
      <c r="I31" s="78"/>
      <c r="J31" s="78"/>
      <c r="K31" s="78"/>
      <c r="L31" s="78"/>
      <c r="M31" s="78"/>
      <c r="N31" s="78"/>
      <c r="O31" s="78"/>
      <c r="P31" s="78"/>
      <c r="Q31" s="78"/>
      <c r="R31" s="78"/>
      <c r="S31" s="78"/>
      <c r="T31" s="78"/>
      <c r="U31" s="78"/>
      <c r="V31" s="78"/>
      <c r="W31" s="78"/>
      <c r="X31" s="78"/>
      <c r="Y31" s="78"/>
      <c r="Z31" s="78"/>
      <c r="AA31" s="78"/>
      <c r="AB31" s="78">
        <v>0</v>
      </c>
      <c r="AC31" s="266">
        <v>0</v>
      </c>
    </row>
    <row r="32" spans="1:32" ht="31.5" x14ac:dyDescent="0.25">
      <c r="A32" s="76" t="s">
        <v>174</v>
      </c>
      <c r="B32" s="54" t="s">
        <v>173</v>
      </c>
      <c r="C32" s="75" t="s">
        <v>486</v>
      </c>
      <c r="D32" s="78">
        <v>0</v>
      </c>
      <c r="E32" s="78"/>
      <c r="F32" s="78"/>
      <c r="G32" s="78"/>
      <c r="H32" s="78"/>
      <c r="I32" s="78"/>
      <c r="J32" s="78"/>
      <c r="K32" s="78"/>
      <c r="L32" s="78"/>
      <c r="M32" s="78"/>
      <c r="N32" s="78"/>
      <c r="O32" s="78"/>
      <c r="P32" s="78"/>
      <c r="Q32" s="78"/>
      <c r="R32" s="78"/>
      <c r="S32" s="78"/>
      <c r="T32" s="78"/>
      <c r="U32" s="78"/>
      <c r="V32" s="78"/>
      <c r="W32" s="78"/>
      <c r="X32" s="78"/>
      <c r="Y32" s="78"/>
      <c r="Z32" s="78"/>
      <c r="AA32" s="78"/>
      <c r="AB32" s="78">
        <v>0</v>
      </c>
      <c r="AC32" s="266">
        <v>0</v>
      </c>
    </row>
    <row r="33" spans="1:29" x14ac:dyDescent="0.25">
      <c r="A33" s="76" t="s">
        <v>172</v>
      </c>
      <c r="B33" s="54" t="s">
        <v>171</v>
      </c>
      <c r="C33" s="75" t="s">
        <v>486</v>
      </c>
      <c r="D33" s="78">
        <v>0</v>
      </c>
      <c r="E33" s="78"/>
      <c r="F33" s="78"/>
      <c r="G33" s="78"/>
      <c r="H33" s="78"/>
      <c r="I33" s="78"/>
      <c r="J33" s="78"/>
      <c r="K33" s="78"/>
      <c r="L33" s="78"/>
      <c r="M33" s="78"/>
      <c r="N33" s="78"/>
      <c r="O33" s="78"/>
      <c r="P33" s="78"/>
      <c r="Q33" s="78"/>
      <c r="R33" s="78"/>
      <c r="S33" s="78"/>
      <c r="T33" s="78"/>
      <c r="U33" s="78"/>
      <c r="V33" s="78"/>
      <c r="W33" s="78"/>
      <c r="X33" s="78"/>
      <c r="Y33" s="78"/>
      <c r="Z33" s="78"/>
      <c r="AA33" s="78"/>
      <c r="AB33" s="78">
        <v>0</v>
      </c>
      <c r="AC33" s="266">
        <v>0</v>
      </c>
    </row>
    <row r="34" spans="1:29" x14ac:dyDescent="0.25">
      <c r="A34" s="76" t="s">
        <v>170</v>
      </c>
      <c r="B34" s="54" t="s">
        <v>169</v>
      </c>
      <c r="C34" s="75" t="s">
        <v>486</v>
      </c>
      <c r="D34" s="78">
        <v>13.848000000000001</v>
      </c>
      <c r="E34" s="78"/>
      <c r="F34" s="78"/>
      <c r="G34" s="78"/>
      <c r="H34" s="78"/>
      <c r="I34" s="78"/>
      <c r="J34" s="78"/>
      <c r="K34" s="78"/>
      <c r="L34" s="78"/>
      <c r="M34" s="78"/>
      <c r="N34" s="78"/>
      <c r="O34" s="78"/>
      <c r="P34" s="78"/>
      <c r="Q34" s="78"/>
      <c r="R34" s="78"/>
      <c r="S34" s="78"/>
      <c r="T34" s="78"/>
      <c r="U34" s="78"/>
      <c r="V34" s="78"/>
      <c r="W34" s="78"/>
      <c r="X34" s="78"/>
      <c r="Y34" s="78"/>
      <c r="Z34" s="78"/>
      <c r="AA34" s="78"/>
      <c r="AB34" s="78">
        <v>0</v>
      </c>
      <c r="AC34" s="266">
        <v>0</v>
      </c>
    </row>
    <row r="35" spans="1:29" ht="31.5" x14ac:dyDescent="0.25">
      <c r="A35" s="76" t="s">
        <v>62</v>
      </c>
      <c r="B35" s="75" t="s">
        <v>168</v>
      </c>
      <c r="C35" s="75"/>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266"/>
    </row>
    <row r="36" spans="1:29" x14ac:dyDescent="0.25">
      <c r="A36" s="74" t="s">
        <v>167</v>
      </c>
      <c r="B36" s="73" t="s">
        <v>493</v>
      </c>
      <c r="C36" s="73"/>
      <c r="D36" s="78"/>
      <c r="E36" s="78"/>
      <c r="F36" s="78"/>
      <c r="G36" s="78">
        <v>0</v>
      </c>
      <c r="H36" s="78" t="s">
        <v>486</v>
      </c>
      <c r="I36" s="78" t="s">
        <v>486</v>
      </c>
      <c r="J36" s="78">
        <v>0</v>
      </c>
      <c r="K36" s="78" t="s">
        <v>524</v>
      </c>
      <c r="L36" s="78" t="s">
        <v>486</v>
      </c>
      <c r="M36" s="78" t="s">
        <v>486</v>
      </c>
      <c r="N36" s="78">
        <v>0</v>
      </c>
      <c r="O36" s="78" t="s">
        <v>524</v>
      </c>
      <c r="P36" s="78" t="s">
        <v>486</v>
      </c>
      <c r="Q36" s="78" t="s">
        <v>486</v>
      </c>
      <c r="R36" s="78">
        <v>0</v>
      </c>
      <c r="S36" s="78" t="s">
        <v>524</v>
      </c>
      <c r="T36" s="78" t="s">
        <v>486</v>
      </c>
      <c r="U36" s="78" t="s">
        <v>486</v>
      </c>
      <c r="V36" s="78">
        <v>0</v>
      </c>
      <c r="W36" s="78" t="s">
        <v>524</v>
      </c>
      <c r="X36" s="78">
        <v>0</v>
      </c>
      <c r="Y36" s="78" t="s">
        <v>524</v>
      </c>
      <c r="Z36" s="78" t="s">
        <v>486</v>
      </c>
      <c r="AA36" s="78" t="s">
        <v>486</v>
      </c>
      <c r="AB36" s="78">
        <v>0</v>
      </c>
      <c r="AC36" s="266">
        <v>0</v>
      </c>
    </row>
    <row r="37" spans="1:29" ht="31.5" x14ac:dyDescent="0.25">
      <c r="A37" s="74" t="s">
        <v>166</v>
      </c>
      <c r="B37" s="73" t="s">
        <v>494</v>
      </c>
      <c r="C37" s="73"/>
      <c r="D37" s="78"/>
      <c r="E37" s="78"/>
      <c r="F37" s="78"/>
      <c r="G37" s="78">
        <v>0</v>
      </c>
      <c r="H37" s="78" t="s">
        <v>486</v>
      </c>
      <c r="I37" s="78" t="s">
        <v>486</v>
      </c>
      <c r="J37" s="78">
        <v>0</v>
      </c>
      <c r="K37" s="78" t="s">
        <v>524</v>
      </c>
      <c r="L37" s="78" t="s">
        <v>486</v>
      </c>
      <c r="M37" s="78" t="s">
        <v>486</v>
      </c>
      <c r="N37" s="78">
        <v>0</v>
      </c>
      <c r="O37" s="78" t="s">
        <v>524</v>
      </c>
      <c r="P37" s="78" t="s">
        <v>486</v>
      </c>
      <c r="Q37" s="78" t="s">
        <v>486</v>
      </c>
      <c r="R37" s="78">
        <v>0</v>
      </c>
      <c r="S37" s="78" t="s">
        <v>524</v>
      </c>
      <c r="T37" s="78" t="s">
        <v>486</v>
      </c>
      <c r="U37" s="78" t="s">
        <v>486</v>
      </c>
      <c r="V37" s="78">
        <v>0</v>
      </c>
      <c r="W37" s="78" t="s">
        <v>524</v>
      </c>
      <c r="X37" s="78">
        <v>0</v>
      </c>
      <c r="Y37" s="78" t="s">
        <v>524</v>
      </c>
      <c r="Z37" s="78" t="s">
        <v>486</v>
      </c>
      <c r="AA37" s="78" t="s">
        <v>486</v>
      </c>
      <c r="AB37" s="78">
        <v>0</v>
      </c>
      <c r="AC37" s="266">
        <v>0</v>
      </c>
    </row>
    <row r="38" spans="1:29" x14ac:dyDescent="0.25">
      <c r="A38" s="74" t="s">
        <v>165</v>
      </c>
      <c r="B38" s="73" t="s">
        <v>156</v>
      </c>
      <c r="C38" s="73"/>
      <c r="D38" s="78"/>
      <c r="E38" s="78"/>
      <c r="F38" s="78"/>
      <c r="G38" s="78">
        <v>0</v>
      </c>
      <c r="H38" s="78" t="s">
        <v>486</v>
      </c>
      <c r="I38" s="78" t="s">
        <v>486</v>
      </c>
      <c r="J38" s="78">
        <v>0</v>
      </c>
      <c r="K38" s="78" t="s">
        <v>524</v>
      </c>
      <c r="L38" s="78" t="s">
        <v>486</v>
      </c>
      <c r="M38" s="78" t="s">
        <v>486</v>
      </c>
      <c r="N38" s="78">
        <v>0</v>
      </c>
      <c r="O38" s="78" t="s">
        <v>524</v>
      </c>
      <c r="P38" s="78" t="s">
        <v>486</v>
      </c>
      <c r="Q38" s="78" t="s">
        <v>486</v>
      </c>
      <c r="R38" s="78">
        <v>0</v>
      </c>
      <c r="S38" s="78" t="s">
        <v>524</v>
      </c>
      <c r="T38" s="78" t="s">
        <v>486</v>
      </c>
      <c r="U38" s="78" t="s">
        <v>486</v>
      </c>
      <c r="V38" s="78">
        <v>0</v>
      </c>
      <c r="W38" s="78" t="s">
        <v>524</v>
      </c>
      <c r="X38" s="78">
        <v>0</v>
      </c>
      <c r="Y38" s="78" t="s">
        <v>524</v>
      </c>
      <c r="Z38" s="78" t="s">
        <v>486</v>
      </c>
      <c r="AA38" s="78" t="s">
        <v>486</v>
      </c>
      <c r="AB38" s="78">
        <v>0</v>
      </c>
      <c r="AC38" s="266">
        <v>0</v>
      </c>
    </row>
    <row r="39" spans="1:29" x14ac:dyDescent="0.25">
      <c r="A39" s="74" t="s">
        <v>164</v>
      </c>
      <c r="B39" s="54" t="s">
        <v>623</v>
      </c>
      <c r="C39" s="54"/>
      <c r="D39" s="78"/>
      <c r="E39" s="78"/>
      <c r="F39" s="78"/>
      <c r="G39" s="78">
        <v>0</v>
      </c>
      <c r="H39" s="78" t="s">
        <v>486</v>
      </c>
      <c r="I39" s="78" t="s">
        <v>486</v>
      </c>
      <c r="J39" s="78">
        <v>0</v>
      </c>
      <c r="K39" s="78" t="s">
        <v>524</v>
      </c>
      <c r="L39" s="78" t="s">
        <v>486</v>
      </c>
      <c r="M39" s="78" t="s">
        <v>486</v>
      </c>
      <c r="N39" s="78">
        <v>0</v>
      </c>
      <c r="O39" s="78" t="s">
        <v>524</v>
      </c>
      <c r="P39" s="78" t="s">
        <v>486</v>
      </c>
      <c r="Q39" s="78" t="s">
        <v>486</v>
      </c>
      <c r="R39" s="78">
        <v>0</v>
      </c>
      <c r="S39" s="78" t="s">
        <v>524</v>
      </c>
      <c r="T39" s="78" t="s">
        <v>486</v>
      </c>
      <c r="U39" s="78" t="s">
        <v>486</v>
      </c>
      <c r="V39" s="78">
        <v>0</v>
      </c>
      <c r="W39" s="78" t="s">
        <v>524</v>
      </c>
      <c r="X39" s="78">
        <v>0</v>
      </c>
      <c r="Y39" s="78" t="s">
        <v>524</v>
      </c>
      <c r="Z39" s="78" t="s">
        <v>486</v>
      </c>
      <c r="AA39" s="78" t="s">
        <v>486</v>
      </c>
      <c r="AB39" s="78">
        <v>0</v>
      </c>
      <c r="AC39" s="266">
        <v>0</v>
      </c>
    </row>
    <row r="40" spans="1:29" x14ac:dyDescent="0.25">
      <c r="A40" s="74" t="s">
        <v>163</v>
      </c>
      <c r="B40" s="54" t="s">
        <v>495</v>
      </c>
      <c r="C40" s="54"/>
      <c r="D40" s="78"/>
      <c r="E40" s="78"/>
      <c r="F40" s="78"/>
      <c r="G40" s="78">
        <v>0</v>
      </c>
      <c r="H40" s="78" t="s">
        <v>486</v>
      </c>
      <c r="I40" s="78" t="s">
        <v>486</v>
      </c>
      <c r="J40" s="78">
        <v>0</v>
      </c>
      <c r="K40" s="78" t="s">
        <v>524</v>
      </c>
      <c r="L40" s="78" t="s">
        <v>486</v>
      </c>
      <c r="M40" s="78" t="s">
        <v>486</v>
      </c>
      <c r="N40" s="78">
        <v>0</v>
      </c>
      <c r="O40" s="78" t="s">
        <v>524</v>
      </c>
      <c r="P40" s="78" t="s">
        <v>486</v>
      </c>
      <c r="Q40" s="78" t="s">
        <v>486</v>
      </c>
      <c r="R40" s="78">
        <v>0</v>
      </c>
      <c r="S40" s="78" t="s">
        <v>524</v>
      </c>
      <c r="T40" s="78" t="s">
        <v>486</v>
      </c>
      <c r="U40" s="78" t="s">
        <v>486</v>
      </c>
      <c r="V40" s="78">
        <v>0</v>
      </c>
      <c r="W40" s="78" t="s">
        <v>524</v>
      </c>
      <c r="X40" s="78">
        <v>0</v>
      </c>
      <c r="Y40" s="78" t="s">
        <v>524</v>
      </c>
      <c r="Z40" s="78" t="s">
        <v>486</v>
      </c>
      <c r="AA40" s="78" t="s">
        <v>486</v>
      </c>
      <c r="AB40" s="78">
        <v>0</v>
      </c>
      <c r="AC40" s="266">
        <v>0</v>
      </c>
    </row>
    <row r="41" spans="1:29" x14ac:dyDescent="0.25">
      <c r="A41" s="74" t="s">
        <v>162</v>
      </c>
      <c r="B41" s="54" t="s">
        <v>497</v>
      </c>
      <c r="C41" s="54"/>
      <c r="D41" s="78"/>
      <c r="E41" s="78"/>
      <c r="F41" s="78"/>
      <c r="G41" s="78">
        <v>0</v>
      </c>
      <c r="H41" s="78" t="s">
        <v>486</v>
      </c>
      <c r="I41" s="78" t="s">
        <v>486</v>
      </c>
      <c r="J41" s="78">
        <v>0</v>
      </c>
      <c r="K41" s="78" t="s">
        <v>524</v>
      </c>
      <c r="L41" s="78" t="s">
        <v>486</v>
      </c>
      <c r="M41" s="78" t="s">
        <v>486</v>
      </c>
      <c r="N41" s="78">
        <v>0</v>
      </c>
      <c r="O41" s="78" t="s">
        <v>524</v>
      </c>
      <c r="P41" s="78" t="s">
        <v>486</v>
      </c>
      <c r="Q41" s="78" t="s">
        <v>486</v>
      </c>
      <c r="R41" s="78">
        <v>0</v>
      </c>
      <c r="S41" s="78" t="s">
        <v>524</v>
      </c>
      <c r="T41" s="78" t="s">
        <v>486</v>
      </c>
      <c r="U41" s="78" t="s">
        <v>486</v>
      </c>
      <c r="V41" s="78">
        <v>0</v>
      </c>
      <c r="W41" s="78" t="s">
        <v>524</v>
      </c>
      <c r="X41" s="78">
        <v>0</v>
      </c>
      <c r="Y41" s="78" t="s">
        <v>524</v>
      </c>
      <c r="Z41" s="78" t="s">
        <v>486</v>
      </c>
      <c r="AA41" s="78" t="s">
        <v>486</v>
      </c>
      <c r="AB41" s="78">
        <v>0</v>
      </c>
      <c r="AC41" s="266">
        <v>0</v>
      </c>
    </row>
    <row r="42" spans="1:29" x14ac:dyDescent="0.25">
      <c r="A42" s="74" t="s">
        <v>161</v>
      </c>
      <c r="B42" s="73" t="s">
        <v>499</v>
      </c>
      <c r="C42" s="73"/>
      <c r="D42" s="78"/>
      <c r="E42" s="78"/>
      <c r="F42" s="78"/>
      <c r="G42" s="78">
        <v>0</v>
      </c>
      <c r="H42" s="78" t="s">
        <v>486</v>
      </c>
      <c r="I42" s="78" t="s">
        <v>486</v>
      </c>
      <c r="J42" s="78">
        <v>0</v>
      </c>
      <c r="K42" s="78" t="s">
        <v>524</v>
      </c>
      <c r="L42" s="78" t="s">
        <v>486</v>
      </c>
      <c r="M42" s="78" t="s">
        <v>486</v>
      </c>
      <c r="N42" s="78">
        <v>0</v>
      </c>
      <c r="O42" s="78" t="s">
        <v>524</v>
      </c>
      <c r="P42" s="78" t="s">
        <v>486</v>
      </c>
      <c r="Q42" s="78" t="s">
        <v>486</v>
      </c>
      <c r="R42" s="78">
        <v>0</v>
      </c>
      <c r="S42" s="78" t="s">
        <v>524</v>
      </c>
      <c r="T42" s="78" t="s">
        <v>486</v>
      </c>
      <c r="U42" s="78" t="s">
        <v>486</v>
      </c>
      <c r="V42" s="78">
        <v>0</v>
      </c>
      <c r="W42" s="78" t="s">
        <v>524</v>
      </c>
      <c r="X42" s="78">
        <v>0</v>
      </c>
      <c r="Y42" s="78" t="s">
        <v>524</v>
      </c>
      <c r="Z42" s="78" t="s">
        <v>486</v>
      </c>
      <c r="AA42" s="78" t="s">
        <v>486</v>
      </c>
      <c r="AB42" s="78">
        <v>0</v>
      </c>
      <c r="AC42" s="266">
        <v>0</v>
      </c>
    </row>
    <row r="43" spans="1:29" s="181" customFormat="1" x14ac:dyDescent="0.25">
      <c r="A43" s="178" t="s">
        <v>624</v>
      </c>
      <c r="B43" s="179" t="s">
        <v>501</v>
      </c>
      <c r="C43" s="180"/>
      <c r="D43" s="267"/>
      <c r="E43" s="267"/>
      <c r="F43" s="267"/>
      <c r="G43" s="267">
        <v>0</v>
      </c>
      <c r="H43" s="267" t="s">
        <v>486</v>
      </c>
      <c r="I43" s="267" t="s">
        <v>486</v>
      </c>
      <c r="J43" s="267">
        <v>0</v>
      </c>
      <c r="K43" s="267" t="s">
        <v>524</v>
      </c>
      <c r="L43" s="267" t="s">
        <v>486</v>
      </c>
      <c r="M43" s="267" t="s">
        <v>486</v>
      </c>
      <c r="N43" s="267">
        <v>0</v>
      </c>
      <c r="O43" s="267" t="s">
        <v>524</v>
      </c>
      <c r="P43" s="267" t="s">
        <v>486</v>
      </c>
      <c r="Q43" s="267" t="s">
        <v>486</v>
      </c>
      <c r="R43" s="267">
        <v>0</v>
      </c>
      <c r="S43" s="267" t="s">
        <v>524</v>
      </c>
      <c r="T43" s="267" t="s">
        <v>486</v>
      </c>
      <c r="U43" s="267" t="s">
        <v>486</v>
      </c>
      <c r="V43" s="267">
        <v>0</v>
      </c>
      <c r="W43" s="267" t="s">
        <v>524</v>
      </c>
      <c r="X43" s="267">
        <v>0</v>
      </c>
      <c r="Y43" s="267" t="s">
        <v>524</v>
      </c>
      <c r="Z43" s="267" t="s">
        <v>486</v>
      </c>
      <c r="AA43" s="267" t="s">
        <v>486</v>
      </c>
      <c r="AB43" s="267">
        <v>0</v>
      </c>
      <c r="AC43" s="267">
        <v>0</v>
      </c>
    </row>
    <row r="44" spans="1:29" s="181" customFormat="1" ht="33.75" customHeight="1" x14ac:dyDescent="0.25">
      <c r="A44" s="182" t="s">
        <v>625</v>
      </c>
      <c r="B44" s="183" t="s">
        <v>503</v>
      </c>
      <c r="C44" s="180"/>
      <c r="D44" s="267"/>
      <c r="E44" s="267"/>
      <c r="F44" s="267"/>
      <c r="G44" s="267">
        <v>0</v>
      </c>
      <c r="H44" s="267" t="s">
        <v>486</v>
      </c>
      <c r="I44" s="267" t="s">
        <v>486</v>
      </c>
      <c r="J44" s="267">
        <v>0</v>
      </c>
      <c r="K44" s="267" t="s">
        <v>524</v>
      </c>
      <c r="L44" s="267" t="s">
        <v>486</v>
      </c>
      <c r="M44" s="267" t="s">
        <v>486</v>
      </c>
      <c r="N44" s="267">
        <v>0</v>
      </c>
      <c r="O44" s="267" t="s">
        <v>524</v>
      </c>
      <c r="P44" s="267" t="s">
        <v>486</v>
      </c>
      <c r="Q44" s="267" t="s">
        <v>486</v>
      </c>
      <c r="R44" s="267">
        <v>0</v>
      </c>
      <c r="S44" s="267" t="s">
        <v>524</v>
      </c>
      <c r="T44" s="267" t="s">
        <v>486</v>
      </c>
      <c r="U44" s="267" t="s">
        <v>486</v>
      </c>
      <c r="V44" s="267">
        <v>0</v>
      </c>
      <c r="W44" s="267" t="s">
        <v>524</v>
      </c>
      <c r="X44" s="267">
        <v>0</v>
      </c>
      <c r="Y44" s="267" t="s">
        <v>524</v>
      </c>
      <c r="Z44" s="267" t="s">
        <v>486</v>
      </c>
      <c r="AA44" s="267" t="s">
        <v>486</v>
      </c>
      <c r="AB44" s="267">
        <v>0</v>
      </c>
      <c r="AC44" s="267">
        <v>0</v>
      </c>
    </row>
    <row r="45" spans="1:29" s="181" customFormat="1" x14ac:dyDescent="0.25">
      <c r="A45" s="182" t="s">
        <v>626</v>
      </c>
      <c r="B45" s="184" t="s">
        <v>505</v>
      </c>
      <c r="C45" s="180"/>
      <c r="D45" s="279"/>
      <c r="E45" s="267"/>
      <c r="F45" s="279"/>
      <c r="G45" s="267">
        <v>0</v>
      </c>
      <c r="H45" s="267" t="s">
        <v>486</v>
      </c>
      <c r="I45" s="267" t="s">
        <v>486</v>
      </c>
      <c r="J45" s="279">
        <v>0</v>
      </c>
      <c r="K45" s="267" t="s">
        <v>524</v>
      </c>
      <c r="L45" s="267" t="s">
        <v>486</v>
      </c>
      <c r="M45" s="267" t="s">
        <v>486</v>
      </c>
      <c r="N45" s="267">
        <v>0</v>
      </c>
      <c r="O45" s="267" t="s">
        <v>524</v>
      </c>
      <c r="P45" s="267" t="s">
        <v>486</v>
      </c>
      <c r="Q45" s="267" t="s">
        <v>486</v>
      </c>
      <c r="R45" s="267">
        <v>0</v>
      </c>
      <c r="S45" s="267" t="s">
        <v>524</v>
      </c>
      <c r="T45" s="267" t="s">
        <v>486</v>
      </c>
      <c r="U45" s="267" t="s">
        <v>486</v>
      </c>
      <c r="V45" s="267">
        <v>0</v>
      </c>
      <c r="W45" s="267" t="s">
        <v>524</v>
      </c>
      <c r="X45" s="267">
        <v>0</v>
      </c>
      <c r="Y45" s="267" t="s">
        <v>524</v>
      </c>
      <c r="Z45" s="267" t="s">
        <v>486</v>
      </c>
      <c r="AA45" s="267" t="s">
        <v>486</v>
      </c>
      <c r="AB45" s="267">
        <v>0</v>
      </c>
      <c r="AC45" s="267">
        <v>0</v>
      </c>
    </row>
    <row r="46" spans="1:29" s="181" customFormat="1" x14ac:dyDescent="0.25">
      <c r="A46" s="182" t="s">
        <v>627</v>
      </c>
      <c r="B46" s="184" t="s">
        <v>507</v>
      </c>
      <c r="C46" s="180"/>
      <c r="D46" s="267"/>
      <c r="E46" s="267"/>
      <c r="F46" s="267"/>
      <c r="G46" s="267" t="s">
        <v>486</v>
      </c>
      <c r="H46" s="267" t="s">
        <v>486</v>
      </c>
      <c r="I46" s="267" t="s">
        <v>486</v>
      </c>
      <c r="J46" s="267"/>
      <c r="K46" s="267" t="s">
        <v>524</v>
      </c>
      <c r="L46" s="267" t="s">
        <v>486</v>
      </c>
      <c r="M46" s="267" t="s">
        <v>486</v>
      </c>
      <c r="N46" s="267"/>
      <c r="O46" s="267" t="s">
        <v>524</v>
      </c>
      <c r="P46" s="267" t="s">
        <v>486</v>
      </c>
      <c r="Q46" s="267" t="s">
        <v>486</v>
      </c>
      <c r="R46" s="267"/>
      <c r="S46" s="267" t="s">
        <v>524</v>
      </c>
      <c r="T46" s="267" t="s">
        <v>486</v>
      </c>
      <c r="U46" s="267" t="s">
        <v>486</v>
      </c>
      <c r="V46" s="267"/>
      <c r="W46" s="267" t="s">
        <v>524</v>
      </c>
      <c r="X46" s="267"/>
      <c r="Y46" s="267" t="s">
        <v>524</v>
      </c>
      <c r="Z46" s="267"/>
      <c r="AA46" s="267" t="s">
        <v>524</v>
      </c>
      <c r="AB46" s="267">
        <v>0</v>
      </c>
      <c r="AC46" s="267">
        <v>0</v>
      </c>
    </row>
    <row r="47" spans="1:29" s="181" customFormat="1" x14ac:dyDescent="0.25">
      <c r="A47" s="182" t="s">
        <v>61</v>
      </c>
      <c r="B47" s="183" t="s">
        <v>160</v>
      </c>
      <c r="C47" s="180"/>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row>
    <row r="48" spans="1:29" s="181" customFormat="1" x14ac:dyDescent="0.25">
      <c r="A48" s="182" t="s">
        <v>159</v>
      </c>
      <c r="B48" s="183" t="s">
        <v>493</v>
      </c>
      <c r="C48" s="180" t="s">
        <v>486</v>
      </c>
      <c r="D48" s="267">
        <v>0</v>
      </c>
      <c r="E48" s="267"/>
      <c r="F48" s="267"/>
      <c r="G48" s="267">
        <v>0</v>
      </c>
      <c r="H48" s="267" t="s">
        <v>486</v>
      </c>
      <c r="I48" s="267"/>
      <c r="J48" s="267">
        <v>0</v>
      </c>
      <c r="K48" s="267"/>
      <c r="L48" s="267" t="s">
        <v>486</v>
      </c>
      <c r="M48" s="267"/>
      <c r="N48" s="267">
        <v>0</v>
      </c>
      <c r="O48" s="267"/>
      <c r="P48" s="267" t="s">
        <v>486</v>
      </c>
      <c r="Q48" s="267"/>
      <c r="R48" s="267">
        <v>0</v>
      </c>
      <c r="S48" s="267"/>
      <c r="T48" s="267" t="s">
        <v>486</v>
      </c>
      <c r="U48" s="267"/>
      <c r="V48" s="267">
        <v>0</v>
      </c>
      <c r="W48" s="267"/>
      <c r="X48" s="267">
        <v>0</v>
      </c>
      <c r="Y48" s="267"/>
      <c r="Z48" s="267" t="s">
        <v>486</v>
      </c>
      <c r="AA48" s="267"/>
      <c r="AB48" s="267">
        <v>0</v>
      </c>
      <c r="AC48" s="267">
        <v>0</v>
      </c>
    </row>
    <row r="49" spans="1:29" s="181" customFormat="1" ht="31.5" x14ac:dyDescent="0.25">
      <c r="A49" s="182" t="s">
        <v>158</v>
      </c>
      <c r="B49" s="183" t="s">
        <v>494</v>
      </c>
      <c r="C49" s="180" t="s">
        <v>486</v>
      </c>
      <c r="D49" s="267">
        <v>2.0099999999999998</v>
      </c>
      <c r="E49" s="267"/>
      <c r="F49" s="267"/>
      <c r="G49" s="267">
        <v>0</v>
      </c>
      <c r="H49" s="267" t="s">
        <v>486</v>
      </c>
      <c r="I49" s="267"/>
      <c r="J49" s="267">
        <v>2.0099999999999998</v>
      </c>
      <c r="K49" s="267"/>
      <c r="L49" s="267" t="s">
        <v>486</v>
      </c>
      <c r="M49" s="267"/>
      <c r="N49" s="267">
        <v>0</v>
      </c>
      <c r="O49" s="267"/>
      <c r="P49" s="267" t="s">
        <v>486</v>
      </c>
      <c r="Q49" s="267"/>
      <c r="R49" s="267">
        <v>0</v>
      </c>
      <c r="S49" s="267"/>
      <c r="T49" s="267" t="s">
        <v>486</v>
      </c>
      <c r="U49" s="267"/>
      <c r="V49" s="267">
        <v>0</v>
      </c>
      <c r="W49" s="267"/>
      <c r="X49" s="267">
        <v>0</v>
      </c>
      <c r="Y49" s="267"/>
      <c r="Z49" s="267" t="s">
        <v>486</v>
      </c>
      <c r="AA49" s="267"/>
      <c r="AB49" s="267">
        <v>0</v>
      </c>
      <c r="AC49" s="267">
        <v>2.0099999999999998</v>
      </c>
    </row>
    <row r="50" spans="1:29" s="181" customFormat="1" x14ac:dyDescent="0.25">
      <c r="A50" s="182" t="s">
        <v>157</v>
      </c>
      <c r="B50" s="183" t="s">
        <v>156</v>
      </c>
      <c r="C50" s="180" t="s">
        <v>486</v>
      </c>
      <c r="D50" s="267">
        <v>0</v>
      </c>
      <c r="E50" s="267"/>
      <c r="F50" s="267"/>
      <c r="G50" s="267">
        <v>0</v>
      </c>
      <c r="H50" s="267" t="s">
        <v>486</v>
      </c>
      <c r="I50" s="267"/>
      <c r="J50" s="267">
        <v>0</v>
      </c>
      <c r="K50" s="267"/>
      <c r="L50" s="267" t="s">
        <v>486</v>
      </c>
      <c r="M50" s="267"/>
      <c r="N50" s="267">
        <v>0</v>
      </c>
      <c r="O50" s="267"/>
      <c r="P50" s="267" t="s">
        <v>486</v>
      </c>
      <c r="Q50" s="267"/>
      <c r="R50" s="267">
        <v>0</v>
      </c>
      <c r="S50" s="267"/>
      <c r="T50" s="267" t="s">
        <v>486</v>
      </c>
      <c r="U50" s="267"/>
      <c r="V50" s="267">
        <v>0</v>
      </c>
      <c r="W50" s="267"/>
      <c r="X50" s="267">
        <v>0</v>
      </c>
      <c r="Y50" s="267"/>
      <c r="Z50" s="267" t="s">
        <v>486</v>
      </c>
      <c r="AA50" s="267"/>
      <c r="AB50" s="267">
        <v>0</v>
      </c>
      <c r="AC50" s="267">
        <v>0</v>
      </c>
    </row>
    <row r="51" spans="1:29" s="181" customFormat="1" ht="31.5" x14ac:dyDescent="0.25">
      <c r="A51" s="182" t="s">
        <v>155</v>
      </c>
      <c r="B51" s="183" t="s">
        <v>154</v>
      </c>
      <c r="C51" s="180" t="s">
        <v>486</v>
      </c>
      <c r="D51" s="267">
        <v>0.20499999999999999</v>
      </c>
      <c r="E51" s="267"/>
      <c r="F51" s="267"/>
      <c r="G51" s="267">
        <v>0</v>
      </c>
      <c r="H51" s="267" t="s">
        <v>486</v>
      </c>
      <c r="I51" s="267"/>
      <c r="J51" s="267">
        <v>0.20499999999999999</v>
      </c>
      <c r="K51" s="267"/>
      <c r="L51" s="267" t="s">
        <v>486</v>
      </c>
      <c r="M51" s="267"/>
      <c r="N51" s="267">
        <v>0</v>
      </c>
      <c r="O51" s="267"/>
      <c r="P51" s="267" t="s">
        <v>486</v>
      </c>
      <c r="Q51" s="267"/>
      <c r="R51" s="267">
        <v>0</v>
      </c>
      <c r="S51" s="267"/>
      <c r="T51" s="267" t="s">
        <v>486</v>
      </c>
      <c r="U51" s="267"/>
      <c r="V51" s="267">
        <v>0</v>
      </c>
      <c r="W51" s="267"/>
      <c r="X51" s="267">
        <v>0</v>
      </c>
      <c r="Y51" s="267"/>
      <c r="Z51" s="267" t="s">
        <v>486</v>
      </c>
      <c r="AA51" s="267"/>
      <c r="AB51" s="267">
        <v>0</v>
      </c>
      <c r="AC51" s="267">
        <v>0.20499999999999999</v>
      </c>
    </row>
    <row r="52" spans="1:29" s="181" customFormat="1" ht="31.5" x14ac:dyDescent="0.25">
      <c r="A52" s="182" t="s">
        <v>153</v>
      </c>
      <c r="B52" s="183" t="s">
        <v>152</v>
      </c>
      <c r="C52" s="180" t="s">
        <v>486</v>
      </c>
      <c r="D52" s="267">
        <v>0</v>
      </c>
      <c r="E52" s="267"/>
      <c r="F52" s="267"/>
      <c r="G52" s="267">
        <v>0</v>
      </c>
      <c r="H52" s="267" t="s">
        <v>486</v>
      </c>
      <c r="I52" s="267"/>
      <c r="J52" s="267">
        <v>0</v>
      </c>
      <c r="K52" s="267"/>
      <c r="L52" s="267" t="s">
        <v>486</v>
      </c>
      <c r="M52" s="267"/>
      <c r="N52" s="267">
        <v>0</v>
      </c>
      <c r="O52" s="267"/>
      <c r="P52" s="267" t="s">
        <v>486</v>
      </c>
      <c r="Q52" s="267"/>
      <c r="R52" s="267">
        <v>0</v>
      </c>
      <c r="S52" s="267"/>
      <c r="T52" s="267" t="s">
        <v>486</v>
      </c>
      <c r="U52" s="267"/>
      <c r="V52" s="267">
        <v>0</v>
      </c>
      <c r="W52" s="267"/>
      <c r="X52" s="267">
        <v>0</v>
      </c>
      <c r="Y52" s="267"/>
      <c r="Z52" s="267" t="s">
        <v>486</v>
      </c>
      <c r="AA52" s="267"/>
      <c r="AB52" s="267">
        <v>0</v>
      </c>
      <c r="AC52" s="267">
        <v>0</v>
      </c>
    </row>
    <row r="53" spans="1:29" s="181" customFormat="1" x14ac:dyDescent="0.25">
      <c r="A53" s="182" t="s">
        <v>151</v>
      </c>
      <c r="B53" s="183" t="s">
        <v>150</v>
      </c>
      <c r="C53" s="180" t="s">
        <v>486</v>
      </c>
      <c r="D53" s="280">
        <v>11.907999999999999</v>
      </c>
      <c r="E53" s="267"/>
      <c r="F53" s="267"/>
      <c r="G53" s="267">
        <v>0</v>
      </c>
      <c r="H53" s="267" t="s">
        <v>486</v>
      </c>
      <c r="I53" s="267"/>
      <c r="J53" s="267">
        <v>11.907999999999999</v>
      </c>
      <c r="K53" s="267"/>
      <c r="L53" s="267" t="s">
        <v>486</v>
      </c>
      <c r="M53" s="267"/>
      <c r="N53" s="267">
        <v>0</v>
      </c>
      <c r="O53" s="267"/>
      <c r="P53" s="267" t="s">
        <v>486</v>
      </c>
      <c r="Q53" s="267"/>
      <c r="R53" s="267">
        <v>0</v>
      </c>
      <c r="S53" s="267"/>
      <c r="T53" s="267" t="s">
        <v>486</v>
      </c>
      <c r="U53" s="267"/>
      <c r="V53" s="267">
        <v>0</v>
      </c>
      <c r="W53" s="267"/>
      <c r="X53" s="267">
        <v>0</v>
      </c>
      <c r="Y53" s="267"/>
      <c r="Z53" s="267" t="s">
        <v>486</v>
      </c>
      <c r="AA53" s="267"/>
      <c r="AB53" s="267">
        <v>0</v>
      </c>
      <c r="AC53" s="267">
        <v>11.907999999999999</v>
      </c>
    </row>
    <row r="54" spans="1:29" s="181" customFormat="1" x14ac:dyDescent="0.25">
      <c r="A54" s="182" t="s">
        <v>149</v>
      </c>
      <c r="B54" s="183" t="s">
        <v>495</v>
      </c>
      <c r="C54" s="180" t="s">
        <v>486</v>
      </c>
      <c r="D54" s="267">
        <v>0</v>
      </c>
      <c r="E54" s="267"/>
      <c r="F54" s="267"/>
      <c r="G54" s="267">
        <v>0</v>
      </c>
      <c r="H54" s="267" t="s">
        <v>486</v>
      </c>
      <c r="I54" s="267"/>
      <c r="J54" s="267">
        <v>0</v>
      </c>
      <c r="K54" s="267"/>
      <c r="L54" s="267" t="s">
        <v>486</v>
      </c>
      <c r="M54" s="267"/>
      <c r="N54" s="267">
        <v>0</v>
      </c>
      <c r="O54" s="267"/>
      <c r="P54" s="267" t="s">
        <v>486</v>
      </c>
      <c r="Q54" s="267"/>
      <c r="R54" s="267">
        <v>0</v>
      </c>
      <c r="S54" s="267"/>
      <c r="T54" s="267" t="s">
        <v>486</v>
      </c>
      <c r="U54" s="267"/>
      <c r="V54" s="267">
        <v>0</v>
      </c>
      <c r="W54" s="267"/>
      <c r="X54" s="267">
        <v>0</v>
      </c>
      <c r="Y54" s="267"/>
      <c r="Z54" s="267" t="s">
        <v>486</v>
      </c>
      <c r="AA54" s="267"/>
      <c r="AB54" s="267">
        <v>0</v>
      </c>
      <c r="AC54" s="267">
        <v>0</v>
      </c>
    </row>
    <row r="55" spans="1:29" s="181" customFormat="1" x14ac:dyDescent="0.25">
      <c r="A55" s="182" t="s">
        <v>496</v>
      </c>
      <c r="B55" s="183" t="s">
        <v>497</v>
      </c>
      <c r="C55" s="180" t="s">
        <v>486</v>
      </c>
      <c r="D55" s="267">
        <v>0</v>
      </c>
      <c r="E55" s="267"/>
      <c r="F55" s="267"/>
      <c r="G55" s="267">
        <v>0</v>
      </c>
      <c r="H55" s="267" t="s">
        <v>486</v>
      </c>
      <c r="I55" s="267"/>
      <c r="J55" s="267">
        <v>0</v>
      </c>
      <c r="K55" s="267"/>
      <c r="L55" s="267" t="s">
        <v>486</v>
      </c>
      <c r="M55" s="267"/>
      <c r="N55" s="267">
        <v>0</v>
      </c>
      <c r="O55" s="267"/>
      <c r="P55" s="267" t="s">
        <v>486</v>
      </c>
      <c r="Q55" s="267"/>
      <c r="R55" s="267">
        <v>0</v>
      </c>
      <c r="S55" s="267"/>
      <c r="T55" s="267" t="s">
        <v>486</v>
      </c>
      <c r="U55" s="267"/>
      <c r="V55" s="267">
        <v>0</v>
      </c>
      <c r="W55" s="267"/>
      <c r="X55" s="267">
        <v>0</v>
      </c>
      <c r="Y55" s="267"/>
      <c r="Z55" s="267" t="s">
        <v>486</v>
      </c>
      <c r="AA55" s="267"/>
      <c r="AB55" s="267">
        <v>0</v>
      </c>
      <c r="AC55" s="267">
        <v>0</v>
      </c>
    </row>
    <row r="56" spans="1:29" s="181" customFormat="1" x14ac:dyDescent="0.25">
      <c r="A56" s="182" t="s">
        <v>498</v>
      </c>
      <c r="B56" s="183" t="s">
        <v>499</v>
      </c>
      <c r="C56" s="180" t="s">
        <v>486</v>
      </c>
      <c r="D56" s="267">
        <v>0</v>
      </c>
      <c r="E56" s="267"/>
      <c r="F56" s="267"/>
      <c r="G56" s="267">
        <v>0</v>
      </c>
      <c r="H56" s="267" t="s">
        <v>486</v>
      </c>
      <c r="I56" s="267"/>
      <c r="J56" s="267">
        <v>0</v>
      </c>
      <c r="K56" s="267"/>
      <c r="L56" s="267" t="s">
        <v>486</v>
      </c>
      <c r="M56" s="267"/>
      <c r="N56" s="267">
        <v>0</v>
      </c>
      <c r="O56" s="267"/>
      <c r="P56" s="267" t="s">
        <v>486</v>
      </c>
      <c r="Q56" s="267"/>
      <c r="R56" s="267">
        <v>0</v>
      </c>
      <c r="S56" s="267"/>
      <c r="T56" s="267" t="s">
        <v>486</v>
      </c>
      <c r="U56" s="267"/>
      <c r="V56" s="267">
        <v>0</v>
      </c>
      <c r="W56" s="267"/>
      <c r="X56" s="267">
        <v>0</v>
      </c>
      <c r="Y56" s="267"/>
      <c r="Z56" s="267" t="s">
        <v>486</v>
      </c>
      <c r="AA56" s="267"/>
      <c r="AB56" s="267">
        <v>0</v>
      </c>
      <c r="AC56" s="267">
        <v>0</v>
      </c>
    </row>
    <row r="57" spans="1:29" s="181" customFormat="1" ht="35.25" customHeight="1" x14ac:dyDescent="0.25">
      <c r="A57" s="178" t="s">
        <v>500</v>
      </c>
      <c r="B57" s="179" t="s">
        <v>501</v>
      </c>
      <c r="C57" s="181" t="s">
        <v>486</v>
      </c>
      <c r="D57" s="267">
        <v>35</v>
      </c>
      <c r="E57" s="267"/>
      <c r="F57" s="267"/>
      <c r="G57" s="267">
        <v>0</v>
      </c>
      <c r="H57" s="267" t="s">
        <v>486</v>
      </c>
      <c r="I57" s="267"/>
      <c r="J57" s="267">
        <v>35</v>
      </c>
      <c r="K57" s="267"/>
      <c r="L57" s="267" t="s">
        <v>486</v>
      </c>
      <c r="M57" s="267"/>
      <c r="N57" s="267">
        <v>0</v>
      </c>
      <c r="O57" s="267"/>
      <c r="P57" s="267" t="s">
        <v>486</v>
      </c>
      <c r="Q57" s="267"/>
      <c r="R57" s="267">
        <v>0</v>
      </c>
      <c r="S57" s="267"/>
      <c r="T57" s="267" t="s">
        <v>486</v>
      </c>
      <c r="U57" s="267"/>
      <c r="V57" s="267">
        <v>0</v>
      </c>
      <c r="W57" s="267"/>
      <c r="X57" s="267">
        <v>0</v>
      </c>
      <c r="Y57" s="267"/>
      <c r="Z57" s="267" t="s">
        <v>486</v>
      </c>
      <c r="AA57" s="267"/>
      <c r="AB57" s="267">
        <v>0</v>
      </c>
      <c r="AC57" s="267">
        <v>35</v>
      </c>
    </row>
    <row r="58" spans="1:29" s="181" customFormat="1" x14ac:dyDescent="0.25">
      <c r="A58" s="182" t="s">
        <v>502</v>
      </c>
      <c r="B58" s="183" t="s">
        <v>503</v>
      </c>
      <c r="C58" s="75" t="s">
        <v>486</v>
      </c>
      <c r="D58" s="78">
        <v>4</v>
      </c>
      <c r="E58" s="267"/>
      <c r="F58" s="267"/>
      <c r="G58" s="267">
        <v>0</v>
      </c>
      <c r="H58" s="267" t="s">
        <v>486</v>
      </c>
      <c r="I58" s="267"/>
      <c r="J58" s="78">
        <v>4</v>
      </c>
      <c r="K58" s="267"/>
      <c r="L58" s="267" t="s">
        <v>486</v>
      </c>
      <c r="M58" s="267"/>
      <c r="N58" s="78">
        <v>0</v>
      </c>
      <c r="O58" s="267"/>
      <c r="P58" s="267" t="s">
        <v>486</v>
      </c>
      <c r="Q58" s="267"/>
      <c r="R58" s="268">
        <v>0</v>
      </c>
      <c r="S58" s="267"/>
      <c r="T58" s="267" t="s">
        <v>486</v>
      </c>
      <c r="U58" s="267"/>
      <c r="V58" s="268">
        <v>0</v>
      </c>
      <c r="W58" s="267"/>
      <c r="X58" s="267">
        <v>0</v>
      </c>
      <c r="Y58" s="267"/>
      <c r="Z58" s="267" t="s">
        <v>486</v>
      </c>
      <c r="AA58" s="267"/>
      <c r="AB58" s="267">
        <v>0</v>
      </c>
      <c r="AC58" s="78">
        <v>4</v>
      </c>
    </row>
    <row r="59" spans="1:29" s="181" customFormat="1" x14ac:dyDescent="0.25">
      <c r="A59" s="182" t="s">
        <v>504</v>
      </c>
      <c r="B59" s="184" t="s">
        <v>505</v>
      </c>
      <c r="C59" s="180" t="s">
        <v>486</v>
      </c>
      <c r="D59" s="267">
        <v>0</v>
      </c>
      <c r="E59" s="267"/>
      <c r="F59" s="267"/>
      <c r="G59" s="267">
        <v>0</v>
      </c>
      <c r="H59" s="267" t="s">
        <v>486</v>
      </c>
      <c r="I59" s="267"/>
      <c r="J59" s="267">
        <v>0</v>
      </c>
      <c r="K59" s="267"/>
      <c r="L59" s="267" t="s">
        <v>486</v>
      </c>
      <c r="M59" s="267"/>
      <c r="N59" s="267">
        <v>0</v>
      </c>
      <c r="O59" s="267"/>
      <c r="P59" s="267" t="s">
        <v>486</v>
      </c>
      <c r="Q59" s="267"/>
      <c r="R59" s="267">
        <v>0</v>
      </c>
      <c r="S59" s="267"/>
      <c r="T59" s="267" t="s">
        <v>486</v>
      </c>
      <c r="U59" s="267"/>
      <c r="V59" s="267">
        <v>0</v>
      </c>
      <c r="W59" s="267"/>
      <c r="X59" s="267">
        <v>0</v>
      </c>
      <c r="Y59" s="267"/>
      <c r="Z59" s="267" t="s">
        <v>486</v>
      </c>
      <c r="AA59" s="267"/>
      <c r="AB59" s="267">
        <v>0</v>
      </c>
      <c r="AC59" s="267">
        <v>0</v>
      </c>
    </row>
    <row r="60" spans="1:29" s="181" customFormat="1" x14ac:dyDescent="0.25">
      <c r="A60" s="182" t="s">
        <v>506</v>
      </c>
      <c r="B60" s="183" t="s">
        <v>507</v>
      </c>
      <c r="C60" s="180" t="s">
        <v>486</v>
      </c>
      <c r="D60" s="279" t="s">
        <v>486</v>
      </c>
      <c r="E60" s="267"/>
      <c r="F60" s="279"/>
      <c r="G60" s="279" t="s">
        <v>486</v>
      </c>
      <c r="H60" s="279" t="s">
        <v>486</v>
      </c>
      <c r="I60" s="279"/>
      <c r="J60" s="279"/>
      <c r="K60" s="267"/>
      <c r="L60" s="267" t="s">
        <v>486</v>
      </c>
      <c r="M60" s="267"/>
      <c r="N60" s="267"/>
      <c r="O60" s="267"/>
      <c r="P60" s="267" t="s">
        <v>486</v>
      </c>
      <c r="Q60" s="267"/>
      <c r="R60" s="267"/>
      <c r="S60" s="267"/>
      <c r="T60" s="267" t="s">
        <v>486</v>
      </c>
      <c r="U60" s="267"/>
      <c r="V60" s="267"/>
      <c r="W60" s="267"/>
      <c r="X60" s="267"/>
      <c r="Y60" s="267"/>
      <c r="Z60" s="267"/>
      <c r="AA60" s="267"/>
      <c r="AB60" s="267">
        <v>0</v>
      </c>
      <c r="AC60" s="267">
        <v>0</v>
      </c>
    </row>
    <row r="61" spans="1:29" s="181" customFormat="1" ht="31.5" x14ac:dyDescent="0.25">
      <c r="A61" s="182" t="s">
        <v>59</v>
      </c>
      <c r="B61" s="184" t="s">
        <v>148</v>
      </c>
      <c r="C61" s="180"/>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s="181" customFormat="1" x14ac:dyDescent="0.25">
      <c r="A62" s="182" t="s">
        <v>147</v>
      </c>
      <c r="B62" s="184" t="s">
        <v>146</v>
      </c>
      <c r="C62" s="180" t="s">
        <v>486</v>
      </c>
      <c r="D62" s="267">
        <v>13.848000000000001</v>
      </c>
      <c r="E62" s="267"/>
      <c r="F62" s="267"/>
      <c r="G62" s="267">
        <v>0</v>
      </c>
      <c r="H62" s="267" t="s">
        <v>486</v>
      </c>
      <c r="I62" s="267"/>
      <c r="J62" s="267">
        <v>13.848000000000001</v>
      </c>
      <c r="K62" s="267"/>
      <c r="L62" s="267" t="s">
        <v>486</v>
      </c>
      <c r="M62" s="267"/>
      <c r="N62" s="267">
        <v>0</v>
      </c>
      <c r="O62" s="267"/>
      <c r="P62" s="267" t="s">
        <v>486</v>
      </c>
      <c r="Q62" s="267"/>
      <c r="R62" s="267">
        <v>0</v>
      </c>
      <c r="S62" s="267"/>
      <c r="T62" s="267" t="s">
        <v>486</v>
      </c>
      <c r="U62" s="267"/>
      <c r="V62" s="267">
        <v>0</v>
      </c>
      <c r="W62" s="267"/>
      <c r="X62" s="267">
        <v>0</v>
      </c>
      <c r="Y62" s="267"/>
      <c r="Z62" s="267" t="s">
        <v>486</v>
      </c>
      <c r="AA62" s="267"/>
      <c r="AB62" s="267">
        <v>0</v>
      </c>
      <c r="AC62" s="267">
        <v>13.848000000000001</v>
      </c>
    </row>
    <row r="63" spans="1:29" s="181" customFormat="1" x14ac:dyDescent="0.25">
      <c r="A63" s="182" t="s">
        <v>145</v>
      </c>
      <c r="B63" s="184" t="s">
        <v>139</v>
      </c>
      <c r="C63" s="180"/>
      <c r="D63" s="267"/>
      <c r="E63" s="267"/>
      <c r="F63" s="267"/>
      <c r="G63" s="267">
        <v>0</v>
      </c>
      <c r="H63" s="267" t="s">
        <v>486</v>
      </c>
      <c r="I63" s="267"/>
      <c r="J63" s="267">
        <v>0</v>
      </c>
      <c r="K63" s="267"/>
      <c r="L63" s="267" t="s">
        <v>486</v>
      </c>
      <c r="M63" s="267"/>
      <c r="N63" s="267">
        <v>0</v>
      </c>
      <c r="O63" s="267"/>
      <c r="P63" s="267" t="s">
        <v>486</v>
      </c>
      <c r="Q63" s="267"/>
      <c r="R63" s="267">
        <v>0</v>
      </c>
      <c r="S63" s="267"/>
      <c r="T63" s="267" t="s">
        <v>486</v>
      </c>
      <c r="U63" s="267"/>
      <c r="V63" s="267">
        <v>0</v>
      </c>
      <c r="W63" s="267"/>
      <c r="X63" s="267">
        <v>0</v>
      </c>
      <c r="Y63" s="267"/>
      <c r="Z63" s="267" t="s">
        <v>486</v>
      </c>
      <c r="AA63" s="267"/>
      <c r="AB63" s="267">
        <v>0</v>
      </c>
      <c r="AC63" s="267">
        <v>0</v>
      </c>
    </row>
    <row r="64" spans="1:29" s="181" customFormat="1" x14ac:dyDescent="0.25">
      <c r="A64" s="182" t="s">
        <v>144</v>
      </c>
      <c r="B64" s="184" t="s">
        <v>138</v>
      </c>
      <c r="C64" s="180"/>
      <c r="D64" s="267"/>
      <c r="E64" s="267"/>
      <c r="F64" s="267"/>
      <c r="G64" s="267">
        <v>0</v>
      </c>
      <c r="H64" s="267" t="s">
        <v>486</v>
      </c>
      <c r="I64" s="267"/>
      <c r="J64" s="267">
        <v>2.0099999999999998</v>
      </c>
      <c r="K64" s="267"/>
      <c r="L64" s="267" t="s">
        <v>486</v>
      </c>
      <c r="M64" s="267"/>
      <c r="N64" s="267">
        <v>0</v>
      </c>
      <c r="O64" s="267"/>
      <c r="P64" s="267" t="s">
        <v>486</v>
      </c>
      <c r="Q64" s="267"/>
      <c r="R64" s="267">
        <v>0</v>
      </c>
      <c r="S64" s="267"/>
      <c r="T64" s="267" t="s">
        <v>486</v>
      </c>
      <c r="U64" s="267"/>
      <c r="V64" s="267">
        <v>0</v>
      </c>
      <c r="W64" s="267"/>
      <c r="X64" s="267">
        <v>0</v>
      </c>
      <c r="Y64" s="267"/>
      <c r="Z64" s="267" t="s">
        <v>486</v>
      </c>
      <c r="AA64" s="267"/>
      <c r="AB64" s="267">
        <v>0</v>
      </c>
      <c r="AC64" s="267">
        <v>2.0099999999999998</v>
      </c>
    </row>
    <row r="65" spans="1:29" s="181" customFormat="1" x14ac:dyDescent="0.25">
      <c r="A65" s="182" t="s">
        <v>143</v>
      </c>
      <c r="B65" s="184" t="s">
        <v>137</v>
      </c>
      <c r="C65" s="180"/>
      <c r="D65" s="267"/>
      <c r="E65" s="267"/>
      <c r="F65" s="267"/>
      <c r="G65" s="267">
        <v>0</v>
      </c>
      <c r="H65" s="267" t="s">
        <v>486</v>
      </c>
      <c r="I65" s="267"/>
      <c r="J65" s="267">
        <v>0</v>
      </c>
      <c r="K65" s="267"/>
      <c r="L65" s="267" t="s">
        <v>486</v>
      </c>
      <c r="M65" s="267"/>
      <c r="N65" s="267">
        <v>0</v>
      </c>
      <c r="O65" s="267"/>
      <c r="P65" s="267" t="s">
        <v>486</v>
      </c>
      <c r="Q65" s="267"/>
      <c r="R65" s="267">
        <v>0</v>
      </c>
      <c r="S65" s="267"/>
      <c r="T65" s="267" t="s">
        <v>486</v>
      </c>
      <c r="U65" s="267"/>
      <c r="V65" s="267">
        <v>0</v>
      </c>
      <c r="W65" s="267"/>
      <c r="X65" s="267">
        <v>0</v>
      </c>
      <c r="Y65" s="267"/>
      <c r="Z65" s="267" t="s">
        <v>486</v>
      </c>
      <c r="AA65" s="267"/>
      <c r="AB65" s="267">
        <v>0</v>
      </c>
      <c r="AC65" s="267">
        <v>0</v>
      </c>
    </row>
    <row r="66" spans="1:29" s="181" customFormat="1" x14ac:dyDescent="0.25">
      <c r="A66" s="182" t="s">
        <v>142</v>
      </c>
      <c r="B66" s="184" t="s">
        <v>136</v>
      </c>
      <c r="C66" s="180"/>
      <c r="D66" s="280">
        <f>D53</f>
        <v>11.907999999999999</v>
      </c>
      <c r="E66" s="267"/>
      <c r="F66" s="267"/>
      <c r="G66" s="267">
        <v>0</v>
      </c>
      <c r="H66" s="267" t="s">
        <v>486</v>
      </c>
      <c r="I66" s="267"/>
      <c r="J66" s="267">
        <v>12.113</v>
      </c>
      <c r="K66" s="267"/>
      <c r="L66" s="267" t="s">
        <v>486</v>
      </c>
      <c r="M66" s="267"/>
      <c r="N66" s="267">
        <v>0</v>
      </c>
      <c r="O66" s="267"/>
      <c r="P66" s="267" t="s">
        <v>486</v>
      </c>
      <c r="Q66" s="267"/>
      <c r="R66" s="267">
        <v>0</v>
      </c>
      <c r="S66" s="267"/>
      <c r="T66" s="267" t="s">
        <v>486</v>
      </c>
      <c r="U66" s="267"/>
      <c r="V66" s="267">
        <v>0</v>
      </c>
      <c r="W66" s="267"/>
      <c r="X66" s="267">
        <v>0</v>
      </c>
      <c r="Y66" s="267"/>
      <c r="Z66" s="267" t="s">
        <v>486</v>
      </c>
      <c r="AA66" s="267"/>
      <c r="AB66" s="267">
        <v>0</v>
      </c>
      <c r="AC66" s="267">
        <v>12.113</v>
      </c>
    </row>
    <row r="67" spans="1:29" s="181" customFormat="1" x14ac:dyDescent="0.25">
      <c r="A67" s="182" t="s">
        <v>141</v>
      </c>
      <c r="B67" s="184" t="s">
        <v>495</v>
      </c>
      <c r="C67" s="180"/>
      <c r="D67" s="267"/>
      <c r="E67" s="267"/>
      <c r="F67" s="267"/>
      <c r="G67" s="267">
        <v>0</v>
      </c>
      <c r="H67" s="267" t="s">
        <v>486</v>
      </c>
      <c r="I67" s="267"/>
      <c r="J67" s="267">
        <v>0</v>
      </c>
      <c r="K67" s="267"/>
      <c r="L67" s="267" t="s">
        <v>486</v>
      </c>
      <c r="M67" s="267"/>
      <c r="N67" s="267">
        <v>0</v>
      </c>
      <c r="O67" s="267"/>
      <c r="P67" s="267" t="s">
        <v>486</v>
      </c>
      <c r="Q67" s="267"/>
      <c r="R67" s="267">
        <v>0</v>
      </c>
      <c r="S67" s="267"/>
      <c r="T67" s="267" t="s">
        <v>486</v>
      </c>
      <c r="U67" s="267"/>
      <c r="V67" s="267">
        <v>0</v>
      </c>
      <c r="W67" s="267"/>
      <c r="X67" s="267">
        <v>0</v>
      </c>
      <c r="Y67" s="267"/>
      <c r="Z67" s="267" t="s">
        <v>486</v>
      </c>
      <c r="AA67" s="267"/>
      <c r="AB67" s="267">
        <v>0</v>
      </c>
      <c r="AC67" s="267">
        <v>0</v>
      </c>
    </row>
    <row r="68" spans="1:29" s="181" customFormat="1" x14ac:dyDescent="0.25">
      <c r="A68" s="182" t="s">
        <v>508</v>
      </c>
      <c r="B68" s="184" t="s">
        <v>497</v>
      </c>
      <c r="C68" s="180"/>
      <c r="D68" s="267"/>
      <c r="E68" s="267"/>
      <c r="F68" s="267"/>
      <c r="G68" s="267">
        <v>0</v>
      </c>
      <c r="H68" s="267" t="s">
        <v>486</v>
      </c>
      <c r="I68" s="267"/>
      <c r="J68" s="267">
        <v>0</v>
      </c>
      <c r="K68" s="267"/>
      <c r="L68" s="267" t="s">
        <v>486</v>
      </c>
      <c r="M68" s="267"/>
      <c r="N68" s="267">
        <v>0</v>
      </c>
      <c r="O68" s="267"/>
      <c r="P68" s="267" t="s">
        <v>486</v>
      </c>
      <c r="Q68" s="267"/>
      <c r="R68" s="267">
        <v>0</v>
      </c>
      <c r="S68" s="267"/>
      <c r="T68" s="267" t="s">
        <v>486</v>
      </c>
      <c r="U68" s="267"/>
      <c r="V68" s="267">
        <v>0</v>
      </c>
      <c r="W68" s="267"/>
      <c r="X68" s="267">
        <v>0</v>
      </c>
      <c r="Y68" s="267"/>
      <c r="Z68" s="267" t="s">
        <v>486</v>
      </c>
      <c r="AA68" s="267"/>
      <c r="AB68" s="267">
        <v>0</v>
      </c>
      <c r="AC68" s="267">
        <v>0</v>
      </c>
    </row>
    <row r="69" spans="1:29" s="181" customFormat="1" x14ac:dyDescent="0.25">
      <c r="A69" s="182" t="s">
        <v>509</v>
      </c>
      <c r="B69" s="184" t="s">
        <v>499</v>
      </c>
      <c r="C69" s="180"/>
      <c r="D69" s="267"/>
      <c r="E69" s="267"/>
      <c r="F69" s="267"/>
      <c r="G69" s="267">
        <v>0</v>
      </c>
      <c r="H69" s="267" t="s">
        <v>486</v>
      </c>
      <c r="I69" s="267"/>
      <c r="J69" s="267">
        <v>0</v>
      </c>
      <c r="K69" s="267"/>
      <c r="L69" s="267" t="s">
        <v>486</v>
      </c>
      <c r="M69" s="267"/>
      <c r="N69" s="267">
        <v>0</v>
      </c>
      <c r="O69" s="267"/>
      <c r="P69" s="267" t="s">
        <v>486</v>
      </c>
      <c r="Q69" s="267"/>
      <c r="R69" s="267">
        <v>0</v>
      </c>
      <c r="S69" s="267"/>
      <c r="T69" s="267" t="s">
        <v>486</v>
      </c>
      <c r="U69" s="267"/>
      <c r="V69" s="267">
        <v>0</v>
      </c>
      <c r="W69" s="267"/>
      <c r="X69" s="267">
        <v>0</v>
      </c>
      <c r="Y69" s="267"/>
      <c r="Z69" s="267" t="s">
        <v>486</v>
      </c>
      <c r="AA69" s="267"/>
      <c r="AB69" s="267">
        <v>0</v>
      </c>
      <c r="AC69" s="267">
        <v>0</v>
      </c>
    </row>
    <row r="70" spans="1:29" s="181" customFormat="1" ht="36.75" customHeight="1" x14ac:dyDescent="0.25">
      <c r="A70" s="178" t="s">
        <v>510</v>
      </c>
      <c r="B70" s="185" t="s">
        <v>501</v>
      </c>
      <c r="C70" s="180"/>
      <c r="D70" s="267"/>
      <c r="E70" s="267"/>
      <c r="F70" s="267"/>
      <c r="G70" s="267">
        <v>0</v>
      </c>
      <c r="H70" s="267" t="s">
        <v>486</v>
      </c>
      <c r="I70" s="267"/>
      <c r="J70" s="267">
        <v>35</v>
      </c>
      <c r="K70" s="267"/>
      <c r="L70" s="267" t="s">
        <v>486</v>
      </c>
      <c r="M70" s="267"/>
      <c r="N70" s="267">
        <v>0</v>
      </c>
      <c r="O70" s="267"/>
      <c r="P70" s="267" t="s">
        <v>486</v>
      </c>
      <c r="Q70" s="267"/>
      <c r="R70" s="267">
        <v>0</v>
      </c>
      <c r="S70" s="267"/>
      <c r="T70" s="267" t="s">
        <v>486</v>
      </c>
      <c r="U70" s="267"/>
      <c r="V70" s="267">
        <v>0</v>
      </c>
      <c r="W70" s="267"/>
      <c r="X70" s="267">
        <v>0</v>
      </c>
      <c r="Y70" s="267"/>
      <c r="Z70" s="267" t="s">
        <v>486</v>
      </c>
      <c r="AA70" s="267"/>
      <c r="AB70" s="267">
        <v>0</v>
      </c>
      <c r="AC70" s="267">
        <v>35</v>
      </c>
    </row>
    <row r="71" spans="1:29" s="181" customFormat="1" x14ac:dyDescent="0.25">
      <c r="A71" s="178" t="s">
        <v>511</v>
      </c>
      <c r="B71" s="179" t="s">
        <v>503</v>
      </c>
      <c r="C71" s="180"/>
      <c r="D71" s="267"/>
      <c r="E71" s="267"/>
      <c r="F71" s="267"/>
      <c r="G71" s="267">
        <v>0</v>
      </c>
      <c r="H71" s="267" t="s">
        <v>486</v>
      </c>
      <c r="I71" s="267"/>
      <c r="J71" s="267">
        <v>4</v>
      </c>
      <c r="K71" s="267"/>
      <c r="L71" s="267" t="s">
        <v>486</v>
      </c>
      <c r="M71" s="267"/>
      <c r="N71" s="267">
        <v>0</v>
      </c>
      <c r="O71" s="267"/>
      <c r="P71" s="267" t="s">
        <v>486</v>
      </c>
      <c r="Q71" s="267"/>
      <c r="R71" s="267">
        <v>0</v>
      </c>
      <c r="S71" s="267"/>
      <c r="T71" s="267" t="s">
        <v>486</v>
      </c>
      <c r="U71" s="267"/>
      <c r="V71" s="267">
        <v>0</v>
      </c>
      <c r="W71" s="267"/>
      <c r="X71" s="267">
        <v>0</v>
      </c>
      <c r="Y71" s="267"/>
      <c r="Z71" s="267" t="s">
        <v>486</v>
      </c>
      <c r="AA71" s="267"/>
      <c r="AB71" s="267">
        <v>0</v>
      </c>
      <c r="AC71" s="267">
        <v>4</v>
      </c>
    </row>
    <row r="72" spans="1:29" s="181" customFormat="1" ht="45" customHeight="1" x14ac:dyDescent="0.25">
      <c r="A72" s="182" t="s">
        <v>512</v>
      </c>
      <c r="B72" s="183" t="s">
        <v>505</v>
      </c>
      <c r="C72" s="186"/>
      <c r="D72" s="269"/>
      <c r="E72" s="269"/>
      <c r="F72" s="269"/>
      <c r="G72" s="267">
        <v>0</v>
      </c>
      <c r="H72" s="267" t="s">
        <v>486</v>
      </c>
      <c r="I72" s="267"/>
      <c r="J72" s="267">
        <v>0</v>
      </c>
      <c r="K72" s="267"/>
      <c r="L72" s="267" t="s">
        <v>486</v>
      </c>
      <c r="M72" s="267"/>
      <c r="N72" s="267">
        <v>0</v>
      </c>
      <c r="O72" s="267"/>
      <c r="P72" s="267" t="s">
        <v>486</v>
      </c>
      <c r="Q72" s="269"/>
      <c r="R72" s="267">
        <v>0</v>
      </c>
      <c r="S72" s="269"/>
      <c r="T72" s="267" t="s">
        <v>486</v>
      </c>
      <c r="U72" s="269"/>
      <c r="V72" s="267">
        <v>0</v>
      </c>
      <c r="W72" s="269"/>
      <c r="X72" s="267">
        <v>0</v>
      </c>
      <c r="Y72" s="269"/>
      <c r="Z72" s="267" t="s">
        <v>486</v>
      </c>
      <c r="AA72" s="269"/>
      <c r="AB72" s="267">
        <v>0</v>
      </c>
      <c r="AC72" s="267">
        <v>0</v>
      </c>
    </row>
    <row r="73" spans="1:29" s="181" customFormat="1" ht="39.75" customHeight="1" x14ac:dyDescent="0.25">
      <c r="A73" s="182" t="s">
        <v>513</v>
      </c>
      <c r="B73" s="184" t="s">
        <v>507</v>
      </c>
      <c r="C73" s="180"/>
      <c r="D73" s="267"/>
      <c r="E73" s="267"/>
      <c r="F73" s="267"/>
      <c r="G73" s="267" t="s">
        <v>486</v>
      </c>
      <c r="H73" s="267" t="s">
        <v>486</v>
      </c>
      <c r="I73" s="267"/>
      <c r="J73" s="267" t="s">
        <v>486</v>
      </c>
      <c r="K73" s="267"/>
      <c r="L73" s="267" t="s">
        <v>486</v>
      </c>
      <c r="M73" s="267"/>
      <c r="N73" s="267" t="s">
        <v>486</v>
      </c>
      <c r="O73" s="267"/>
      <c r="P73" s="267" t="s">
        <v>486</v>
      </c>
      <c r="Q73" s="267"/>
      <c r="R73" s="267" t="s">
        <v>486</v>
      </c>
      <c r="S73" s="267"/>
      <c r="T73" s="267" t="s">
        <v>486</v>
      </c>
      <c r="U73" s="267"/>
      <c r="V73" s="267" t="s">
        <v>486</v>
      </c>
      <c r="W73" s="267"/>
      <c r="X73" s="267"/>
      <c r="Y73" s="267"/>
      <c r="Z73" s="267"/>
      <c r="AA73" s="267"/>
      <c r="AB73" s="267">
        <v>0</v>
      </c>
      <c r="AC73" s="267">
        <v>0</v>
      </c>
    </row>
    <row r="74" spans="1:29" s="181" customFormat="1" ht="31.5" x14ac:dyDescent="0.25">
      <c r="A74" s="182" t="s">
        <v>58</v>
      </c>
      <c r="B74" s="184" t="s">
        <v>235</v>
      </c>
      <c r="C74" s="180"/>
      <c r="D74" s="267"/>
      <c r="E74" s="267"/>
      <c r="F74" s="267"/>
      <c r="G74" s="267">
        <v>0</v>
      </c>
      <c r="H74" s="267" t="s">
        <v>486</v>
      </c>
      <c r="I74" s="267"/>
      <c r="J74" s="267">
        <v>0</v>
      </c>
      <c r="K74" s="267"/>
      <c r="L74" s="267" t="s">
        <v>486</v>
      </c>
      <c r="M74" s="267"/>
      <c r="N74" s="267">
        <v>0</v>
      </c>
      <c r="O74" s="267"/>
      <c r="P74" s="267" t="s">
        <v>486</v>
      </c>
      <c r="Q74" s="267"/>
      <c r="R74" s="267">
        <v>0</v>
      </c>
      <c r="S74" s="267"/>
      <c r="T74" s="267" t="s">
        <v>486</v>
      </c>
      <c r="U74" s="267"/>
      <c r="V74" s="267">
        <v>0</v>
      </c>
      <c r="W74" s="267"/>
      <c r="X74" s="267">
        <v>0</v>
      </c>
      <c r="Y74" s="267"/>
      <c r="Z74" s="267" t="s">
        <v>486</v>
      </c>
      <c r="AA74" s="267"/>
      <c r="AB74" s="267">
        <v>0</v>
      </c>
      <c r="AC74" s="267">
        <v>0</v>
      </c>
    </row>
    <row r="75" spans="1:29" s="181" customFormat="1" x14ac:dyDescent="0.25">
      <c r="A75" s="182" t="s">
        <v>56</v>
      </c>
      <c r="B75" s="183" t="s">
        <v>140</v>
      </c>
      <c r="C75" s="180"/>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s="181" customFormat="1" x14ac:dyDescent="0.25">
      <c r="A76" s="182" t="s">
        <v>230</v>
      </c>
      <c r="B76" s="183" t="s">
        <v>493</v>
      </c>
      <c r="C76" s="186"/>
      <c r="D76" s="269"/>
      <c r="E76" s="269"/>
      <c r="F76" s="269"/>
      <c r="G76" s="267">
        <v>0</v>
      </c>
      <c r="H76" s="267" t="s">
        <v>486</v>
      </c>
      <c r="I76" s="267"/>
      <c r="J76" s="267">
        <v>0</v>
      </c>
      <c r="K76" s="267"/>
      <c r="L76" s="267" t="s">
        <v>486</v>
      </c>
      <c r="M76" s="267"/>
      <c r="N76" s="267">
        <v>0</v>
      </c>
      <c r="O76" s="267"/>
      <c r="P76" s="267" t="s">
        <v>486</v>
      </c>
      <c r="Q76" s="269"/>
      <c r="R76" s="267">
        <v>0</v>
      </c>
      <c r="S76" s="269"/>
      <c r="T76" s="267" t="s">
        <v>486</v>
      </c>
      <c r="U76" s="269"/>
      <c r="V76" s="267">
        <v>0</v>
      </c>
      <c r="W76" s="269"/>
      <c r="X76" s="267">
        <v>0</v>
      </c>
      <c r="Y76" s="269"/>
      <c r="Z76" s="267" t="s">
        <v>486</v>
      </c>
      <c r="AA76" s="269"/>
      <c r="AB76" s="267">
        <v>0</v>
      </c>
      <c r="AC76" s="267">
        <v>0</v>
      </c>
    </row>
    <row r="77" spans="1:29" s="181" customFormat="1" ht="31.5" x14ac:dyDescent="0.25">
      <c r="A77" s="182" t="s">
        <v>231</v>
      </c>
      <c r="B77" s="183" t="s">
        <v>494</v>
      </c>
      <c r="C77" s="186"/>
      <c r="D77" s="269"/>
      <c r="E77" s="269"/>
      <c r="F77" s="269"/>
      <c r="G77" s="267">
        <v>0</v>
      </c>
      <c r="H77" s="267" t="s">
        <v>486</v>
      </c>
      <c r="I77" s="267"/>
      <c r="J77" s="267">
        <v>0</v>
      </c>
      <c r="K77" s="267"/>
      <c r="L77" s="267" t="s">
        <v>486</v>
      </c>
      <c r="M77" s="267"/>
      <c r="N77" s="267">
        <v>0</v>
      </c>
      <c r="O77" s="267"/>
      <c r="P77" s="267" t="s">
        <v>486</v>
      </c>
      <c r="Q77" s="269"/>
      <c r="R77" s="267">
        <v>0</v>
      </c>
      <c r="S77" s="269"/>
      <c r="T77" s="267" t="s">
        <v>486</v>
      </c>
      <c r="U77" s="269"/>
      <c r="V77" s="267">
        <v>0</v>
      </c>
      <c r="W77" s="269"/>
      <c r="X77" s="267">
        <v>0</v>
      </c>
      <c r="Y77" s="269"/>
      <c r="Z77" s="267" t="s">
        <v>486</v>
      </c>
      <c r="AA77" s="269"/>
      <c r="AB77" s="267">
        <v>0</v>
      </c>
      <c r="AC77" s="267">
        <v>0</v>
      </c>
    </row>
    <row r="78" spans="1:29" s="181" customFormat="1" x14ac:dyDescent="0.25">
      <c r="A78" s="182" t="s">
        <v>232</v>
      </c>
      <c r="B78" s="183" t="s">
        <v>156</v>
      </c>
      <c r="C78" s="186"/>
      <c r="D78" s="269"/>
      <c r="E78" s="269"/>
      <c r="F78" s="269"/>
      <c r="G78" s="267">
        <v>0</v>
      </c>
      <c r="H78" s="267" t="s">
        <v>486</v>
      </c>
      <c r="I78" s="267"/>
      <c r="J78" s="267">
        <v>0</v>
      </c>
      <c r="K78" s="267"/>
      <c r="L78" s="267" t="s">
        <v>486</v>
      </c>
      <c r="M78" s="267"/>
      <c r="N78" s="267">
        <v>0</v>
      </c>
      <c r="O78" s="267"/>
      <c r="P78" s="267" t="s">
        <v>486</v>
      </c>
      <c r="Q78" s="269"/>
      <c r="R78" s="267">
        <v>0</v>
      </c>
      <c r="S78" s="269"/>
      <c r="T78" s="267" t="s">
        <v>486</v>
      </c>
      <c r="U78" s="269"/>
      <c r="V78" s="267">
        <v>0</v>
      </c>
      <c r="W78" s="269"/>
      <c r="X78" s="267">
        <v>0</v>
      </c>
      <c r="Y78" s="269"/>
      <c r="Z78" s="267" t="s">
        <v>486</v>
      </c>
      <c r="AA78" s="269"/>
      <c r="AB78" s="267">
        <v>0</v>
      </c>
      <c r="AC78" s="267">
        <v>0</v>
      </c>
    </row>
    <row r="79" spans="1:29" s="181" customFormat="1" x14ac:dyDescent="0.25">
      <c r="A79" s="182" t="s">
        <v>233</v>
      </c>
      <c r="B79" s="183" t="s">
        <v>514</v>
      </c>
      <c r="C79" s="186"/>
      <c r="D79" s="269"/>
      <c r="E79" s="269"/>
      <c r="F79" s="269"/>
      <c r="G79" s="267">
        <v>0</v>
      </c>
      <c r="H79" s="267" t="s">
        <v>486</v>
      </c>
      <c r="I79" s="267"/>
      <c r="J79" s="267">
        <v>0</v>
      </c>
      <c r="K79" s="267"/>
      <c r="L79" s="267" t="s">
        <v>486</v>
      </c>
      <c r="M79" s="267"/>
      <c r="N79" s="267">
        <v>0</v>
      </c>
      <c r="O79" s="267"/>
      <c r="P79" s="267" t="s">
        <v>486</v>
      </c>
      <c r="Q79" s="269"/>
      <c r="R79" s="267">
        <v>0</v>
      </c>
      <c r="S79" s="269"/>
      <c r="T79" s="267" t="s">
        <v>486</v>
      </c>
      <c r="U79" s="269"/>
      <c r="V79" s="267">
        <v>0</v>
      </c>
      <c r="W79" s="269"/>
      <c r="X79" s="267">
        <v>0</v>
      </c>
      <c r="Y79" s="269"/>
      <c r="Z79" s="267" t="s">
        <v>486</v>
      </c>
      <c r="AA79" s="269"/>
      <c r="AB79" s="267">
        <v>0</v>
      </c>
      <c r="AC79" s="267">
        <v>0</v>
      </c>
    </row>
    <row r="80" spans="1:29" s="181" customFormat="1" x14ac:dyDescent="0.25">
      <c r="A80" s="182" t="s">
        <v>234</v>
      </c>
      <c r="B80" s="183" t="s">
        <v>495</v>
      </c>
      <c r="C80" s="186"/>
      <c r="D80" s="269"/>
      <c r="E80" s="269"/>
      <c r="F80" s="269"/>
      <c r="G80" s="267">
        <v>0</v>
      </c>
      <c r="H80" s="267" t="s">
        <v>486</v>
      </c>
      <c r="I80" s="267"/>
      <c r="J80" s="267">
        <v>0</v>
      </c>
      <c r="K80" s="267"/>
      <c r="L80" s="267" t="s">
        <v>486</v>
      </c>
      <c r="M80" s="267"/>
      <c r="N80" s="267">
        <v>0</v>
      </c>
      <c r="O80" s="267"/>
      <c r="P80" s="267" t="s">
        <v>486</v>
      </c>
      <c r="Q80" s="269"/>
      <c r="R80" s="267">
        <v>0</v>
      </c>
      <c r="S80" s="269"/>
      <c r="T80" s="267" t="s">
        <v>486</v>
      </c>
      <c r="U80" s="269"/>
      <c r="V80" s="267">
        <v>0</v>
      </c>
      <c r="W80" s="269"/>
      <c r="X80" s="267">
        <v>0</v>
      </c>
      <c r="Y80" s="269"/>
      <c r="Z80" s="267" t="s">
        <v>486</v>
      </c>
      <c r="AA80" s="269"/>
      <c r="AB80" s="267">
        <v>0</v>
      </c>
      <c r="AC80" s="267">
        <v>0</v>
      </c>
    </row>
    <row r="81" spans="1:29" s="181" customFormat="1" x14ac:dyDescent="0.25">
      <c r="A81" s="182" t="s">
        <v>515</v>
      </c>
      <c r="B81" s="183" t="s">
        <v>497</v>
      </c>
      <c r="C81" s="186"/>
      <c r="D81" s="269"/>
      <c r="E81" s="269"/>
      <c r="F81" s="269"/>
      <c r="G81" s="267">
        <v>0</v>
      </c>
      <c r="H81" s="267" t="s">
        <v>486</v>
      </c>
      <c r="I81" s="267"/>
      <c r="J81" s="267">
        <v>0</v>
      </c>
      <c r="K81" s="267"/>
      <c r="L81" s="267" t="s">
        <v>486</v>
      </c>
      <c r="M81" s="267"/>
      <c r="N81" s="267">
        <v>0</v>
      </c>
      <c r="O81" s="267"/>
      <c r="P81" s="267" t="s">
        <v>486</v>
      </c>
      <c r="Q81" s="269"/>
      <c r="R81" s="267">
        <v>0</v>
      </c>
      <c r="S81" s="269"/>
      <c r="T81" s="267" t="s">
        <v>486</v>
      </c>
      <c r="U81" s="269"/>
      <c r="V81" s="267">
        <v>0</v>
      </c>
      <c r="W81" s="269"/>
      <c r="X81" s="267">
        <v>0</v>
      </c>
      <c r="Y81" s="269"/>
      <c r="Z81" s="267" t="s">
        <v>486</v>
      </c>
      <c r="AA81" s="269"/>
      <c r="AB81" s="267">
        <v>0</v>
      </c>
      <c r="AC81" s="267">
        <v>0</v>
      </c>
    </row>
    <row r="82" spans="1:29" s="181" customFormat="1" x14ac:dyDescent="0.25">
      <c r="A82" s="182" t="s">
        <v>516</v>
      </c>
      <c r="B82" s="183" t="s">
        <v>499</v>
      </c>
      <c r="C82" s="187"/>
      <c r="D82" s="269"/>
      <c r="E82" s="269"/>
      <c r="F82" s="269"/>
      <c r="G82" s="267">
        <v>0</v>
      </c>
      <c r="H82" s="267" t="s">
        <v>486</v>
      </c>
      <c r="I82" s="267"/>
      <c r="J82" s="267">
        <v>0</v>
      </c>
      <c r="K82" s="267"/>
      <c r="L82" s="267" t="s">
        <v>486</v>
      </c>
      <c r="M82" s="267"/>
      <c r="N82" s="267">
        <v>0</v>
      </c>
      <c r="O82" s="267"/>
      <c r="P82" s="267" t="s">
        <v>486</v>
      </c>
      <c r="Q82" s="269"/>
      <c r="R82" s="267">
        <v>0</v>
      </c>
      <c r="S82" s="269"/>
      <c r="T82" s="267" t="s">
        <v>486</v>
      </c>
      <c r="U82" s="269"/>
      <c r="V82" s="267">
        <v>0</v>
      </c>
      <c r="W82" s="269"/>
      <c r="X82" s="267">
        <v>0</v>
      </c>
      <c r="Y82" s="269"/>
      <c r="Z82" s="267" t="s">
        <v>486</v>
      </c>
      <c r="AA82" s="269"/>
      <c r="AB82" s="267">
        <v>0</v>
      </c>
      <c r="AC82" s="267">
        <v>0</v>
      </c>
    </row>
    <row r="83" spans="1:29" x14ac:dyDescent="0.25">
      <c r="A83" s="68">
        <v>7.8</v>
      </c>
      <c r="B83" s="68" t="s">
        <v>501</v>
      </c>
      <c r="G83" s="68">
        <v>0</v>
      </c>
      <c r="H83" s="68" t="s">
        <v>486</v>
      </c>
      <c r="I83" s="68"/>
      <c r="J83" s="68">
        <v>0</v>
      </c>
      <c r="K83" s="68"/>
      <c r="L83" s="68" t="s">
        <v>486</v>
      </c>
      <c r="M83" s="68"/>
      <c r="N83" s="68">
        <v>0</v>
      </c>
      <c r="O83" s="68"/>
      <c r="P83" s="68" t="s">
        <v>486</v>
      </c>
      <c r="R83" s="68">
        <v>0</v>
      </c>
      <c r="T83" s="68" t="s">
        <v>486</v>
      </c>
      <c r="V83" s="68">
        <v>0</v>
      </c>
      <c r="X83" s="68">
        <v>0</v>
      </c>
      <c r="Z83" s="68" t="s">
        <v>486</v>
      </c>
      <c r="AB83" s="68">
        <v>0</v>
      </c>
      <c r="AC83" s="68">
        <v>0</v>
      </c>
    </row>
    <row r="84" spans="1:29" x14ac:dyDescent="0.25">
      <c r="A84" s="68">
        <v>7.9</v>
      </c>
      <c r="B84" s="68" t="s">
        <v>503</v>
      </c>
      <c r="G84" s="68">
        <v>0</v>
      </c>
      <c r="H84" s="68" t="s">
        <v>486</v>
      </c>
      <c r="I84" s="68"/>
      <c r="J84" s="68">
        <v>0</v>
      </c>
      <c r="K84" s="68"/>
      <c r="L84" s="68" t="s">
        <v>486</v>
      </c>
      <c r="M84" s="68"/>
      <c r="N84" s="68">
        <v>0</v>
      </c>
      <c r="O84" s="68"/>
      <c r="P84" s="68" t="s">
        <v>486</v>
      </c>
      <c r="R84" s="68">
        <v>0</v>
      </c>
      <c r="T84" s="68" t="s">
        <v>486</v>
      </c>
      <c r="V84" s="68">
        <v>0</v>
      </c>
      <c r="X84" s="68">
        <v>0</v>
      </c>
      <c r="Z84" s="68" t="s">
        <v>486</v>
      </c>
      <c r="AB84" s="68">
        <v>0</v>
      </c>
      <c r="AC84" s="68">
        <v>0</v>
      </c>
    </row>
    <row r="85" spans="1:29" x14ac:dyDescent="0.25">
      <c r="A85" s="68">
        <v>7.1</v>
      </c>
      <c r="B85" s="68" t="s">
        <v>505</v>
      </c>
      <c r="G85" s="68">
        <v>0</v>
      </c>
      <c r="H85" s="68" t="s">
        <v>486</v>
      </c>
      <c r="I85" s="68"/>
      <c r="J85" s="68">
        <v>0</v>
      </c>
      <c r="K85" s="68"/>
      <c r="L85" s="68" t="s">
        <v>486</v>
      </c>
      <c r="M85" s="68"/>
      <c r="N85" s="68">
        <v>0</v>
      </c>
      <c r="O85" s="68"/>
      <c r="P85" s="68" t="s">
        <v>486</v>
      </c>
      <c r="R85" s="68">
        <v>0</v>
      </c>
      <c r="T85" s="68" t="s">
        <v>486</v>
      </c>
      <c r="V85" s="68">
        <v>0</v>
      </c>
      <c r="X85" s="68">
        <v>0</v>
      </c>
      <c r="Z85" s="68" t="s">
        <v>486</v>
      </c>
      <c r="AB85" s="68">
        <v>0</v>
      </c>
      <c r="AC85" s="68">
        <v>0</v>
      </c>
    </row>
    <row r="86" spans="1:29" x14ac:dyDescent="0.25">
      <c r="A86" s="68">
        <v>7.11</v>
      </c>
      <c r="B86" s="68" t="s">
        <v>507</v>
      </c>
      <c r="G86" s="68">
        <v>0</v>
      </c>
      <c r="H86" s="68" t="s">
        <v>486</v>
      </c>
      <c r="I86" s="68"/>
      <c r="J86" s="68">
        <v>0</v>
      </c>
      <c r="K86" s="68"/>
      <c r="L86" s="68" t="s">
        <v>486</v>
      </c>
      <c r="M86" s="68"/>
      <c r="N86" s="68">
        <v>0</v>
      </c>
      <c r="O86" s="68"/>
      <c r="P86" s="68" t="s">
        <v>486</v>
      </c>
      <c r="R86" s="68">
        <v>0</v>
      </c>
      <c r="T86" s="68" t="s">
        <v>486</v>
      </c>
      <c r="V86" s="68">
        <v>0</v>
      </c>
      <c r="X86" s="68">
        <v>0</v>
      </c>
      <c r="Z86" s="68" t="s">
        <v>486</v>
      </c>
      <c r="AB86" s="68">
        <v>0</v>
      </c>
      <c r="AC86" s="68">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 xml:space="preserve">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Q_PO3300.0073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местоположение'!A15:C15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391" t="s">
        <v>462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473</v>
      </c>
      <c r="F22" s="399"/>
      <c r="G22" s="399"/>
      <c r="H22" s="399"/>
      <c r="I22" s="399"/>
      <c r="J22" s="399"/>
      <c r="K22" s="399"/>
      <c r="L22" s="400"/>
      <c r="M22" s="392" t="s">
        <v>49</v>
      </c>
      <c r="N22" s="392" t="s">
        <v>48</v>
      </c>
      <c r="O22" s="392" t="s">
        <v>47</v>
      </c>
      <c r="P22" s="401" t="s">
        <v>244</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139</v>
      </c>
      <c r="G23" s="409" t="s">
        <v>138</v>
      </c>
      <c r="H23" s="409" t="s">
        <v>137</v>
      </c>
      <c r="I23" s="413" t="s">
        <v>382</v>
      </c>
      <c r="J23" s="413" t="s">
        <v>383</v>
      </c>
      <c r="K23" s="413" t="s">
        <v>384</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45" t="s">
        <v>13</v>
      </c>
      <c r="AG24" s="145" t="s">
        <v>12</v>
      </c>
      <c r="AH24" s="146" t="s">
        <v>2</v>
      </c>
      <c r="AI24" s="146"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5" zoomScaleNormal="90" zoomScaleSheetLayoutView="85" workbookViewId="0">
      <selection activeCell="B28" sqref="B28"/>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5" t="s">
        <v>10</v>
      </c>
    </row>
    <row r="3" spans="1:8" ht="18.75" x14ac:dyDescent="0.3">
      <c r="B3" s="15" t="s">
        <v>481</v>
      </c>
    </row>
    <row r="4" spans="1:8" x14ac:dyDescent="0.25">
      <c r="B4" s="47"/>
    </row>
    <row r="5" spans="1:8" ht="18.75" x14ac:dyDescent="0.3">
      <c r="A5" s="416" t="str">
        <f>'1. паспорт местоположение'!A5:C5</f>
        <v>Год раскрытия информации: 2026 год</v>
      </c>
      <c r="B5" s="416"/>
      <c r="C5" s="82"/>
      <c r="D5" s="82"/>
      <c r="E5" s="82"/>
      <c r="F5" s="82"/>
      <c r="G5" s="82"/>
      <c r="H5" s="82"/>
    </row>
    <row r="6" spans="1:8" ht="18.75" x14ac:dyDescent="0.3">
      <c r="A6" s="150"/>
      <c r="B6" s="150"/>
      <c r="C6" s="150"/>
      <c r="D6" s="150"/>
      <c r="E6" s="150"/>
      <c r="F6" s="150"/>
      <c r="G6" s="150"/>
      <c r="H6" s="150"/>
    </row>
    <row r="7" spans="1:8" ht="18.75" x14ac:dyDescent="0.25">
      <c r="A7" s="312" t="s">
        <v>9</v>
      </c>
      <c r="B7" s="312"/>
      <c r="C7" s="149"/>
      <c r="D7" s="149"/>
      <c r="E7" s="149"/>
      <c r="F7" s="149"/>
      <c r="G7" s="149"/>
      <c r="H7" s="149"/>
    </row>
    <row r="8" spans="1:8" ht="18.75" x14ac:dyDescent="0.25">
      <c r="A8" s="149"/>
      <c r="B8" s="149"/>
      <c r="C8" s="149"/>
      <c r="D8" s="149"/>
      <c r="E8" s="149"/>
      <c r="F8" s="149"/>
      <c r="G8" s="149"/>
      <c r="H8" s="149"/>
    </row>
    <row r="9" spans="1:8" x14ac:dyDescent="0.25">
      <c r="A9" s="313" t="str">
        <f>'1. паспорт местоположение'!A9:C9</f>
        <v xml:space="preserve">АО "Россети Тюмень" </v>
      </c>
      <c r="B9" s="313"/>
      <c r="C9" s="147"/>
      <c r="D9" s="147"/>
      <c r="E9" s="147"/>
      <c r="F9" s="147"/>
      <c r="G9" s="147"/>
      <c r="H9" s="147"/>
    </row>
    <row r="10" spans="1:8" x14ac:dyDescent="0.25">
      <c r="A10" s="309" t="s">
        <v>8</v>
      </c>
      <c r="B10" s="309"/>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13" t="str">
        <f>'1. паспорт местоположение'!A12:C12</f>
        <v>Q_PO3300.0073</v>
      </c>
      <c r="B12" s="313"/>
      <c r="C12" s="147"/>
      <c r="D12" s="147"/>
      <c r="E12" s="147"/>
      <c r="F12" s="147"/>
      <c r="G12" s="147"/>
      <c r="H12" s="147"/>
    </row>
    <row r="13" spans="1:8" x14ac:dyDescent="0.25">
      <c r="A13" s="309" t="s">
        <v>7</v>
      </c>
      <c r="B13" s="309"/>
      <c r="C13" s="148"/>
      <c r="D13" s="148"/>
      <c r="E13" s="148"/>
      <c r="F13" s="148"/>
      <c r="G13" s="148"/>
      <c r="H13" s="148"/>
    </row>
    <row r="14" spans="1:8" ht="18.75" x14ac:dyDescent="0.25">
      <c r="A14" s="11"/>
      <c r="B14" s="11"/>
      <c r="C14" s="11"/>
      <c r="D14" s="11"/>
      <c r="E14" s="11"/>
      <c r="F14" s="11"/>
      <c r="G14" s="11"/>
      <c r="H14" s="11"/>
    </row>
    <row r="15" spans="1:8" ht="53.25" customHeight="1" x14ac:dyDescent="0.25">
      <c r="A15" s="314" t="str">
        <f>'1. паспорт местоположение'!A15:C15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c r="B15" s="314"/>
      <c r="C15" s="147"/>
      <c r="D15" s="147"/>
      <c r="E15" s="147"/>
      <c r="F15" s="147"/>
      <c r="G15" s="147"/>
      <c r="H15" s="147"/>
    </row>
    <row r="16" spans="1:8" x14ac:dyDescent="0.25">
      <c r="A16" s="309" t="s">
        <v>6</v>
      </c>
      <c r="B16" s="309"/>
      <c r="C16" s="148"/>
      <c r="D16" s="148"/>
      <c r="E16" s="148"/>
      <c r="F16" s="148"/>
      <c r="G16" s="148"/>
      <c r="H16" s="148"/>
    </row>
    <row r="17" spans="1:2" x14ac:dyDescent="0.25">
      <c r="B17" s="116"/>
    </row>
    <row r="18" spans="1:2" ht="33.75" customHeight="1" x14ac:dyDescent="0.25">
      <c r="A18" s="420" t="s">
        <v>463</v>
      </c>
      <c r="B18" s="421"/>
    </row>
    <row r="19" spans="1:2" x14ac:dyDescent="0.25">
      <c r="B19" s="47"/>
    </row>
    <row r="20" spans="1:2" ht="16.5" thickBot="1" x14ac:dyDescent="0.3">
      <c r="B20" s="117"/>
    </row>
    <row r="21" spans="1:2" ht="81" customHeight="1" thickBot="1" x14ac:dyDescent="0.3">
      <c r="A21" s="118" t="s">
        <v>333</v>
      </c>
      <c r="B21" s="119" t="str">
        <f>A15</f>
        <v>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v>
      </c>
    </row>
    <row r="22" spans="1:2" ht="33.75" customHeight="1" thickBot="1" x14ac:dyDescent="0.3">
      <c r="A22" s="118" t="s">
        <v>334</v>
      </c>
      <c r="B22" s="119" t="str">
        <f>'1. паспорт местоположение'!C27</f>
        <v>Тюменский район</v>
      </c>
    </row>
    <row r="23" spans="1:2" ht="28.5" customHeight="1" thickBot="1" x14ac:dyDescent="0.3">
      <c r="A23" s="118" t="s">
        <v>299</v>
      </c>
      <c r="B23" s="120" t="s">
        <v>488</v>
      </c>
    </row>
    <row r="24" spans="1:2" ht="30.75" thickBot="1" x14ac:dyDescent="0.3">
      <c r="A24" s="118" t="s">
        <v>335</v>
      </c>
      <c r="B24" s="175" t="s">
        <v>568</v>
      </c>
    </row>
    <row r="25" spans="1:2" ht="16.5" thickBot="1" x14ac:dyDescent="0.3">
      <c r="A25" s="121" t="s">
        <v>336</v>
      </c>
      <c r="B25" s="119">
        <v>2026</v>
      </c>
    </row>
    <row r="26" spans="1:2" ht="16.5" thickBot="1" x14ac:dyDescent="0.3">
      <c r="A26" s="122" t="s">
        <v>337</v>
      </c>
      <c r="B26" s="123" t="s">
        <v>487</v>
      </c>
    </row>
    <row r="27" spans="1:2" ht="29.25" thickBot="1" x14ac:dyDescent="0.3">
      <c r="A27" s="130" t="s">
        <v>551</v>
      </c>
      <c r="B27" s="263">
        <v>16.480695999999998</v>
      </c>
    </row>
    <row r="28" spans="1:2" ht="16.5" thickBot="1" x14ac:dyDescent="0.3">
      <c r="A28" s="125" t="s">
        <v>338</v>
      </c>
      <c r="B28" s="125" t="s">
        <v>556</v>
      </c>
    </row>
    <row r="29" spans="1:2" ht="29.25" thickBot="1" x14ac:dyDescent="0.3">
      <c r="A29" s="131" t="s">
        <v>339</v>
      </c>
      <c r="B29" s="125"/>
    </row>
    <row r="30" spans="1:2" ht="29.25" thickBot="1" x14ac:dyDescent="0.3">
      <c r="A30" s="131" t="s">
        <v>340</v>
      </c>
      <c r="B30" s="125"/>
    </row>
    <row r="31" spans="1:2" ht="16.5" thickBot="1" x14ac:dyDescent="0.3">
      <c r="A31" s="125" t="s">
        <v>341</v>
      </c>
      <c r="B31" s="125"/>
    </row>
    <row r="32" spans="1:2" ht="29.25" thickBot="1" x14ac:dyDescent="0.3">
      <c r="A32" s="131" t="s">
        <v>342</v>
      </c>
      <c r="B32" s="125"/>
    </row>
    <row r="33" spans="1:2" ht="16.5" thickBot="1" x14ac:dyDescent="0.3">
      <c r="A33" s="125" t="s">
        <v>343</v>
      </c>
      <c r="B33" s="125"/>
    </row>
    <row r="34" spans="1:2" ht="16.5" thickBot="1" x14ac:dyDescent="0.3">
      <c r="A34" s="125" t="s">
        <v>344</v>
      </c>
      <c r="B34" s="125"/>
    </row>
    <row r="35" spans="1:2" ht="16.5" thickBot="1" x14ac:dyDescent="0.3">
      <c r="A35" s="125" t="s">
        <v>345</v>
      </c>
      <c r="B35" s="125"/>
    </row>
    <row r="36" spans="1:2" ht="16.5" thickBot="1" x14ac:dyDescent="0.3">
      <c r="A36" s="125" t="s">
        <v>346</v>
      </c>
      <c r="B36" s="125"/>
    </row>
    <row r="37" spans="1:2" ht="29.25" thickBot="1" x14ac:dyDescent="0.3">
      <c r="A37" s="131" t="s">
        <v>347</v>
      </c>
      <c r="B37" s="125"/>
    </row>
    <row r="38" spans="1:2" ht="16.5" thickBot="1" x14ac:dyDescent="0.3">
      <c r="A38" s="125" t="s">
        <v>343</v>
      </c>
      <c r="B38" s="125"/>
    </row>
    <row r="39" spans="1:2" ht="16.5" thickBot="1" x14ac:dyDescent="0.3">
      <c r="A39" s="125" t="s">
        <v>344</v>
      </c>
      <c r="B39" s="125"/>
    </row>
    <row r="40" spans="1:2" ht="16.5" thickBot="1" x14ac:dyDescent="0.3">
      <c r="A40" s="125" t="s">
        <v>345</v>
      </c>
      <c r="B40" s="125"/>
    </row>
    <row r="41" spans="1:2" ht="16.5" thickBot="1" x14ac:dyDescent="0.3">
      <c r="A41" s="125" t="s">
        <v>346</v>
      </c>
      <c r="B41" s="125"/>
    </row>
    <row r="42" spans="1:2" ht="29.25" thickBot="1" x14ac:dyDescent="0.3">
      <c r="A42" s="131" t="s">
        <v>348</v>
      </c>
      <c r="B42" s="125"/>
    </row>
    <row r="43" spans="1:2" ht="16.5" thickBot="1" x14ac:dyDescent="0.3">
      <c r="A43" s="125" t="s">
        <v>343</v>
      </c>
      <c r="B43" s="125"/>
    </row>
    <row r="44" spans="1:2" ht="16.5" thickBot="1" x14ac:dyDescent="0.3">
      <c r="A44" s="125" t="s">
        <v>344</v>
      </c>
      <c r="B44" s="125"/>
    </row>
    <row r="45" spans="1:2" ht="16.5" thickBot="1" x14ac:dyDescent="0.3">
      <c r="A45" s="125" t="s">
        <v>345</v>
      </c>
      <c r="B45" s="125"/>
    </row>
    <row r="46" spans="1:2" ht="16.5" thickBot="1" x14ac:dyDescent="0.3">
      <c r="A46" s="125" t="s">
        <v>346</v>
      </c>
      <c r="B46" s="125"/>
    </row>
    <row r="47" spans="1:2" ht="29.25" thickBot="1" x14ac:dyDescent="0.3">
      <c r="A47" s="124" t="s">
        <v>349</v>
      </c>
      <c r="B47" s="132"/>
    </row>
    <row r="48" spans="1:2" ht="16.5" thickBot="1" x14ac:dyDescent="0.3">
      <c r="A48" s="126" t="s">
        <v>341</v>
      </c>
      <c r="B48" s="132"/>
    </row>
    <row r="49" spans="1:2" ht="16.5" thickBot="1" x14ac:dyDescent="0.3">
      <c r="A49" s="126" t="s">
        <v>350</v>
      </c>
      <c r="B49" s="132"/>
    </row>
    <row r="50" spans="1:2" ht="16.5" thickBot="1" x14ac:dyDescent="0.3">
      <c r="A50" s="126" t="s">
        <v>351</v>
      </c>
      <c r="B50" s="132"/>
    </row>
    <row r="51" spans="1:2" ht="16.5" thickBot="1" x14ac:dyDescent="0.3">
      <c r="A51" s="126" t="s">
        <v>352</v>
      </c>
      <c r="B51" s="132"/>
    </row>
    <row r="52" spans="1:2" ht="16.5" thickBot="1" x14ac:dyDescent="0.3">
      <c r="A52" s="121" t="s">
        <v>353</v>
      </c>
      <c r="B52" s="133"/>
    </row>
    <row r="53" spans="1:2" ht="16.5" thickBot="1" x14ac:dyDescent="0.3">
      <c r="A53" s="121" t="s">
        <v>354</v>
      </c>
      <c r="B53" s="133"/>
    </row>
    <row r="54" spans="1:2" ht="16.5" thickBot="1" x14ac:dyDescent="0.3">
      <c r="A54" s="121" t="s">
        <v>355</v>
      </c>
      <c r="B54" s="133"/>
    </row>
    <row r="55" spans="1:2" ht="16.5" thickBot="1" x14ac:dyDescent="0.3">
      <c r="A55" s="122" t="s">
        <v>356</v>
      </c>
      <c r="B55" s="123"/>
    </row>
    <row r="56" spans="1:2" x14ac:dyDescent="0.25">
      <c r="A56" s="124" t="s">
        <v>357</v>
      </c>
      <c r="B56" s="417"/>
    </row>
    <row r="57" spans="1:2" x14ac:dyDescent="0.25">
      <c r="A57" s="128" t="s">
        <v>358</v>
      </c>
      <c r="B57" s="418"/>
    </row>
    <row r="58" spans="1:2" x14ac:dyDescent="0.25">
      <c r="A58" s="128" t="s">
        <v>359</v>
      </c>
      <c r="B58" s="418"/>
    </row>
    <row r="59" spans="1:2" x14ac:dyDescent="0.25">
      <c r="A59" s="128" t="s">
        <v>360</v>
      </c>
      <c r="B59" s="418"/>
    </row>
    <row r="60" spans="1:2" x14ac:dyDescent="0.25">
      <c r="A60" s="128" t="s">
        <v>361</v>
      </c>
      <c r="B60" s="418"/>
    </row>
    <row r="61" spans="1:2" ht="16.5" thickBot="1" x14ac:dyDescent="0.3">
      <c r="A61" s="129" t="s">
        <v>362</v>
      </c>
      <c r="B61" s="419"/>
    </row>
    <row r="62" spans="1:2" ht="30.75" thickBot="1" x14ac:dyDescent="0.3">
      <c r="A62" s="126" t="s">
        <v>363</v>
      </c>
      <c r="B62" s="127"/>
    </row>
    <row r="63" spans="1:2" ht="29.25" thickBot="1" x14ac:dyDescent="0.3">
      <c r="A63" s="121" t="s">
        <v>364</v>
      </c>
      <c r="B63" s="133" t="s">
        <v>485</v>
      </c>
    </row>
    <row r="64" spans="1:2" ht="16.5" thickBot="1" x14ac:dyDescent="0.3">
      <c r="A64" s="126" t="s">
        <v>341</v>
      </c>
      <c r="B64" s="134"/>
    </row>
    <row r="65" spans="1:2" ht="16.5" thickBot="1" x14ac:dyDescent="0.3">
      <c r="A65" s="126" t="s">
        <v>365</v>
      </c>
      <c r="B65" s="127"/>
    </row>
    <row r="66" spans="1:2" ht="16.5" thickBot="1" x14ac:dyDescent="0.3">
      <c r="A66" s="126" t="s">
        <v>366</v>
      </c>
      <c r="B66" s="134"/>
    </row>
    <row r="67" spans="1:2" ht="16.5" thickBot="1" x14ac:dyDescent="0.3">
      <c r="A67" s="135" t="s">
        <v>367</v>
      </c>
      <c r="B67" s="175" t="s">
        <v>557</v>
      </c>
    </row>
    <row r="68" spans="1:2" ht="16.5" thickBot="1" x14ac:dyDescent="0.3">
      <c r="A68" s="121" t="s">
        <v>368</v>
      </c>
      <c r="B68" s="133" t="s">
        <v>485</v>
      </c>
    </row>
    <row r="69" spans="1:2" ht="16.5" thickBot="1" x14ac:dyDescent="0.3">
      <c r="A69" s="128" t="s">
        <v>369</v>
      </c>
      <c r="B69" s="136"/>
    </row>
    <row r="70" spans="1:2" ht="16.5" thickBot="1" x14ac:dyDescent="0.3">
      <c r="A70" s="128" t="s">
        <v>370</v>
      </c>
      <c r="B70" s="136"/>
    </row>
    <row r="71" spans="1:2" ht="16.5" thickBot="1" x14ac:dyDescent="0.3">
      <c r="A71" s="128" t="s">
        <v>371</v>
      </c>
      <c r="B71" s="136"/>
    </row>
    <row r="72" spans="1:2" ht="29.25" thickBot="1" x14ac:dyDescent="0.3">
      <c r="A72" s="137" t="s">
        <v>372</v>
      </c>
      <c r="B72" s="134" t="s">
        <v>552</v>
      </c>
    </row>
    <row r="73" spans="1:2" ht="28.5" x14ac:dyDescent="0.25">
      <c r="A73" s="124" t="s">
        <v>373</v>
      </c>
      <c r="B73" s="417" t="s">
        <v>558</v>
      </c>
    </row>
    <row r="74" spans="1:2" x14ac:dyDescent="0.25">
      <c r="A74" s="128" t="s">
        <v>374</v>
      </c>
      <c r="B74" s="418"/>
    </row>
    <row r="75" spans="1:2" x14ac:dyDescent="0.25">
      <c r="A75" s="128" t="s">
        <v>375</v>
      </c>
      <c r="B75" s="418"/>
    </row>
    <row r="76" spans="1:2" x14ac:dyDescent="0.25">
      <c r="A76" s="128" t="s">
        <v>376</v>
      </c>
      <c r="B76" s="418"/>
    </row>
    <row r="77" spans="1:2" x14ac:dyDescent="0.25">
      <c r="A77" s="128" t="s">
        <v>377</v>
      </c>
      <c r="B77" s="418"/>
    </row>
    <row r="78" spans="1:2" ht="16.5" thickBot="1" x14ac:dyDescent="0.3">
      <c r="A78" s="138" t="s">
        <v>378</v>
      </c>
      <c r="B78" s="419"/>
    </row>
    <row r="81" spans="1:2" x14ac:dyDescent="0.25">
      <c r="A81" s="139"/>
      <c r="B81" s="140"/>
    </row>
    <row r="82" spans="1:2" x14ac:dyDescent="0.25">
      <c r="B82" s="141"/>
    </row>
    <row r="83" spans="1:2" x14ac:dyDescent="0.25">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2026-04-21T14:28:20Z</dcterms:modified>
</cp:coreProperties>
</file>