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1100.PS.0093\"/>
    </mc:Choice>
  </mc:AlternateContent>
  <bookViews>
    <workbookView xWindow="0" yWindow="0" windowWidth="28800" windowHeight="11100" tabRatio="731"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сведения'!$31:$31</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31" l="1"/>
  <c r="A12" i="31"/>
  <c r="A9" i="31"/>
  <c r="A5" i="31"/>
  <c r="A5" i="16" l="1"/>
  <c r="A69" i="31" l="1"/>
  <c r="D25" i="6" l="1"/>
  <c r="C40" i="7" l="1"/>
  <c r="A14" i="12" l="1"/>
  <c r="A11" i="28" l="1"/>
  <c r="A12" i="16"/>
  <c r="A11" i="12"/>
  <c r="A15" i="16" l="1"/>
  <c r="A14" i="28" s="1"/>
  <c r="A15" i="5" l="1"/>
  <c r="A15" i="23" s="1"/>
  <c r="B20" i="23" s="1"/>
  <c r="A13" i="13"/>
  <c r="A12" i="14" s="1"/>
  <c r="A12" i="6" s="1"/>
  <c r="A11" i="17" s="1"/>
  <c r="A12" i="10" s="1"/>
  <c r="A12" i="5" l="1"/>
  <c r="A12" i="23" s="1"/>
  <c r="A9" i="5"/>
  <c r="A9" i="23" s="1"/>
  <c r="A9" i="16"/>
  <c r="A9" i="10"/>
  <c r="A8" i="17"/>
  <c r="A9" i="6"/>
  <c r="A9" i="14"/>
  <c r="A10" i="13"/>
  <c r="A8" i="12"/>
  <c r="A15" i="10" l="1"/>
  <c r="A14" i="17"/>
  <c r="A15" i="6"/>
  <c r="A15" i="14"/>
  <c r="A16" i="13"/>
  <c r="A5" i="5"/>
  <c r="A4" i="28"/>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<sst xmlns="http://schemas.openxmlformats.org/spreadsheetml/2006/main" count="1398" uniqueCount="563">
  <si>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</si>
  <si>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</si>
  <si>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</si>
  <si>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</si>
  <si>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</si>
  <si>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</si>
  <si>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</si>
  <si>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</si>
  <si>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</si>
  <si>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</si>
  <si>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</si>
  <si>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</si>
  <si>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</si>
  <si>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</si>
  <si>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</si>
  <si>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</si>
  <si>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</si>
  <si>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</si>
  <si>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</si>
  <si>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</si>
  <si>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</si>
  <si>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</si>
  <si>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</si>
  <si>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</si>
  <si>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</si>
  <si>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</si>
  <si>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</si>
  <si>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</si>
  <si>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</si>
  <si>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</si>
  <si>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</si>
  <si>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</si>
  <si>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</si>
  <si>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</si>
  <si>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</si>
  <si>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</si>
  <si>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</si>
  <si>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</si>
  <si>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</si>
  <si>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</si>
  <si>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</si>
  <si>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</si>
  <si>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</si>
  <si>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</si>
  <si>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</si>
  <si>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</si>
  <si>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</si>
  <si>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</si>
  <si>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</si>
  <si>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</si>
  <si>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</si>
  <si>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</si>
  <si>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</si>
  <si>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</si>
  <si>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</si>
  <si>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</si>
  <si>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</si>
  <si>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</si>
  <si>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</si>
  <si>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</si>
  <si>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</si>
  <si>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</si>
  <si>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</si>
  <si>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</si>
  <si>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</si>
  <si>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</si>
  <si>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</si>
  <si>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</si>
  <si>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</si>
  <si>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</si>
  <si>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</si>
  <si>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</si>
  <si>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</si>
  <si>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</si>
  <si>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</si>
  <si>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</si>
  <si>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</si>
  <si>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</si>
  <si>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</si>
  <si>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</si>
  <si>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</si>
  <si>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</si>
  <si>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</si>
  <si>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</si>
  <si>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</si>
  <si>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</si>
  <si>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</si>
  <si>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</si>
  <si>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</si>
  <si>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</si>
  <si>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</si>
  <si>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</si>
  <si>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</si>
  <si>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</si>
  <si>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</si>
  <si>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</si>
  <si>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</si>
  <si>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</si>
  <si>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</si>
  <si>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</si>
  <si>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</si>
  <si>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</si>
  <si>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</si>
  <si>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</si>
  <si>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</si>
  <si>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</si>
  <si>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</si>
  <si>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</si>
  <si>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</si>
  <si>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</si>
  <si>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</si>
  <si>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</si>
  <si>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</si>
  <si>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</si>
  <si>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</si>
  <si>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</si>
  <si>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</si>
  <si>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</si>
  <si>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</si>
  <si>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</si>
  <si>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</si>
  <si>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</si>
  <si>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</si>
  <si>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</si>
  <si>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</si>
  <si>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</si>
  <si>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</si>
  <si>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</si>
  <si>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</si>
  <si>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</si>
  <si>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</si>
  <si>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</si>
  <si>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</si>
  <si>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</si>
  <si>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</si>
  <si>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</si>
  <si>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</si>
  <si>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</si>
  <si>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</si>
  <si>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</si>
  <si>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</si>
  <si>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</si>
  <si>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</si>
  <si>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</si>
  <si>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</si>
  <si>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</si>
  <si>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</si>
  <si>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</si>
  <si>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</si>
  <si>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</si>
  <si>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</si>
  <si>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</si>
  <si>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</si>
  <si>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</si>
  <si>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</si>
  <si>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</si>
  <si>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</si>
  <si>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</si>
  <si>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</si>
  <si>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</si>
  <si>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</si>
  <si>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</si>
  <si>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</si>
  <si>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</si>
  <si>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</si>
  <si>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</si>
  <si>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</si>
  <si>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</si>
  <si>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</si>
  <si>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</si>
  <si>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</si>
  <si>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</si>
  <si>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</si>
  <si>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</si>
  <si>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</si>
  <si>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</si>
  <si>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</si>
  <si>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</si>
  <si>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</si>
  <si>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</si>
  <si>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</si>
  <si>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</si>
  <si>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</si>
  <si>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</si>
  <si>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</si>
  <si>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</si>
  <si>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</si>
  <si>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</si>
  <si>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</si>
  <si>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</si>
  <si>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</si>
  <si>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</si>
  <si>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</si>
  <si>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</si>
  <si>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</si>
  <si>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</si>
  <si>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</si>
  <si>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</si>
  <si>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</si>
  <si>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</si>
  <si>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</si>
  <si>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</si>
  <si>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</si>
  <si>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</si>
  <si>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</si>
  <si>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</si>
  <si>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</si>
  <si>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</si>
  <si>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</si>
  <si>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</si>
  <si>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</si>
  <si>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</si>
  <si>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</si>
  <si>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</si>
  <si>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</si>
  <si>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</si>
  <si>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</si>
  <si>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</si>
  <si>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</si>
  <si>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</si>
  <si>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</si>
  <si>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</si>
  <si>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</si>
  <si>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</si>
  <si>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</si>
  <si>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</si>
  <si>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</si>
  <si>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</si>
  <si>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</si>
  <si>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</si>
  <si>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</si>
  <si>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</si>
  <si>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</si>
  <si>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</si>
  <si>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</si>
  <si>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</si>
  <si>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</si>
  <si>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</si>
  <si>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</si>
  <si>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</si>
  <si>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</si>
  <si>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</si>
  <si>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</si>
  <si>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</si>
  <si>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</si>
  <si>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</si>
  <si>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</si>
  <si>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</si>
  <si>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</si>
  <si>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</si>
  <si>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</si>
  <si>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</si>
  <si>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</si>
  <si>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</si>
  <si>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</si>
  <si>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</si>
  <si>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</si>
  <si>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</si>
  <si>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</si>
  <si>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</si>
  <si>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</si>
  <si>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</si>
  <si>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</si>
  <si>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</si>
  <si>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</si>
  <si>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</si>
  <si>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</si>
  <si>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</si>
  <si>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</si>
  <si>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</si>
  <si>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</si>
  <si>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</si>
  <si>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</si>
  <si>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</si>
  <si>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</si>
  <si>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</si>
  <si>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</si>
  <si>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</si>
  <si>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</si>
  <si>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</si>
  <si>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</si>
  <si>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</si>
  <si>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</si>
  <si>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</si>
  <si>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</si>
  <si>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</si>
  <si>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</si>
  <si>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</si>
  <si>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</si>
  <si>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</si>
  <si>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</si>
  <si>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</si>
  <si>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</si>
  <si>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</si>
  <si>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</si>
  <si>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</si>
  <si>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</si>
  <si>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</si>
  <si>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</si>
  <si>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</si>
  <si>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</si>
  <si>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</si>
  <si>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</si>
  <si>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</si>
  <si>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</si>
  <si>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</si>
  <si>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</si>
  <si>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</si>
  <si>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</si>
  <si>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</si>
  <si>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</si>
  <si>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</si>
  <si>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</si>
  <si>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</si>
  <si>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</si>
  <si>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</si>
  <si>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</si>
  <si>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</si>
  <si>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</si>
  <si>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</si>
  <si>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</si>
  <si>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</si>
  <si>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</si>
  <si>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</si>
  <si>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</si>
  <si>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</si>
  <si>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</si>
  <si>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</si>
  <si>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</si>
  <si>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</si>
  <si>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</si>
  <si>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</si>
  <si>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</si>
  <si>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</si>
  <si>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</si>
  <si>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</si>
  <si>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</si>
  <si>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</si>
  <si>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</si>
  <si>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</si>
  <si>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</si>
  <si>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</si>
  <si>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</si>
  <si>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</si>
  <si>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</si>
  <si>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</si>
  <si>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</si>
  <si>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</si>
  <si>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</si>
  <si>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</si>
  <si>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</si>
  <si>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</si>
  <si>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</si>
  <si>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</si>
  <si>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</si>
  <si>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</si>
  <si>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</si>
  <si>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</si>
  <si>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</si>
  <si>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</si>
  <si>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</si>
  <si>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</si>
  <si>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</si>
  <si>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</si>
  <si>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</si>
  <si>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</si>
  <si>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</si>
  <si>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</si>
  <si>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</si>
  <si>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</si>
  <si>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</si>
  <si>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</si>
  <si>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</si>
  <si>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</si>
  <si>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</si>
  <si>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</si>
  <si>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</si>
  <si>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</si>
  <si>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</si>
  <si>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</si>
  <si>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</si>
  <si>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</si>
  <si>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</si>
  <si>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</si>
  <si>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</si>
  <si>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</si>
  <si>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</si>
  <si>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</si>
  <si>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</si>
  <si>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</si>
  <si>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</si>
  <si>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</si>
  <si>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</si>
  <si>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</si>
  <si>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</si>
  <si>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</si>
  <si>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</si>
  <si>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</si>
  <si>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</si>
  <si>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</si>
  <si>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</si>
  <si>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</si>
  <si>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</si>
  <si>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</si>
  <si>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</si>
  <si>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</si>
  <si>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</si>
  <si>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</si>
  <si>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</si>
  <si>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</si>
  <si>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</si>
  <si>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</si>
  <si>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</si>
  <si>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</si>
  <si>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</si>
  <si>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</si>
  <si>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</si>
  <si>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</si>
  <si>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</si>
  <si>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</si>
  <si>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</si>
  <si>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</si>
  <si>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</si>
  <si>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</si>
  <si>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</si>
  <si>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</si>
  <si>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</si>
  <si>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</si>
  <si>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</si>
  <si>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</si>
  <si>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</si>
  <si>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</si>
  <si>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</si>
  <si>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</si>
  <si>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</si>
  <si>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</si>
  <si>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</si>
  <si>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</si>
  <si>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</si>
  <si>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01. Технологическое присоединение</t>
  </si>
  <si>
    <t>Подписан/заключен</t>
  </si>
  <si>
    <t>1.12.</t>
  </si>
  <si>
    <t>Остаток</t>
  </si>
  <si>
    <t xml:space="preserve">
План</t>
  </si>
  <si>
    <t>Год 2026</t>
  </si>
  <si>
    <t>Год 2027</t>
  </si>
  <si>
    <t>- подрядчики</t>
  </si>
  <si>
    <t>III</t>
  </si>
  <si>
    <t>не подошел срок</t>
  </si>
  <si>
    <t>да</t>
  </si>
  <si>
    <t>3.6.</t>
  </si>
  <si>
    <t xml:space="preserve"> АО "РОССЕТИ ТЮМЕНЬ" </t>
  </si>
  <si>
    <t>АО "Россети Тюмень"</t>
  </si>
  <si>
    <t>Год 2028</t>
  </si>
  <si>
    <t>Сметная стоимость проекта в ценах 2025 года с НДС, млн. руб.</t>
  </si>
  <si>
    <t>Год 2029</t>
  </si>
  <si>
    <t>Развитие электрической сети, связанное с подключением новых потребителей</t>
  </si>
  <si>
    <t>г. Сургут</t>
  </si>
  <si>
    <t>П</t>
  </si>
  <si>
    <t xml:space="preserve">№ Т7/25/0043-ДТП от 06.08.2025 </t>
  </si>
  <si>
    <t>ВРУ-0,4 кВ с питающей ЛЭП-0,4 кВт</t>
  </si>
  <si>
    <t>Автоматический выключатель 0,4 кВ в РУ-0,4 кВ вновь проектируемой КТПН-1250/6/0.4</t>
  </si>
  <si>
    <t xml:space="preserve"> Нежилое помещение с кадастровым номером
86:10:0101212:1226 по адресу: Ханты-Мансийский автономный округ - Югра, г. Сургут,
ул. Имени Глухова, д. 2/1 (кадастровый номер земельного участка 86:10:0101212:83) </t>
  </si>
  <si>
    <t>Развитие электрической сети связанное с подключением новых потребителей (договор тех.присоединения № Т7/25/0043-ДТП от 06.04.2025)</t>
  </si>
  <si>
    <t xml:space="preserve">Осуществление технологического присоединения энергопринимающих устройств ООО «ПВ-профи» </t>
  </si>
  <si>
    <t xml:space="preserve">Осуществление технологического присоединения согласно договора от 06.08.2025 № Т7/25/0043-ДТП об осуществлении технологического присоединения  энергопринимающих устройств ООО «ПВ-профи» </t>
  </si>
  <si>
    <t>Этапность не предусмотрена</t>
  </si>
  <si>
    <t>Кабельная линия КВЛ 6 кВ (30 м), КТПН-1250/6/0,4 (1 шт.)</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</si>
  <si>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</si>
  <si>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2026-2027</t>
  </si>
  <si>
    <t>КТПН-1250/6/0,4 (1 шт.)</t>
  </si>
  <si>
    <t>1 км кабеля</t>
  </si>
  <si>
    <t>1 КТПН-1250/6/0,4 9,454 млн.руб. без НДС 
1 км строительство КВЛ 6 кВ 8,550 млн. руб. без НДС за 1 км
1 ПУ 0.223 млн. руб. без НДС.</t>
  </si>
  <si>
    <t>01.05.2027 - 31.05.2027</t>
  </si>
  <si>
    <t>1,25 МВА, 0,03 км, 3 т.у. (0,62 МВА, 0,01 км, 3 т.у.)</t>
  </si>
  <si>
    <t>от «__» _____ 2015 г. №___</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</si>
  <si>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</si>
  <si>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</si>
  <si>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</si>
  <si>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</si>
  <si>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</si>
  <si>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</si>
  <si>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</si>
  <si>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</si>
  <si>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</si>
  <si>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</si>
  <si>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</si>
  <si>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</si>
  <si>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</si>
  <si>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</si>
  <si>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</si>
  <si>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</si>
  <si>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</si>
  <si>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</si>
  <si>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</si>
  <si>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</si>
  <si>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</si>
  <si>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</si>
  <si>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</si>
  <si>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</si>
  <si>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</si>
  <si>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</si>
  <si>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</si>
  <si>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</si>
  <si>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</si>
  <si>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</si>
  <si>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</si>
  <si>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</si>
  <si>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</si>
  <si>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</si>
  <si>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</si>
  <si>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</si>
  <si>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</si>
  <si>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</si>
  <si>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</si>
  <si>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</si>
  <si>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</si>
  <si>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</si>
  <si>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</si>
  <si>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</si>
  <si>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</si>
  <si>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</si>
  <si>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</si>
  <si>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</si>
  <si>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</si>
  <si>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</si>
  <si>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</si>
  <si>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</si>
  <si>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</si>
  <si>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</si>
  <si>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</si>
  <si>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</si>
  <si>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</si>
  <si>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</si>
  <si>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</si>
  <si>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</si>
  <si>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</si>
  <si>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</si>
  <si>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</si>
  <si>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</si>
  <si>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</si>
  <si>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</si>
  <si>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r>
      <t xml:space="preserve">Год раскрытия информации: </t>
    </r>
    <r>
      <rPr>
        <b/>
        <u/>
        <sz val="12"/>
        <rFont val="Times New Roman"/>
        <family val="1"/>
        <charset val="204"/>
      </rPr>
      <t>2026</t>
    </r>
    <r>
      <rPr>
        <b/>
        <sz val="12"/>
        <rFont val="Times New Roman"/>
        <family val="1"/>
        <charset val="204"/>
      </rPr>
      <t xml:space="preserve"> год</t>
    </r>
  </si>
  <si>
    <t>Q_TP1100.PS.0093</t>
  </si>
  <si>
    <t>Реконструкцию существующей КТПН-630/6/0,4 № 34 на КТПН-1250/6/0,4
Реконструкцию опоры № О-5/l KBJ1-6 кВ № 2 ПС 110/6/6 кВ Шукшинская в
части замены линейного разъединителя 6 кВ
Проектирование и строительство от опоры № О-5/l KBJI-6 кВ № 2 ПС
110/6/6 кВ Шукшинская до вновь проектируемой КТПН-1250/6/0,4 кабельной линии 6 кВ
Обеспечение каждой точки присоединения средством коммерческого учёта
электрической энергии (мощности) на границе раздела балансовой принадлежности в
РУ-0,4 кВ вновь проектируемой КТПН-1250/6/0,4</t>
  </si>
  <si>
    <t>Год 2030</t>
  </si>
  <si>
    <t>Год раскрытия информации: 2026 год</t>
  </si>
  <si>
    <t>Реализация проекта возможна в установленные сроки</t>
  </si>
  <si>
    <t>Ханты-Мансийский автономный округ - Югра, г. Сургут, ул. Имени Глухова, д. 2/1</t>
  </si>
  <si>
    <t>Реконструкция</t>
  </si>
  <si>
    <t>по состоянию на 01.01.2026</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</si>
  <si>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</si>
  <si>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</si>
  <si>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</si>
  <si>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</si>
  <si>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Постановка объектов электросетевого хозяйства под напряжение:</t>
  </si>
  <si>
    <t>КТПН-630/6/0,4 №34</t>
  </si>
  <si>
    <t>КТПН-1250/6/0,4 №34</t>
  </si>
  <si>
    <t>Трансформатор силовой</t>
  </si>
  <si>
    <t>КТП</t>
  </si>
  <si>
    <t>1Т</t>
  </si>
  <si>
    <t>2010</t>
  </si>
  <si>
    <t>После разработки ПСД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</si>
</sst>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00000000"/>
    <numFmt numFmtId="173" formatCode="#,##0.0"/>
    <numFmt numFmtId="174" formatCode="_(* #,##0_);_(* \(#,##0\);_(* &quot;-&quot;_);_(@_)"/>
    <numFmt numFmtId="175" formatCode="0.0%"/>
    <numFmt numFmtId="176"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2"/>
      <color rgb="FFFF0000"/>
      <name val="Times New Roman"/>
      <family val="1"/>
      <charset val="204"/>
    </font>
    <font>
      <sz val="11"/>
      <color rgb="FFFF0000"/>
      <name val="Calibri"/>
      <family val="2"/>
      <charset val="204"/>
      <scheme val="minor"/>
    </font>
    <font>
      <b/>
      <u/>
      <sz val="9"/>
      <name val="Times New Roman"/>
      <family val="1"/>
      <charset val="204"/>
    </font>
    <font>
      <b/>
      <u/>
      <sz val="14"/>
      <name val="Times New Roman"/>
      <family val="1"/>
      <charset val="204"/>
    </font>
    <font>
      <sz val="11"/>
      <color theme="0"/>
      <name val="Calibri"/>
      <family val="2"/>
      <scheme val="minor"/>
    </font>
    <font>
      <sz val="14"/>
      <name val="Calibri"/>
      <family val="2"/>
      <scheme val="minor"/>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8"/>
      <name val="Times New Roman"/>
      <family val="1"/>
      <charset val="204"/>
    </font>
    <font>
      <b/>
      <sz val="9"/>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2" fillId="0" borderId="0"/>
    <xf numFmtId="164" fontId="3" fillId="0" borderId="0" applyFont="0" applyFill="0" applyBorder="0" applyAlignment="0" applyProtection="0"/>
    <xf numFmtId="0" fontId="65" fillId="0" borderId="0"/>
    <xf numFmtId="0" fontId="11" fillId="0" borderId="0"/>
  </cellStyleXfs>
  <cellXfs count="5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26" xfId="2" applyNumberFormat="1" applyFont="1" applyFill="1" applyBorder="1" applyAlignment="1">
      <alignment horizontal="center" vertical="center" wrapText="1"/>
    </xf>
    <xf numFmtId="0" fontId="11" fillId="25" borderId="26" xfId="2" applyNumberFormat="1" applyFont="1" applyFill="1" applyBorder="1" applyAlignment="1">
      <alignment horizontal="center" vertical="center" wrapText="1"/>
    </xf>
    <xf numFmtId="0" fontId="11" fillId="25" borderId="26" xfId="2" applyFont="1" applyFill="1" applyBorder="1"/>
    <xf numFmtId="2" fontId="50" fillId="0" borderId="0" xfId="2" applyNumberFormat="1" applyFont="1" applyFill="1" applyAlignment="1">
      <alignment horizontal="right" vertical="top"/>
    </xf>
    <xf numFmtId="0" fontId="41" fillId="0" borderId="25" xfId="2" applyFont="1" applyFill="1" applyBorder="1" applyAlignment="1">
      <alignment horizontal="left" vertical="center"/>
    </xf>
    <xf numFmtId="0" fontId="36" fillId="0" borderId="27" xfId="0" applyFont="1" applyBorder="1" applyAlignment="1">
      <alignment horizontal="left" vertical="center" wrapText="1"/>
    </xf>
    <xf numFmtId="0" fontId="41" fillId="0" borderId="24" xfId="2" applyFont="1" applyFill="1" applyBorder="1" applyAlignment="1">
      <alignment horizontal="justify" vertical="top"/>
    </xf>
    <xf numFmtId="0" fontId="36" fillId="0" borderId="28" xfId="0" applyFont="1" applyBorder="1"/>
    <xf numFmtId="0" fontId="41" fillId="0" borderId="24" xfId="2" applyFont="1" applyFill="1" applyBorder="1" applyAlignment="1">
      <alignment vertical="top" wrapText="1"/>
    </xf>
    <xf numFmtId="0" fontId="41" fillId="0" borderId="24" xfId="2" applyFont="1" applyFill="1" applyBorder="1" applyAlignment="1">
      <alignment horizontal="justify" vertical="top" wrapText="1"/>
    </xf>
    <xf numFmtId="169" fontId="36" fillId="0" borderId="28" xfId="0" applyNumberFormat="1" applyFont="1" applyBorder="1" applyAlignment="1">
      <alignment horizontal="left" vertical="center"/>
    </xf>
    <xf numFmtId="0" fontId="40" fillId="0" borderId="24" xfId="2" applyFont="1" applyFill="1" applyBorder="1" applyAlignment="1">
      <alignment horizontal="justify" vertical="top" wrapText="1"/>
    </xf>
    <xf numFmtId="0" fontId="41" fillId="26" borderId="24" xfId="2" applyFont="1" applyFill="1" applyBorder="1" applyAlignment="1">
      <alignment horizontal="justify" vertical="top" wrapText="1"/>
    </xf>
    <xf numFmtId="169" fontId="38" fillId="26" borderId="28" xfId="0" applyNumberFormat="1" applyFont="1" applyFill="1" applyBorder="1" applyAlignment="1">
      <alignment horizontal="left" vertical="center"/>
    </xf>
    <xf numFmtId="0" fontId="41" fillId="27" borderId="23" xfId="2" applyFont="1" applyFill="1" applyBorder="1" applyAlignment="1">
      <alignment horizontal="left" vertical="center" wrapText="1"/>
    </xf>
    <xf numFmtId="169" fontId="38" fillId="27" borderId="29" xfId="0" applyNumberFormat="1" applyFont="1" applyFill="1" applyBorder="1" applyAlignment="1">
      <alignment horizontal="left" vertical="center"/>
    </xf>
    <xf numFmtId="0" fontId="40" fillId="28" borderId="24" xfId="2" applyFont="1" applyFill="1" applyBorder="1" applyAlignment="1">
      <alignment horizontal="left" vertical="center" wrapText="1"/>
    </xf>
    <xf numFmtId="0" fontId="60" fillId="0" borderId="0" xfId="0" applyFont="1"/>
    <xf numFmtId="0" fontId="40" fillId="0" borderId="24" xfId="2" applyFont="1" applyFill="1" applyBorder="1" applyAlignment="1">
      <alignment horizontal="left" vertical="center" wrapText="1"/>
    </xf>
    <xf numFmtId="0" fontId="36" fillId="0" borderId="28" xfId="0" applyFont="1" applyFill="1" applyBorder="1" applyAlignment="1">
      <alignment horizontal="left" vertical="center" wrapText="1"/>
    </xf>
    <xf numFmtId="169" fontId="36" fillId="0" borderId="28" xfId="0" applyNumberFormat="1" applyFont="1" applyFill="1" applyBorder="1" applyAlignment="1">
      <alignment horizontal="left" vertical="center" wrapText="1"/>
    </xf>
    <xf numFmtId="0" fontId="38" fillId="27" borderId="29" xfId="0" applyFont="1" applyFill="1" applyBorder="1" applyAlignment="1">
      <alignment horizontal="left" vertical="center"/>
    </xf>
    <xf numFmtId="0" fontId="48" fillId="0" borderId="0" xfId="2" applyFont="1" applyFill="1" applyAlignment="1">
      <alignment horizontal="center"/>
    </xf>
    <xf numFmtId="169" fontId="36" fillId="28" borderId="28" xfId="0" applyNumberFormat="1" applyFont="1" applyFill="1" applyBorder="1" applyAlignment="1">
      <alignment horizontal="left" vertical="center" wrapText="1"/>
    </xf>
    <xf numFmtId="0" fontId="61" fillId="0" borderId="0" xfId="0" applyFont="1"/>
    <xf numFmtId="0" fontId="39" fillId="0" borderId="4" xfId="1" applyFont="1" applyBorder="1" applyAlignment="1">
      <alignment horizontal="center" vertical="center" wrapText="1"/>
    </xf>
    <xf numFmtId="0" fontId="2" fillId="0" borderId="26" xfId="1" applyFont="1" applyBorder="1" applyAlignment="1">
      <alignment horizontal="center" vertical="center"/>
    </xf>
    <xf numFmtId="0" fontId="3" fillId="0" borderId="26" xfId="1" applyBorder="1" applyAlignment="1">
      <alignment horizontal="center" vertical="center"/>
    </xf>
    <xf numFmtId="0" fontId="42" fillId="0" borderId="26" xfId="62" applyFont="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0" fontId="11" fillId="25" borderId="26" xfId="2" applyFont="1" applyFill="1" applyBorder="1" applyAlignment="1">
      <alignment vertical="center" wrapText="1"/>
    </xf>
    <xf numFmtId="4" fontId="47" fillId="0" borderId="2" xfId="70" applyNumberFormat="1" applyFont="1" applyFill="1" applyBorder="1" applyAlignment="1">
      <alignment horizontal="left" vertical="center" wrapText="1"/>
    </xf>
    <xf numFmtId="0" fontId="42" fillId="0" borderId="26" xfId="2" applyNumberFormat="1" applyFont="1" applyBorder="1" applyAlignment="1">
      <alignment horizontal="center" vertical="top" wrapText="1"/>
    </xf>
    <xf numFmtId="0" fontId="42" fillId="0" borderId="26" xfId="2" applyFont="1" applyBorder="1" applyAlignment="1">
      <alignment vertical="top" wrapText="1"/>
    </xf>
    <xf numFmtId="0" fontId="11" fillId="0" borderId="26" xfId="2" applyFont="1" applyBorder="1" applyAlignment="1">
      <alignment vertical="top" wrapText="1"/>
    </xf>
    <xf numFmtId="0" fontId="11" fillId="0" borderId="26" xfId="2" applyFont="1" applyBorder="1" applyAlignment="1">
      <alignment horizontal="justify" vertical="top" wrapText="1"/>
    </xf>
    <xf numFmtId="49" fontId="63" fillId="0" borderId="26" xfId="0" quotePrefix="1"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0" fontId="36" fillId="0" borderId="26" xfId="49" applyFont="1" applyFill="1" applyBorder="1" applyAlignment="1">
      <alignment horizontal="center" vertical="center"/>
    </xf>
    <xf numFmtId="3" fontId="63" fillId="0" borderId="26" xfId="0" applyNumberFormat="1" applyFont="1" applyFill="1" applyBorder="1" applyAlignment="1">
      <alignment horizontal="center" vertical="center" wrapText="1"/>
    </xf>
    <xf numFmtId="3" fontId="64" fillId="0" borderId="26" xfId="0" applyNumberFormat="1" applyFont="1" applyFill="1" applyBorder="1" applyAlignment="1">
      <alignment horizontal="center" vertical="center" wrapText="1"/>
    </xf>
    <xf numFmtId="0" fontId="36" fillId="0" borderId="26" xfId="49" applyFont="1" applyFill="1" applyBorder="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26"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8" fillId="0" borderId="29" xfId="0" applyFont="1" applyFill="1" applyBorder="1" applyAlignment="1">
      <alignment horizontal="left" vertical="center"/>
    </xf>
    <xf numFmtId="169" fontId="38" fillId="0" borderId="29"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2" fillId="25" borderId="26" xfId="62" applyFont="1" applyFill="1" applyBorder="1" applyAlignment="1">
      <alignment horizontal="center" vertical="center" wrapText="1"/>
    </xf>
    <xf numFmtId="4" fontId="63" fillId="0" borderId="26" xfId="0" applyNumberFormat="1" applyFont="1" applyFill="1" applyBorder="1" applyAlignment="1">
      <alignment horizontal="center" vertical="center" wrapText="1"/>
    </xf>
    <xf numFmtId="17" fontId="36" fillId="0" borderId="26" xfId="49" applyNumberFormat="1" applyFont="1" applyFill="1" applyBorder="1" applyAlignment="1">
      <alignment horizontal="center" vertical="center"/>
    </xf>
    <xf numFmtId="0" fontId="36" fillId="25" borderId="29" xfId="0" applyFont="1" applyFill="1" applyBorder="1" applyAlignment="1">
      <alignment vertical="center"/>
    </xf>
    <xf numFmtId="0" fontId="36" fillId="25" borderId="28" xfId="0" applyFont="1" applyFill="1" applyBorder="1" applyAlignment="1">
      <alignment vertical="center" wrapText="1"/>
    </xf>
    <xf numFmtId="0" fontId="36" fillId="25" borderId="29" xfId="0" applyFont="1" applyFill="1" applyBorder="1" applyAlignment="1">
      <alignment vertical="center" wrapText="1"/>
    </xf>
    <xf numFmtId="14" fontId="36" fillId="25" borderId="28" xfId="0" applyNumberFormat="1" applyFont="1" applyFill="1" applyBorder="1" applyAlignment="1">
      <alignment horizontal="left" vertical="center" wrapText="1"/>
    </xf>
    <xf numFmtId="0" fontId="42" fillId="25" borderId="26" xfId="2" applyNumberFormat="1" applyFont="1" applyFill="1" applyBorder="1" applyAlignment="1">
      <alignment horizontal="center" vertical="top" wrapText="1"/>
    </xf>
    <xf numFmtId="0" fontId="42" fillId="25" borderId="26" xfId="2" applyFont="1" applyFill="1" applyBorder="1" applyAlignment="1">
      <alignment vertical="top" wrapText="1"/>
    </xf>
    <xf numFmtId="0" fontId="36" fillId="0" borderId="26" xfId="49"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42" fillId="0" borderId="30" xfId="2" applyFont="1" applyFill="1" applyBorder="1" applyAlignment="1">
      <alignment horizontal="center" vertical="center" wrapText="1"/>
    </xf>
    <xf numFmtId="49" fontId="42" fillId="0" borderId="30" xfId="41" applyNumberFormat="1" applyFont="1" applyFill="1" applyBorder="1" applyAlignment="1">
      <alignment horizontal="center" vertical="center" wrapText="1"/>
    </xf>
    <xf numFmtId="0" fontId="42" fillId="0" borderId="30" xfId="41" applyFont="1" applyFill="1" applyBorder="1" applyAlignment="1">
      <alignment horizontal="left" vertical="center" wrapText="1"/>
    </xf>
    <xf numFmtId="4" fontId="11" fillId="25" borderId="30" xfId="69" applyNumberFormat="1" applyFont="1" applyFill="1" applyBorder="1" applyAlignment="1">
      <alignment horizontal="right" wrapText="1"/>
    </xf>
    <xf numFmtId="0" fontId="11" fillId="0" borderId="0" xfId="41" applyFont="1"/>
    <xf numFmtId="49" fontId="11" fillId="0" borderId="30" xfId="41" applyNumberFormat="1" applyFont="1" applyFill="1" applyBorder="1" applyAlignment="1">
      <alignment horizontal="center" vertical="center" wrapText="1"/>
    </xf>
    <xf numFmtId="0" fontId="11" fillId="0" borderId="3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0" xfId="70" applyFont="1" applyFill="1" applyBorder="1" applyAlignment="1">
      <alignment horizontal="left" vertical="center" wrapText="1"/>
    </xf>
    <xf numFmtId="171" fontId="11" fillId="25" borderId="30" xfId="69" applyNumberFormat="1" applyFont="1" applyFill="1" applyBorder="1" applyAlignment="1">
      <alignment horizontal="right" wrapText="1"/>
    </xf>
    <xf numFmtId="4" fontId="11" fillId="0" borderId="30" xfId="69" applyNumberFormat="1" applyFont="1" applyFill="1" applyBorder="1" applyAlignment="1">
      <alignment horizontal="right" wrapText="1"/>
    </xf>
    <xf numFmtId="0" fontId="43" fillId="0" borderId="30" xfId="70" applyFont="1" applyFill="1" applyBorder="1" applyAlignment="1">
      <alignment horizontal="left" vertical="center" wrapText="1"/>
    </xf>
    <xf numFmtId="4" fontId="11" fillId="0" borderId="30" xfId="41" applyNumberFormat="1" applyFont="1" applyFill="1" applyBorder="1" applyAlignment="1">
      <alignment horizontal="center" vertical="center" wrapText="1"/>
    </xf>
    <xf numFmtId="4" fontId="47" fillId="0" borderId="30" xfId="70" applyNumberFormat="1" applyFont="1" applyFill="1" applyBorder="1" applyAlignment="1">
      <alignment horizontal="left" vertical="center" wrapText="1"/>
    </xf>
    <xf numFmtId="172" fontId="11" fillId="0" borderId="0" xfId="41" applyNumberFormat="1" applyFont="1"/>
    <xf numFmtId="4" fontId="11" fillId="0" borderId="0" xfId="41" applyNumberFormat="1" applyFont="1"/>
    <xf numFmtId="4" fontId="47" fillId="0" borderId="2" xfId="70" applyNumberFormat="1" applyFont="1" applyFill="1" applyBorder="1" applyAlignment="1">
      <alignment vertical="center" wrapText="1"/>
    </xf>
    <xf numFmtId="169" fontId="11" fillId="25" borderId="30" xfId="69" applyNumberFormat="1" applyFont="1" applyFill="1" applyBorder="1" applyAlignment="1">
      <alignment horizontal="right" wrapText="1"/>
    </xf>
    <xf numFmtId="169" fontId="11" fillId="0" borderId="30" xfId="69" applyNumberFormat="1" applyFont="1" applyFill="1" applyBorder="1" applyAlignment="1">
      <alignment horizontal="right" wrapText="1"/>
    </xf>
    <xf numFmtId="0" fontId="42" fillId="25" borderId="26" xfId="62" applyFont="1" applyFill="1" applyBorder="1" applyAlignment="1">
      <alignment horizontal="center" vertical="center"/>
    </xf>
    <xf numFmtId="49" fontId="42" fillId="25" borderId="26" xfId="62" applyNumberFormat="1" applyFont="1" applyFill="1" applyBorder="1" applyAlignment="1">
      <alignment horizontal="center" vertical="center"/>
    </xf>
    <xf numFmtId="49" fontId="42" fillId="25" borderId="26" xfId="62" applyNumberFormat="1" applyFont="1" applyFill="1" applyBorder="1" applyAlignment="1">
      <alignment horizontal="center" vertical="center" wrapText="1"/>
    </xf>
    <xf numFmtId="0" fontId="42" fillId="25" borderId="26" xfId="62" applyNumberFormat="1" applyFont="1" applyFill="1" applyBorder="1" applyAlignment="1">
      <alignment horizontal="center" vertical="center" wrapText="1"/>
    </xf>
    <xf numFmtId="0" fontId="42" fillId="0" borderId="3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31" xfId="41" applyFont="1" applyFill="1" applyBorder="1" applyAlignment="1">
      <alignment horizontal="center" vertical="center" textRotation="90" wrapText="1"/>
    </xf>
    <xf numFmtId="0" fontId="11" fillId="0" borderId="4" xfId="1" applyFont="1" applyFill="1" applyBorder="1" applyAlignment="1">
      <alignment horizontal="center" vertical="center" wrapText="1"/>
    </xf>
    <xf numFmtId="0" fontId="66" fillId="24" borderId="0" xfId="1" applyFont="1" applyFill="1" applyBorder="1" applyAlignment="1">
      <alignment vertical="center" wrapText="1"/>
    </xf>
    <xf numFmtId="0" fontId="12" fillId="0" borderId="0" xfId="1"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3" fillId="0" borderId="0" xfId="1" applyAlignment="1">
      <alignment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48" fillId="0" borderId="0" xfId="1" applyFont="1" applyFill="1" applyAlignment="1">
      <alignment horizontal="center" vertical="center"/>
    </xf>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26" xfId="1" applyFont="1" applyFill="1" applyBorder="1" applyAlignment="1">
      <alignment horizontal="center" vertical="center" wrapText="1"/>
    </xf>
    <xf numFmtId="0" fontId="3" fillId="0" borderId="0" xfId="1" applyFill="1" applyBorder="1"/>
    <xf numFmtId="0" fontId="11" fillId="0" borderId="26" xfId="1" applyFont="1" applyFill="1" applyBorder="1" applyAlignment="1">
      <alignment vertical="center" wrapText="1"/>
    </xf>
    <xf numFmtId="0" fontId="42" fillId="25" borderId="4" xfId="1" applyFont="1" applyFill="1" applyBorder="1" applyAlignment="1">
      <alignment horizontal="center" vertical="center" wrapText="1"/>
    </xf>
    <xf numFmtId="0" fontId="42" fillId="0" borderId="4" xfId="1" applyFont="1" applyFill="1" applyBorder="1" applyAlignment="1">
      <alignment horizontal="center" vertical="center" wrapText="1"/>
    </xf>
    <xf numFmtId="4" fontId="42" fillId="0" borderId="4" xfId="1" applyNumberFormat="1" applyFont="1" applyFill="1" applyBorder="1" applyAlignment="1">
      <alignment horizontal="center" vertical="center" wrapText="1"/>
    </xf>
    <xf numFmtId="0" fontId="58" fillId="0" borderId="2" xfId="0" applyFont="1" applyFill="1" applyBorder="1" applyAlignment="1">
      <alignment horizontal="left" vertical="center" wrapText="1"/>
    </xf>
    <xf numFmtId="0" fontId="7" fillId="0" borderId="26" xfId="1" applyFont="1" applyFill="1" applyBorder="1" applyAlignment="1">
      <alignment horizontal="left" vertical="center" wrapText="1"/>
    </xf>
    <xf numFmtId="0" fontId="11" fillId="0" borderId="26" xfId="1" applyFont="1" applyFill="1" applyBorder="1" applyAlignment="1">
      <alignment horizontal="left" vertical="center" wrapText="1"/>
    </xf>
    <xf numFmtId="0" fontId="3" fillId="0" borderId="0" xfId="1" applyBorder="1" applyAlignment="1">
      <alignment wrapText="1"/>
    </xf>
    <xf numFmtId="169" fontId="11" fillId="0" borderId="1" xfId="67" applyNumberFormat="1" applyFont="1" applyFill="1" applyBorder="1" applyAlignment="1">
      <alignment horizontal="left" vertical="center" wrapText="1"/>
    </xf>
    <xf numFmtId="0" fontId="7" fillId="0" borderId="26" xfId="0" applyFont="1" applyFill="1" applyBorder="1" applyAlignment="1">
      <alignment horizontal="left" vertical="center" wrapText="1"/>
    </xf>
    <xf numFmtId="0" fontId="0" fillId="0" borderId="31" xfId="0" applyBorder="1" applyAlignment="1">
      <alignment horizontal="center" vertical="center"/>
    </xf>
    <xf numFmtId="0" fontId="67" fillId="0" borderId="31" xfId="0" applyFont="1" applyBorder="1" applyAlignment="1">
      <alignment horizontal="center" vertical="center" wrapText="1"/>
    </xf>
    <xf numFmtId="0" fontId="66" fillId="0" borderId="26" xfId="2" applyFont="1" applyFill="1" applyBorder="1" applyAlignment="1">
      <alignment vertical="center"/>
    </xf>
    <xf numFmtId="0" fontId="11" fillId="0" borderId="26" xfId="71" applyFont="1" applyFill="1" applyBorder="1" applyAlignment="1">
      <alignment horizontal="center" vertical="center" wrapText="1"/>
    </xf>
    <xf numFmtId="0" fontId="11" fillId="0" borderId="0" xfId="1" applyFont="1" applyFill="1" applyBorder="1" applyAlignment="1">
      <alignment horizontal="center" vertical="center" wrapText="1"/>
    </xf>
    <xf numFmtId="0" fontId="11" fillId="0" borderId="31" xfId="1" applyFont="1" applyFill="1" applyBorder="1" applyAlignment="1">
      <alignment horizontal="center" vertical="center" wrapText="1"/>
    </xf>
    <xf numFmtId="170" fontId="12" fillId="0" borderId="26" xfId="1" applyNumberFormat="1" applyFont="1" applyFill="1" applyBorder="1" applyAlignment="1">
      <alignment horizontal="center" vertical="center" wrapText="1"/>
    </xf>
    <xf numFmtId="0" fontId="70" fillId="0" borderId="0" xfId="1" applyFont="1" applyBorder="1" applyAlignment="1">
      <alignment horizontal="left" vertical="center"/>
    </xf>
    <xf numFmtId="0" fontId="70" fillId="0" borderId="0" xfId="1" applyFont="1" applyBorder="1" applyAlignment="1">
      <alignment vertical="center"/>
    </xf>
    <xf numFmtId="14" fontId="11" fillId="0" borderId="26" xfId="0" applyNumberFormat="1" applyFont="1" applyFill="1" applyBorder="1" applyAlignment="1">
      <alignment horizontal="center" vertical="center" wrapText="1"/>
    </xf>
    <xf numFmtId="0" fontId="11" fillId="0" borderId="26" xfId="2" applyFont="1" applyFill="1" applyBorder="1" applyAlignment="1">
      <alignment horizontal="center" vertical="center" wrapText="1"/>
    </xf>
    <xf numFmtId="169" fontId="71" fillId="0" borderId="1" xfId="67" applyNumberFormat="1" applyFont="1" applyFill="1" applyBorder="1" applyAlignment="1">
      <alignment horizontal="center" vertical="center"/>
    </xf>
    <xf numFmtId="0" fontId="42" fillId="0" borderId="26" xfId="2" applyNumberFormat="1" applyFont="1" applyBorder="1" applyAlignment="1">
      <alignment horizontal="center" vertical="center" wrapText="1"/>
    </xf>
    <xf numFmtId="0" fontId="42" fillId="0" borderId="26" xfId="2" applyFont="1" applyBorder="1" applyAlignment="1">
      <alignment vertical="center" wrapText="1"/>
    </xf>
    <xf numFmtId="0" fontId="11" fillId="0" borderId="26" xfId="2" applyFont="1" applyBorder="1" applyAlignment="1">
      <alignment vertical="center" wrapText="1"/>
    </xf>
    <xf numFmtId="0" fontId="40" fillId="0" borderId="28" xfId="0" applyFont="1" applyFill="1" applyBorder="1" applyAlignment="1">
      <alignment horizontal="left" vertical="center" wrapText="1"/>
    </xf>
    <xf numFmtId="0" fontId="45" fillId="0" borderId="28" xfId="0" applyFont="1" applyFill="1" applyBorder="1" applyAlignment="1">
      <alignment horizontal="left" vertical="center"/>
    </xf>
    <xf numFmtId="0" fontId="40" fillId="0" borderId="28" xfId="0" applyFont="1" applyFill="1" applyBorder="1" applyAlignment="1">
      <alignment vertical="top" wrapText="1"/>
    </xf>
    <xf numFmtId="0" fontId="40" fillId="0" borderId="28" xfId="0" applyFont="1" applyFill="1" applyBorder="1" applyAlignment="1">
      <alignment horizontal="left" vertical="center"/>
    </xf>
    <xf numFmtId="0" fontId="40" fillId="0" borderId="28" xfId="0" applyFont="1" applyFill="1" applyBorder="1"/>
    <xf numFmtId="4" fontId="40" fillId="0" borderId="28" xfId="0" applyNumberFormat="1" applyFont="1" applyFill="1" applyBorder="1" applyAlignment="1">
      <alignment horizontal="left" vertical="center"/>
    </xf>
    <xf numFmtId="169" fontId="40" fillId="0" borderId="28" xfId="0" applyNumberFormat="1" applyFont="1" applyFill="1" applyBorder="1" applyAlignment="1">
      <alignment horizontal="left" vertical="center" wrapText="1"/>
    </xf>
    <xf numFmtId="14" fontId="36" fillId="0" borderId="29" xfId="0" applyNumberFormat="1" applyFont="1" applyFill="1" applyBorder="1" applyAlignment="1">
      <alignment vertical="center"/>
    </xf>
    <xf numFmtId="0" fontId="72" fillId="0" borderId="0" xfId="0" applyFont="1" applyAlignment="1" applyProtection="1">
      <alignment horizontal="center" vertical="center" wrapText="1"/>
    </xf>
    <xf numFmtId="0" fontId="73" fillId="0" borderId="0" xfId="0" applyFont="1" applyAlignment="1" applyProtection="1">
      <alignment horizontal="center"/>
    </xf>
    <xf numFmtId="0" fontId="74" fillId="0" borderId="0" xfId="0" applyFont="1" applyProtection="1"/>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1" fillId="0" borderId="0" xfId="0" applyFont="1" applyAlignment="1">
      <alignment vertical="center"/>
    </xf>
    <xf numFmtId="0" fontId="11" fillId="0" borderId="0" xfId="0" applyFont="1" applyAlignment="1">
      <alignment horizontal="right" vertical="center"/>
    </xf>
    <xf numFmtId="0" fontId="75" fillId="0" borderId="0" xfId="75" applyFont="1" applyFill="1" applyAlignment="1"/>
    <xf numFmtId="0" fontId="75"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76"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31" xfId="0" applyNumberFormat="1" applyFont="1" applyFill="1" applyBorder="1" applyAlignment="1">
      <alignment horizontal="center" vertical="center"/>
    </xf>
    <xf numFmtId="3" fontId="40" fillId="0" borderId="31" xfId="0" applyNumberFormat="1" applyFont="1" applyFill="1" applyBorder="1" applyAlignment="1">
      <alignment horizontal="center" vertical="center"/>
    </xf>
    <xf numFmtId="0" fontId="11" fillId="0" borderId="0" xfId="0" applyFont="1" applyBorder="1" applyAlignment="1">
      <alignment vertical="center"/>
    </xf>
    <xf numFmtId="0" fontId="77" fillId="0" borderId="0" xfId="0" applyFont="1" applyAlignment="1">
      <alignment vertical="center"/>
    </xf>
    <xf numFmtId="0" fontId="40" fillId="0" borderId="31" xfId="0" applyFont="1" applyFill="1" applyBorder="1" applyAlignment="1">
      <alignment horizontal="center" vertical="center"/>
    </xf>
    <xf numFmtId="2" fontId="11" fillId="0" borderId="0" xfId="0" applyNumberFormat="1" applyFont="1" applyAlignment="1">
      <alignment vertical="center"/>
    </xf>
    <xf numFmtId="1" fontId="42" fillId="0" borderId="44" xfId="0" applyNumberFormat="1" applyFont="1" applyFill="1" applyBorder="1" applyAlignment="1">
      <alignment horizontal="center" vertical="center"/>
    </xf>
    <xf numFmtId="1" fontId="42" fillId="0" borderId="34" xfId="0" applyNumberFormat="1" applyFont="1" applyFill="1" applyBorder="1" applyAlignment="1">
      <alignment horizontal="center" vertical="center"/>
    </xf>
    <xf numFmtId="10" fontId="40" fillId="0" borderId="40" xfId="0" applyNumberFormat="1" applyFont="1" applyFill="1" applyBorder="1" applyAlignment="1">
      <alignment vertical="center"/>
    </xf>
    <xf numFmtId="10" fontId="40" fillId="0" borderId="31" xfId="0" applyNumberFormat="1" applyFont="1" applyFill="1" applyBorder="1" applyAlignment="1">
      <alignment vertical="center"/>
    </xf>
    <xf numFmtId="4" fontId="40" fillId="0" borderId="46" xfId="0" applyNumberFormat="1" applyFont="1" applyFill="1" applyBorder="1" applyAlignment="1">
      <alignment vertical="center"/>
    </xf>
    <xf numFmtId="4" fontId="40"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1" xfId="0" applyNumberFormat="1" applyFont="1" applyFill="1" applyBorder="1" applyAlignment="1">
      <alignment vertical="center"/>
    </xf>
    <xf numFmtId="3" fontId="11" fillId="0" borderId="40" xfId="0" applyNumberFormat="1" applyFont="1" applyBorder="1" applyAlignment="1">
      <alignment vertical="center"/>
    </xf>
    <xf numFmtId="0" fontId="11" fillId="0" borderId="40" xfId="0" applyFont="1" applyBorder="1" applyAlignment="1">
      <alignment vertical="center"/>
    </xf>
    <xf numFmtId="0" fontId="11" fillId="0" borderId="31" xfId="0" applyFont="1" applyBorder="1" applyAlignment="1">
      <alignment vertical="center"/>
    </xf>
    <xf numFmtId="1" fontId="42" fillId="0" borderId="34" xfId="0" applyNumberFormat="1" applyFont="1" applyFill="1" applyBorder="1" applyAlignment="1">
      <alignment horizontal="center" vertical="center" wrapText="1"/>
    </xf>
    <xf numFmtId="0" fontId="1" fillId="0" borderId="0" xfId="50"/>
    <xf numFmtId="0" fontId="79" fillId="0" borderId="2" xfId="50" applyFont="1" applyFill="1" applyBorder="1" applyAlignment="1">
      <alignment vertical="center"/>
    </xf>
    <xf numFmtId="0" fontId="79" fillId="0" borderId="31" xfId="50" applyFont="1" applyFill="1" applyBorder="1" applyAlignment="1">
      <alignment vertical="center"/>
    </xf>
    <xf numFmtId="0" fontId="79" fillId="0" borderId="4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1" fillId="0" borderId="31" xfId="0" applyNumberFormat="1" applyFont="1" applyBorder="1" applyAlignment="1">
      <alignment vertical="center"/>
    </xf>
    <xf numFmtId="174" fontId="40" fillId="0" borderId="31" xfId="0" applyNumberFormat="1" applyFont="1" applyBorder="1" applyAlignment="1">
      <alignment vertical="center"/>
    </xf>
    <xf numFmtId="174" fontId="40" fillId="0" borderId="31" xfId="0" applyNumberFormat="1" applyFont="1" applyFill="1" applyBorder="1" applyAlignment="1">
      <alignment vertical="center"/>
    </xf>
    <xf numFmtId="0" fontId="11" fillId="0" borderId="0" xfId="0" applyFont="1" applyFill="1" applyAlignment="1">
      <alignment vertical="center"/>
    </xf>
    <xf numFmtId="174" fontId="41" fillId="0" borderId="45" xfId="0" applyNumberFormat="1" applyFont="1" applyBorder="1" applyAlignment="1">
      <alignment vertical="center"/>
    </xf>
    <xf numFmtId="0" fontId="80" fillId="0" borderId="0" xfId="0" applyFont="1" applyBorder="1" applyAlignment="1">
      <alignment vertical="center"/>
    </xf>
    <xf numFmtId="173" fontId="81" fillId="0" borderId="0" xfId="0" applyNumberFormat="1" applyFont="1" applyBorder="1" applyAlignment="1">
      <alignment horizontal="center" vertical="center"/>
    </xf>
    <xf numFmtId="0" fontId="80" fillId="0" borderId="0" xfId="0" applyFont="1" applyAlignment="1">
      <alignment vertical="center"/>
    </xf>
    <xf numFmtId="169" fontId="40" fillId="0" borderId="31" xfId="0" applyNumberFormat="1" applyFont="1" applyBorder="1" applyAlignment="1">
      <alignment horizontal="center" vertical="center"/>
    </xf>
    <xf numFmtId="174" fontId="41" fillId="0" borderId="31" xfId="0" applyNumberFormat="1" applyFont="1" applyFill="1" applyBorder="1" applyAlignment="1">
      <alignment vertical="center"/>
    </xf>
    <xf numFmtId="175" fontId="41" fillId="0" borderId="31" xfId="0" applyNumberFormat="1" applyFont="1" applyFill="1" applyBorder="1" applyAlignment="1">
      <alignment vertical="center"/>
    </xf>
    <xf numFmtId="176" fontId="41" fillId="0" borderId="31" xfId="0" applyNumberFormat="1" applyFont="1" applyFill="1" applyBorder="1" applyAlignment="1">
      <alignment vertical="center"/>
    </xf>
    <xf numFmtId="176" fontId="41" fillId="0" borderId="45" xfId="0" applyNumberFormat="1" applyFont="1" applyFill="1" applyBorder="1" applyAlignment="1">
      <alignment vertical="center"/>
    </xf>
    <xf numFmtId="174" fontId="11" fillId="0" borderId="0" xfId="0" applyNumberFormat="1" applyFont="1" applyAlignment="1">
      <alignment vertical="center"/>
    </xf>
    <xf numFmtId="170" fontId="12" fillId="0" borderId="26" xfId="67" applyNumberFormat="1" applyFont="1" applyFill="1" applyBorder="1" applyAlignment="1">
      <alignment horizontal="center" vertical="center"/>
    </xf>
    <xf numFmtId="4" fontId="66" fillId="25" borderId="30" xfId="69" applyNumberFormat="1" applyFont="1" applyFill="1" applyBorder="1" applyAlignment="1">
      <alignment horizontal="right" wrapText="1"/>
    </xf>
    <xf numFmtId="4" fontId="11" fillId="25" borderId="30" xfId="41" applyNumberFormat="1" applyFont="1" applyFill="1" applyBorder="1" applyAlignment="1">
      <alignment horizontal="right" vertical="center" wrapText="1"/>
    </xf>
    <xf numFmtId="4" fontId="11" fillId="25" borderId="30" xfId="41" applyNumberFormat="1" applyFont="1" applyFill="1" applyBorder="1" applyAlignment="1">
      <alignment horizontal="left" vertical="center" wrapText="1"/>
    </xf>
    <xf numFmtId="4" fontId="11" fillId="25" borderId="30" xfId="41" applyNumberFormat="1" applyFont="1" applyFill="1" applyBorder="1" applyAlignment="1">
      <alignment vertical="center" wrapText="1"/>
    </xf>
    <xf numFmtId="4" fontId="11" fillId="25" borderId="30" xfId="41" applyNumberFormat="1" applyFont="1" applyFill="1" applyBorder="1" applyAlignment="1">
      <alignment horizontal="center" vertical="center" wrapText="1"/>
    </xf>
    <xf numFmtId="14" fontId="11" fillId="25" borderId="26" xfId="0" applyNumberFormat="1"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14" fontId="11" fillId="25" borderId="31" xfId="2" applyNumberFormat="1" applyFill="1" applyBorder="1" applyAlignment="1">
      <alignment horizontal="center" vertical="center" wrapText="1"/>
    </xf>
    <xf numFmtId="14" fontId="66" fillId="25" borderId="26" xfId="0" applyNumberFormat="1" applyFont="1" applyFill="1" applyBorder="1" applyAlignment="1">
      <alignment horizontal="center" vertical="center" wrapText="1" readingOrder="1"/>
    </xf>
    <xf numFmtId="14" fontId="66" fillId="25" borderId="26" xfId="0" applyNumberFormat="1" applyFont="1" applyFill="1" applyBorder="1" applyAlignment="1">
      <alignment horizontal="center" vertical="center" wrapText="1"/>
    </xf>
    <xf numFmtId="14" fontId="11" fillId="25" borderId="31" xfId="0" applyNumberFormat="1" applyFont="1" applyFill="1" applyBorder="1" applyAlignment="1">
      <alignment horizontal="center" vertical="center"/>
    </xf>
    <xf numFmtId="14" fontId="11" fillId="25" borderId="30" xfId="2" applyNumberFormat="1" applyFont="1" applyFill="1" applyBorder="1" applyAlignment="1">
      <alignment horizontal="center" vertical="center" wrapText="1"/>
    </xf>
    <xf numFmtId="14" fontId="11" fillId="25" borderId="30" xfId="2" applyNumberFormat="1" applyFont="1" applyFill="1" applyBorder="1" applyAlignment="1">
      <alignment horizontal="center" vertical="center"/>
    </xf>
    <xf numFmtId="14" fontId="11" fillId="25" borderId="26" xfId="0" applyNumberFormat="1" applyFont="1" applyFill="1" applyBorder="1" applyAlignment="1">
      <alignment horizontal="center" vertical="center" wrapText="1" readingOrder="1"/>
    </xf>
    <xf numFmtId="14" fontId="66" fillId="25" borderId="30" xfId="2" applyNumberFormat="1" applyFont="1" applyFill="1" applyBorder="1" applyAlignment="1">
      <alignment horizontal="center" vertical="center" wrapText="1"/>
    </xf>
    <xf numFmtId="14" fontId="66" fillId="25" borderId="30" xfId="2" applyNumberFormat="1" applyFont="1" applyFill="1" applyBorder="1" applyAlignment="1">
      <alignment horizontal="center" vertical="center"/>
    </xf>
    <xf numFmtId="14" fontId="11" fillId="25" borderId="30" xfId="0" applyNumberFormat="1" applyFont="1" applyFill="1" applyBorder="1" applyAlignment="1">
      <alignment horizontal="center" vertical="center" wrapText="1" readingOrder="1"/>
    </xf>
    <xf numFmtId="0" fontId="11" fillId="0" borderId="31" xfId="41" applyFont="1" applyBorder="1"/>
    <xf numFmtId="0" fontId="11" fillId="0" borderId="3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3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0" xfId="0" applyFont="1" applyAlignment="1" applyProtection="1">
      <alignment horizontal="center" vertical="center" wrapText="1"/>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4" xfId="0" applyFont="1" applyBorder="1" applyAlignment="1">
      <alignment horizontal="left" vertical="center"/>
    </xf>
    <xf numFmtId="0" fontId="11" fillId="0" borderId="31" xfId="0" applyFont="1" applyBorder="1" applyAlignment="1">
      <alignment horizontal="left" vertical="center"/>
    </xf>
    <xf numFmtId="0" fontId="11" fillId="0" borderId="28" xfId="0" applyFont="1" applyBorder="1" applyAlignment="1">
      <alignment horizontal="left" vertical="center"/>
    </xf>
    <xf numFmtId="0" fontId="11" fillId="0" borderId="37" xfId="0" applyFont="1" applyBorder="1" applyAlignment="1">
      <alignment horizontal="center" vertical="center"/>
    </xf>
    <xf numFmtId="0" fontId="11" fillId="0" borderId="38" xfId="0" applyFont="1" applyBorder="1" applyAlignment="1">
      <alignment horizontal="center" vertical="center"/>
    </xf>
    <xf numFmtId="0" fontId="40" fillId="0" borderId="39" xfId="0" applyFont="1" applyFill="1" applyBorder="1" applyAlignment="1">
      <alignment horizontal="center" vertical="center"/>
    </xf>
    <xf numFmtId="0" fontId="40" fillId="0" borderId="40" xfId="0" applyFont="1" applyFill="1" applyBorder="1" applyAlignment="1">
      <alignment horizontal="center" vertical="center"/>
    </xf>
    <xf numFmtId="3" fontId="40" fillId="0" borderId="37" xfId="0" applyNumberFormat="1" applyFont="1" applyFill="1" applyBorder="1" applyAlignment="1">
      <alignment horizontal="center" vertical="center"/>
    </xf>
    <xf numFmtId="3" fontId="40" fillId="0" borderId="38" xfId="0" applyNumberFormat="1" applyFont="1" applyFill="1" applyBorder="1" applyAlignment="1">
      <alignment horizontal="center" vertical="center"/>
    </xf>
    <xf numFmtId="0" fontId="8" fillId="0" borderId="0" xfId="1" applyNumberFormat="1" applyFont="1" applyAlignment="1">
      <alignment horizontal="center" vertical="center"/>
    </xf>
    <xf numFmtId="0" fontId="42" fillId="0" borderId="25" xfId="0" applyFont="1" applyBorder="1" applyAlignment="1">
      <alignment horizontal="left" vertical="center"/>
    </xf>
    <xf numFmtId="0" fontId="42" fillId="0" borderId="34" xfId="0" applyFont="1" applyBorder="1" applyAlignment="1">
      <alignment horizontal="left" vertical="center"/>
    </xf>
    <xf numFmtId="0" fontId="42" fillId="0" borderId="27" xfId="0" applyFont="1" applyBorder="1" applyAlignment="1">
      <alignment horizontal="left" vertical="center"/>
    </xf>
    <xf numFmtId="173" fontId="29" fillId="0" borderId="35" xfId="0" applyNumberFormat="1" applyFont="1" applyFill="1" applyBorder="1" applyAlignment="1">
      <alignment horizontal="center" vertical="center"/>
    </xf>
    <xf numFmtId="173" fontId="29" fillId="0" borderId="36" xfId="0" applyNumberFormat="1" applyFont="1" applyFill="1" applyBorder="1" applyAlignment="1">
      <alignment horizontal="center" vertical="center"/>
    </xf>
    <xf numFmtId="3" fontId="40" fillId="0" borderId="37" xfId="0" applyNumberFormat="1" applyFont="1" applyBorder="1" applyAlignment="1">
      <alignment horizontal="center" vertical="center"/>
    </xf>
    <xf numFmtId="3" fontId="40" fillId="0" borderId="38" xfId="0" applyNumberFormat="1" applyFont="1" applyBorder="1" applyAlignment="1">
      <alignment horizontal="center" vertical="center"/>
    </xf>
    <xf numFmtId="3" fontId="40" fillId="0" borderId="24" xfId="0" applyNumberFormat="1" applyFont="1" applyBorder="1" applyAlignment="1">
      <alignment horizontal="center" vertical="center"/>
    </xf>
    <xf numFmtId="3" fontId="40" fillId="0" borderId="28" xfId="0" applyNumberFormat="1" applyFont="1" applyBorder="1" applyAlignment="1">
      <alignment horizontal="center" vertical="center"/>
    </xf>
    <xf numFmtId="10" fontId="40" fillId="0" borderId="24" xfId="0" applyNumberFormat="1" applyFont="1" applyBorder="1" applyAlignment="1">
      <alignment horizontal="center" vertical="center"/>
    </xf>
    <xf numFmtId="10" fontId="40" fillId="0" borderId="28" xfId="0" applyNumberFormat="1" applyFont="1" applyBorder="1" applyAlignment="1">
      <alignment horizontal="center" vertical="center"/>
    </xf>
    <xf numFmtId="0" fontId="11" fillId="0" borderId="24" xfId="0" applyFont="1" applyBorder="1" applyAlignment="1">
      <alignment horizontal="center" vertical="center"/>
    </xf>
    <xf numFmtId="0" fontId="11" fillId="0" borderId="28" xfId="0" applyFont="1" applyBorder="1" applyAlignment="1">
      <alignment horizontal="center" vertical="center"/>
    </xf>
    <xf numFmtId="9" fontId="40" fillId="0" borderId="24" xfId="0" applyNumberFormat="1" applyFont="1" applyBorder="1" applyAlignment="1">
      <alignment horizontal="center" vertical="center"/>
    </xf>
    <xf numFmtId="9" fontId="40" fillId="0" borderId="28" xfId="0" applyNumberFormat="1" applyFont="1" applyBorder="1" applyAlignment="1">
      <alignment horizontal="center" vertical="center"/>
    </xf>
    <xf numFmtId="10" fontId="40" fillId="0" borderId="40" xfId="0" applyNumberFormat="1" applyFont="1" applyFill="1" applyBorder="1" applyAlignment="1">
      <alignment horizontal="center" vertical="center"/>
    </xf>
    <xf numFmtId="10" fontId="40" fillId="0" borderId="31"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0" fontId="11" fillId="0" borderId="29" xfId="0" applyFont="1" applyBorder="1" applyAlignment="1">
      <alignment horizontal="left" vertical="center"/>
    </xf>
    <xf numFmtId="4" fontId="40" fillId="0" borderId="46" xfId="0" applyNumberFormat="1" applyFont="1" applyFill="1" applyBorder="1" applyAlignment="1">
      <alignment horizontal="center" vertical="center"/>
    </xf>
    <xf numFmtId="4" fontId="40" fillId="0" borderId="45"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2" xfId="0" applyFont="1" applyBorder="1" applyAlignment="1">
      <alignment horizontal="left" vertical="center"/>
    </xf>
    <xf numFmtId="0" fontId="11" fillId="0" borderId="43" xfId="0" applyFont="1" applyBorder="1" applyAlignment="1">
      <alignment horizontal="left" vertical="center"/>
    </xf>
    <xf numFmtId="10" fontId="40" fillId="0" borderId="23" xfId="0" applyNumberFormat="1" applyFont="1" applyBorder="1" applyAlignment="1">
      <alignment horizontal="center" vertical="center"/>
    </xf>
    <xf numFmtId="10" fontId="40" fillId="0" borderId="29" xfId="0" applyNumberFormat="1" applyFont="1" applyBorder="1" applyAlignment="1">
      <alignment horizontal="center" vertical="center"/>
    </xf>
    <xf numFmtId="0" fontId="11" fillId="0" borderId="25" xfId="0" applyFont="1" applyBorder="1" applyAlignment="1">
      <alignment horizontal="left" vertical="center"/>
    </xf>
    <xf numFmtId="0" fontId="11" fillId="0" borderId="34" xfId="0" applyFont="1" applyBorder="1" applyAlignment="1">
      <alignment horizontal="left" vertical="center"/>
    </xf>
    <xf numFmtId="0" fontId="11" fillId="0" borderId="27" xfId="0" applyFont="1" applyBorder="1" applyAlignment="1">
      <alignment horizontal="left" vertical="center"/>
    </xf>
    <xf numFmtId="1" fontId="42" fillId="0" borderId="44" xfId="0" applyNumberFormat="1" applyFont="1" applyFill="1" applyBorder="1" applyAlignment="1">
      <alignment horizontal="center" vertical="center" wrapText="1"/>
    </xf>
    <xf numFmtId="1" fontId="42" fillId="0" borderId="34" xfId="0" applyNumberFormat="1" applyFont="1" applyFill="1" applyBorder="1" applyAlignment="1">
      <alignment horizontal="center" vertical="center" wrapText="1"/>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31" xfId="0" applyFont="1" applyBorder="1" applyAlignment="1">
      <alignment horizontal="center" vertical="center"/>
    </xf>
    <xf numFmtId="0" fontId="78" fillId="0" borderId="25" xfId="50" applyFont="1" applyBorder="1" applyAlignment="1">
      <alignment horizontal="left" vertical="center"/>
    </xf>
    <xf numFmtId="0" fontId="78" fillId="0" borderId="34" xfId="50" applyFont="1" applyBorder="1" applyAlignment="1">
      <alignment horizontal="left" vertical="center"/>
    </xf>
    <xf numFmtId="1" fontId="42" fillId="0" borderId="51" xfId="0" applyNumberFormat="1" applyFont="1" applyFill="1" applyBorder="1" applyAlignment="1">
      <alignment horizontal="center" vertical="center" wrapText="1"/>
    </xf>
    <xf numFmtId="0" fontId="79" fillId="0" borderId="52" xfId="50" applyFont="1" applyBorder="1" applyAlignment="1">
      <alignment vertical="center"/>
    </xf>
    <xf numFmtId="0" fontId="79" fillId="0" borderId="2" xfId="50" applyFont="1" applyBorder="1" applyAlignment="1">
      <alignment vertical="center"/>
    </xf>
    <xf numFmtId="4" fontId="79" fillId="0" borderId="39" xfId="50" applyNumberFormat="1" applyFont="1" applyFill="1" applyBorder="1" applyAlignment="1">
      <alignment horizontal="center" vertical="center"/>
    </xf>
    <xf numFmtId="0" fontId="79" fillId="0" borderId="40" xfId="50"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5" xfId="0" applyFont="1" applyBorder="1" applyAlignment="1">
      <alignment horizontal="left" vertical="center"/>
    </xf>
    <xf numFmtId="0" fontId="11" fillId="0" borderId="48" xfId="0" applyFont="1" applyBorder="1" applyAlignment="1">
      <alignment horizontal="left" vertical="center"/>
    </xf>
    <xf numFmtId="3" fontId="11" fillId="0" borderId="31" xfId="0" applyNumberFormat="1" applyFont="1" applyBorder="1" applyAlignment="1">
      <alignment horizontal="center" vertical="center"/>
    </xf>
    <xf numFmtId="0" fontId="41" fillId="0" borderId="25" xfId="0" applyFont="1" applyBorder="1" applyAlignment="1">
      <alignment horizontal="left" vertical="center"/>
    </xf>
    <xf numFmtId="0" fontId="41" fillId="0" borderId="34" xfId="0" applyFont="1" applyBorder="1" applyAlignment="1">
      <alignment horizontal="left" vertical="center"/>
    </xf>
    <xf numFmtId="0" fontId="40" fillId="0" borderId="24" xfId="0" applyFont="1" applyBorder="1" applyAlignment="1">
      <alignment horizontal="left" vertical="center"/>
    </xf>
    <xf numFmtId="0" fontId="40" fillId="0" borderId="31" xfId="0" applyFont="1" applyBorder="1" applyAlignment="1">
      <alignment horizontal="left" vertical="center"/>
    </xf>
    <xf numFmtId="174" fontId="41" fillId="0" borderId="39" xfId="0" applyNumberFormat="1" applyFont="1" applyBorder="1" applyAlignment="1">
      <alignment horizontal="center" vertical="center"/>
    </xf>
    <xf numFmtId="174" fontId="41" fillId="0" borderId="40" xfId="0" applyNumberFormat="1" applyFont="1" applyBorder="1" applyAlignment="1">
      <alignment horizontal="center" vertical="center"/>
    </xf>
    <xf numFmtId="174" fontId="40" fillId="0" borderId="39" xfId="0" applyNumberFormat="1" applyFont="1" applyBorder="1" applyAlignment="1">
      <alignment horizontal="center" vertical="center"/>
    </xf>
    <xf numFmtId="174" fontId="40" fillId="0" borderId="40" xfId="0" applyNumberFormat="1" applyFont="1" applyBorder="1" applyAlignment="1">
      <alignment horizontal="center" vertical="center"/>
    </xf>
    <xf numFmtId="0" fontId="79" fillId="0" borderId="24" xfId="50" applyFont="1" applyBorder="1" applyAlignment="1">
      <alignment vertical="center"/>
    </xf>
    <xf numFmtId="0" fontId="79" fillId="0" borderId="31" xfId="50" applyFont="1" applyBorder="1" applyAlignment="1">
      <alignment vertical="center"/>
    </xf>
    <xf numFmtId="0" fontId="79" fillId="0" borderId="39" xfId="50" applyFont="1" applyFill="1" applyBorder="1" applyAlignment="1">
      <alignment horizontal="center" vertical="center"/>
    </xf>
    <xf numFmtId="0" fontId="79" fillId="0" borderId="23" xfId="50" applyFont="1" applyBorder="1" applyAlignment="1">
      <alignment vertical="center"/>
    </xf>
    <xf numFmtId="0" fontId="79" fillId="0" borderId="45" xfId="50" applyFont="1" applyBorder="1" applyAlignment="1">
      <alignment vertical="center"/>
    </xf>
    <xf numFmtId="0" fontId="79" fillId="0" borderId="53" xfId="50" applyFont="1" applyFill="1" applyBorder="1" applyAlignment="1">
      <alignment horizontal="center" vertical="center"/>
    </xf>
    <xf numFmtId="0" fontId="79" fillId="0" borderId="46" xfId="50" applyFont="1" applyFill="1" applyBorder="1" applyAlignment="1">
      <alignment horizontal="center" vertical="center"/>
    </xf>
    <xf numFmtId="0" fontId="11" fillId="0" borderId="39" xfId="0" applyFont="1" applyBorder="1" applyAlignment="1">
      <alignment horizontal="center" vertical="center"/>
    </xf>
    <xf numFmtId="0" fontId="11" fillId="0" borderId="40" xfId="0" applyFont="1" applyBorder="1" applyAlignment="1">
      <alignment horizontal="center" vertical="center"/>
    </xf>
    <xf numFmtId="0" fontId="40" fillId="0" borderId="24" xfId="0" applyFont="1" applyFill="1" applyBorder="1" applyAlignment="1">
      <alignment horizontal="left" vertical="center"/>
    </xf>
    <xf numFmtId="0" fontId="40" fillId="0" borderId="31" xfId="0" applyFont="1" applyFill="1" applyBorder="1" applyAlignment="1">
      <alignment horizontal="left" vertical="center"/>
    </xf>
    <xf numFmtId="0" fontId="11" fillId="0" borderId="39" xfId="0" applyFont="1" applyFill="1" applyBorder="1" applyAlignment="1">
      <alignment horizontal="center" vertical="center"/>
    </xf>
    <xf numFmtId="0" fontId="11" fillId="0" borderId="40" xfId="0" applyFont="1" applyFill="1" applyBorder="1" applyAlignment="1">
      <alignment horizontal="center" vertical="center"/>
    </xf>
    <xf numFmtId="0" fontId="40" fillId="0" borderId="23" xfId="0" applyFont="1" applyBorder="1" applyAlignment="1">
      <alignment horizontal="left" vertical="center"/>
    </xf>
    <xf numFmtId="0" fontId="40" fillId="0" borderId="45" xfId="0" applyFont="1" applyBorder="1" applyAlignment="1">
      <alignment horizontal="left" vertical="center"/>
    </xf>
    <xf numFmtId="174" fontId="41" fillId="0" borderId="53" xfId="0" applyNumberFormat="1" applyFont="1" applyBorder="1" applyAlignment="1">
      <alignment horizontal="center" vertical="center"/>
    </xf>
    <xf numFmtId="174" fontId="41" fillId="0" borderId="46" xfId="0" applyNumberFormat="1" applyFont="1" applyBorder="1" applyAlignment="1">
      <alignment horizontal="center" vertical="center"/>
    </xf>
    <xf numFmtId="174" fontId="40" fillId="0" borderId="39" xfId="0" applyNumberFormat="1" applyFont="1" applyFill="1" applyBorder="1" applyAlignment="1">
      <alignment horizontal="center" vertical="center"/>
    </xf>
    <xf numFmtId="174" fontId="40" fillId="0" borderId="40" xfId="0" applyNumberFormat="1" applyFont="1" applyFill="1" applyBorder="1" applyAlignment="1">
      <alignment horizontal="center" vertical="center"/>
    </xf>
    <xf numFmtId="173" fontId="81" fillId="0" borderId="50" xfId="0" applyNumberFormat="1" applyFont="1" applyBorder="1" applyAlignment="1">
      <alignment horizontal="center" vertical="center"/>
    </xf>
    <xf numFmtId="169" fontId="40" fillId="0" borderId="39" xfId="0" applyNumberFormat="1" applyFont="1" applyBorder="1" applyAlignment="1">
      <alignment horizontal="center" vertical="center"/>
    </xf>
    <xf numFmtId="169" fontId="40" fillId="0" borderId="40" xfId="0" applyNumberFormat="1" applyFont="1" applyBorder="1" applyAlignment="1">
      <alignment horizontal="center" vertical="center"/>
    </xf>
    <xf numFmtId="0" fontId="41" fillId="0" borderId="24" xfId="0" applyFont="1" applyBorder="1" applyAlignment="1">
      <alignment horizontal="left" vertical="center"/>
    </xf>
    <xf numFmtId="0" fontId="41" fillId="0" borderId="31" xfId="0" applyFont="1" applyBorder="1" applyAlignment="1">
      <alignment horizontal="left" vertical="center"/>
    </xf>
    <xf numFmtId="176" fontId="41" fillId="0" borderId="39" xfId="0" applyNumberFormat="1" applyFont="1" applyFill="1" applyBorder="1" applyAlignment="1">
      <alignment horizontal="center" vertical="center"/>
    </xf>
    <xf numFmtId="176" fontId="41" fillId="0" borderId="40" xfId="0" applyNumberFormat="1" applyFont="1" applyFill="1" applyBorder="1" applyAlignment="1">
      <alignment horizontal="center" vertical="center"/>
    </xf>
    <xf numFmtId="0" fontId="41" fillId="0" borderId="23" xfId="0" applyFont="1" applyBorder="1" applyAlignment="1">
      <alignment horizontal="left" vertical="center"/>
    </xf>
    <xf numFmtId="0" fontId="41" fillId="0" borderId="45" xfId="0" applyFont="1" applyBorder="1" applyAlignment="1">
      <alignment horizontal="left" vertical="center"/>
    </xf>
    <xf numFmtId="176" fontId="41" fillId="0" borderId="53" xfId="0" applyNumberFormat="1" applyFont="1" applyFill="1" applyBorder="1" applyAlignment="1">
      <alignment horizontal="center" vertical="center"/>
    </xf>
    <xf numFmtId="176" fontId="41" fillId="0" borderId="46"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4" fontId="41" fillId="0" borderId="39" xfId="0" applyNumberFormat="1" applyFont="1" applyFill="1" applyBorder="1" applyAlignment="1">
      <alignment horizontal="center" vertical="center"/>
    </xf>
    <xf numFmtId="174" fontId="41" fillId="0" borderId="40" xfId="0" applyNumberFormat="1" applyFont="1" applyFill="1" applyBorder="1" applyAlignment="1">
      <alignment horizontal="center" vertical="center"/>
    </xf>
    <xf numFmtId="175" fontId="41" fillId="0" borderId="39" xfId="0" applyNumberFormat="1" applyFont="1" applyFill="1" applyBorder="1" applyAlignment="1">
      <alignment horizontal="center" vertical="center"/>
    </xf>
    <xf numFmtId="175" fontId="41" fillId="0" borderId="40" xfId="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0" xfId="2" applyFont="1" applyFill="1" applyBorder="1" applyAlignment="1">
      <alignment horizontal="center" vertical="center" wrapText="1"/>
    </xf>
    <xf numFmtId="0" fontId="42" fillId="0" borderId="32" xfId="41" applyFont="1" applyBorder="1" applyAlignment="1">
      <alignment horizontal="center" vertical="center"/>
    </xf>
    <xf numFmtId="0" fontId="42" fillId="0" borderId="33" xfId="41" applyFont="1" applyBorder="1" applyAlignment="1">
      <alignment horizontal="center" vertical="center"/>
    </xf>
    <xf numFmtId="0" fontId="42" fillId="0" borderId="22" xfId="41" applyFont="1" applyBorder="1" applyAlignment="1">
      <alignment horizontal="center" vertical="center"/>
    </xf>
    <xf numFmtId="0" fontId="42" fillId="0" borderId="2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0" borderId="32" xfId="52" applyFont="1" applyFill="1" applyBorder="1" applyAlignment="1">
      <alignment horizontal="center" vertical="center" wrapText="1"/>
    </xf>
    <xf numFmtId="0" fontId="42" fillId="0" borderId="3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25" borderId="4" xfId="41" applyFont="1" applyFill="1" applyBorder="1" applyAlignment="1">
      <alignment horizontal="center" vertical="center" wrapText="1"/>
    </xf>
    <xf numFmtId="0" fontId="42" fillId="25"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59"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7" fillId="0" borderId="20" xfId="1" applyFont="1" applyBorder="1" applyAlignment="1">
      <alignment horizontal="center"/>
    </xf>
    <xf numFmtId="0" fontId="39" fillId="0" borderId="20" xfId="1"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0" xfId="73"/>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591E-4A59-8970-DC6D0DA66F73}"/>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591E-4A59-8970-DC6D0DA66F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11835233.965494893</c:v>
              </c:pt>
              <c:pt idx="1">
                <c:v>18744943.88823279</c:v>
              </c:pt>
              <c:pt idx="2">
                <c:v>25866905.722163264</c:v>
              </c:pt>
              <c:pt idx="3">
                <c:v>33207444.631663643</c:v>
              </c:pt>
              <c:pt idx="4">
                <c:v>40773075.535115764</c:v>
              </c:pt>
              <c:pt idx="5">
                <c:v>48570508.814023241</c:v>
              </c:pt>
              <c:pt idx="6">
                <c:v>56606656.151881389</c:v>
              </c:pt>
              <c:pt idx="7">
                <c:v>64888636.576944195</c:v>
              </c:pt>
              <c:pt idx="8">
                <c:v>73423782.708888322</c:v>
              </c:pt>
              <c:pt idx="9">
                <c:v>82219647.116693735</c:v>
              </c:pt>
              <c:pt idx="10">
                <c:v>91263082.944030017</c:v>
              </c:pt>
            </c:numLit>
          </c:val>
          <c:smooth val="0"/>
          <c:extLst>
            <c:ext xmlns:c16="http://schemas.microsoft.com/office/drawing/2014/chart" uri="{C3380CC4-5D6E-409C-BE32-E72D297353CC}">
              <c16:uniqueId val="{00000000-229C-460B-995D-EF3539DA34EB}"/>
            </c:ext>
          </c:extLst>
        </c:ser>
        <c:ser>
          <c:idx val="0"/>
          <c:order val="1"/>
          <c:tx>
            <c:v>Чистая приведённая стоимость без учета продажи (NPV) </c:v>
          </c:tx>
          <c:marker>
            <c:symbol val="none"/>
          </c:marker>
          <c:val>
            <c:numLit>
              <c:formatCode>General</c:formatCode>
              <c:ptCount val="11"/>
              <c:pt idx="0">
                <c:v>11007861.302310424</c:v>
              </c:pt>
              <c:pt idx="1">
                <c:v>16317204.394767854</c:v>
              </c:pt>
              <c:pt idx="2">
                <c:v>21114219.703889642</c:v>
              </c:pt>
              <c:pt idx="3">
                <c:v>25448229.563830402</c:v>
              </c:pt>
              <c:pt idx="4">
                <c:v>29363822.960758824</c:v>
              </c:pt>
              <c:pt idx="5">
                <c:v>32901307.840446848</c:v>
              </c:pt>
              <c:pt idx="6">
                <c:v>36097120.428862698</c:v>
              </c:pt>
              <c:pt idx="7">
                <c:v>38984195.651969224</c:v>
              </c:pt>
              <c:pt idx="8">
                <c:v>41592302.314641342</c:v>
              </c:pt>
              <c:pt idx="9">
                <c:v>43948346.336428612</c:v>
              </c:pt>
              <c:pt idx="10">
                <c:v>46071731.720134519</c:v>
              </c:pt>
            </c:numLit>
          </c:val>
          <c:smooth val="0"/>
          <c:extLst>
            <c:ext xmlns:c16="http://schemas.microsoft.com/office/drawing/2014/chart" uri="{C3380CC4-5D6E-409C-BE32-E72D297353CC}">
              <c16:uniqueId val="{00000001-229C-460B-995D-EF3539DA34E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Users\Ermolenko-VA\Desktop\&#1048;&#1079;&#1084;&#1077;&#1085;&#1077;&#1085;&#1080;&#1103;%20&#1048;&#1055;&#1056;\&#1057;&#1083;&#1102;&#1089;&#1072;&#1088;&#1100;\&#1056;&#1069;&#1060;%204.2%20&#1087;&#1088;&#1080;&#1073;&#1086;&#1088;%20&#1091;&#1095;&#1077;&#1090;&#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4\&#1044;&#1086;&#1075;&#1086;&#1074;&#1086;&#1088;%20&#1058;&#1055;%20&#1048;&#1055;%20&#1057;&#1083;&#1102;&#1089;&#1072;&#1088;&#1100;\&#1054;&#1090;%20&#1050;&#1091;&#1076;&#1088;&#1103;&#1096;&#1086;&#1074;&#1072;\&#1056;&#1069;&#1060;%204.2%20&#1087;&#1088;&#1080;&#1073;&#1086;&#1088;%20&#1091;&#1095;&#1077;&#1090;&#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
          <cell r="A1"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(ПКУ - 1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в КТПН 6/0,4 кВ 400 кВА № 47 для подключения энергопринимающих устройств ИП Слюсарь Е. В. в городе Сургуте (ПКУ - 1 шт.)</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tint="-4.9989318521683403E-2"/>
    <pageSetUpPr fitToPage="1"/>
  </sheetPr>
  <dimension ref="A1:V338"/>
  <sheetViews>
    <sheetView view="pageBreakPreview" topLeftCell="A29" zoomScale="70" zoomScaleNormal="10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71"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60" t="s">
        <v>69</v>
      </c>
      <c r="F1" s="15"/>
      <c r="G1" s="15"/>
    </row>
    <row r="2" spans="1:22" s="11" customFormat="1" ht="18.75" customHeight="1" x14ac:dyDescent="0.3">
      <c r="A2" s="17"/>
      <c r="C2" s="159" t="s">
        <v>10</v>
      </c>
      <c r="F2" s="15"/>
      <c r="G2" s="15"/>
    </row>
    <row r="3" spans="1:22" s="11" customFormat="1" ht="18.75" customHeight="1" x14ac:dyDescent="0.3">
      <c r="A3" s="17"/>
      <c r="C3" s="159" t="s">
        <v>68</v>
      </c>
      <c r="F3" s="15"/>
      <c r="G3" s="15"/>
    </row>
    <row r="4" spans="1:22" s="11" customFormat="1" ht="18.75" x14ac:dyDescent="0.3">
      <c r="A4" s="16"/>
      <c r="F4" s="15"/>
      <c r="G4" s="15"/>
      <c r="H4" s="14"/>
    </row>
    <row r="5" spans="1:22" s="11" customFormat="1" ht="15.75" x14ac:dyDescent="0.25">
      <c r="A5" s="339" t="s">
        <v>542</v>
      </c>
      <c r="B5" s="339"/>
      <c r="C5" s="339"/>
      <c r="D5" s="100"/>
      <c r="E5" s="100"/>
      <c r="F5" s="100"/>
      <c r="G5" s="100"/>
      <c r="H5" s="100"/>
      <c r="I5" s="100"/>
      <c r="J5" s="100"/>
    </row>
    <row r="6" spans="1:22" s="11" customFormat="1" ht="18.75" x14ac:dyDescent="0.3">
      <c r="A6" s="211"/>
      <c r="B6" s="15"/>
      <c r="C6" s="15"/>
      <c r="F6" s="15"/>
      <c r="G6" s="15"/>
      <c r="H6" s="14"/>
    </row>
    <row r="7" spans="1:22" s="11" customFormat="1" ht="18.75" x14ac:dyDescent="0.2">
      <c r="A7" s="343" t="s">
        <v>9</v>
      </c>
      <c r="B7" s="343"/>
      <c r="C7" s="343"/>
      <c r="D7" s="12"/>
      <c r="E7" s="12"/>
      <c r="F7" s="12"/>
      <c r="G7" s="12"/>
      <c r="H7" s="12"/>
      <c r="I7" s="12"/>
      <c r="J7" s="12"/>
      <c r="K7" s="12"/>
      <c r="L7" s="12"/>
      <c r="M7" s="12"/>
      <c r="N7" s="12"/>
      <c r="O7" s="12"/>
      <c r="P7" s="12"/>
      <c r="Q7" s="12"/>
      <c r="R7" s="12"/>
      <c r="S7" s="12"/>
      <c r="T7" s="12"/>
      <c r="U7" s="12"/>
      <c r="V7" s="12"/>
    </row>
    <row r="8" spans="1:22" s="11" customFormat="1" ht="18.75" x14ac:dyDescent="0.2">
      <c r="A8" s="212"/>
      <c r="B8" s="212"/>
      <c r="C8" s="212"/>
      <c r="D8" s="13"/>
      <c r="E8" s="13"/>
      <c r="F8" s="13"/>
      <c r="G8" s="13"/>
      <c r="H8" s="13"/>
      <c r="I8" s="12"/>
      <c r="J8" s="12"/>
      <c r="K8" s="12"/>
      <c r="L8" s="12"/>
      <c r="M8" s="12"/>
      <c r="N8" s="12"/>
      <c r="O8" s="12"/>
      <c r="P8" s="12"/>
      <c r="Q8" s="12"/>
      <c r="R8" s="12"/>
      <c r="S8" s="12"/>
      <c r="T8" s="12"/>
      <c r="U8" s="12"/>
      <c r="V8" s="12"/>
    </row>
    <row r="9" spans="1:22" s="11" customFormat="1" ht="18.75" x14ac:dyDescent="0.2">
      <c r="A9" s="344" t="s">
        <v>360</v>
      </c>
      <c r="B9" s="344"/>
      <c r="C9" s="344"/>
      <c r="D9" s="7"/>
      <c r="E9" s="7"/>
      <c r="F9" s="7"/>
      <c r="G9" s="7"/>
      <c r="H9" s="7"/>
      <c r="I9" s="12"/>
      <c r="J9" s="12"/>
      <c r="K9" s="12"/>
      <c r="L9" s="12"/>
      <c r="M9" s="12"/>
      <c r="N9" s="12"/>
      <c r="O9" s="12"/>
      <c r="P9" s="12"/>
      <c r="Q9" s="12"/>
      <c r="R9" s="12"/>
      <c r="S9" s="12"/>
      <c r="T9" s="12"/>
      <c r="U9" s="12"/>
      <c r="V9" s="12"/>
    </row>
    <row r="10" spans="1:22" s="11" customFormat="1" ht="18.75" x14ac:dyDescent="0.2">
      <c r="A10" s="345" t="s">
        <v>8</v>
      </c>
      <c r="B10" s="345"/>
      <c r="C10" s="345"/>
      <c r="D10" s="5"/>
      <c r="E10" s="5"/>
      <c r="F10" s="5"/>
      <c r="G10" s="5"/>
      <c r="H10" s="5"/>
      <c r="I10" s="12"/>
      <c r="J10" s="12"/>
      <c r="K10" s="12"/>
      <c r="L10" s="12"/>
      <c r="M10" s="12"/>
      <c r="N10" s="12"/>
      <c r="O10" s="12"/>
      <c r="P10" s="12"/>
      <c r="Q10" s="12"/>
      <c r="R10" s="12"/>
      <c r="S10" s="12"/>
      <c r="T10" s="12"/>
      <c r="U10" s="12"/>
      <c r="V10" s="12"/>
    </row>
    <row r="11" spans="1:22" s="11" customFormat="1" ht="18.75" x14ac:dyDescent="0.2">
      <c r="A11" s="213"/>
      <c r="B11" s="213"/>
      <c r="C11" s="2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6" t="s">
        <v>543</v>
      </c>
      <c r="B12" s="346"/>
      <c r="C12" s="346"/>
      <c r="D12" s="7"/>
      <c r="E12" s="7"/>
      <c r="F12" s="7"/>
      <c r="G12" s="7"/>
      <c r="H12" s="7"/>
      <c r="I12" s="12"/>
      <c r="J12" s="12"/>
      <c r="K12" s="12"/>
      <c r="L12" s="12"/>
      <c r="M12" s="12"/>
      <c r="N12" s="12"/>
      <c r="O12" s="12"/>
      <c r="P12" s="12"/>
      <c r="Q12" s="12"/>
      <c r="R12" s="12"/>
      <c r="S12" s="12"/>
      <c r="T12" s="12"/>
      <c r="U12" s="12"/>
      <c r="V12" s="12"/>
    </row>
    <row r="13" spans="1:22" s="11" customFormat="1" ht="18.75" x14ac:dyDescent="0.2">
      <c r="A13" s="340" t="s">
        <v>7</v>
      </c>
      <c r="B13" s="340"/>
      <c r="C13" s="3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07"/>
      <c r="B14" s="207"/>
      <c r="C14" s="207"/>
      <c r="D14" s="9"/>
      <c r="E14" s="9"/>
      <c r="F14" s="9"/>
      <c r="G14" s="9"/>
      <c r="H14" s="9"/>
      <c r="I14" s="9"/>
      <c r="J14" s="9"/>
      <c r="K14" s="9"/>
      <c r="L14" s="9"/>
      <c r="M14" s="9"/>
      <c r="N14" s="9"/>
      <c r="O14" s="9"/>
      <c r="P14" s="9"/>
      <c r="Q14" s="9"/>
      <c r="R14" s="9"/>
      <c r="S14" s="9"/>
      <c r="T14" s="9"/>
      <c r="U14" s="9"/>
      <c r="V14" s="9"/>
    </row>
    <row r="15" spans="1:22" s="2" customFormat="1" ht="58.5" customHeight="1" x14ac:dyDescent="0.2">
      <c r="A15" s="347" t="s">
        <v>541</v>
      </c>
      <c r="B15" s="347"/>
      <c r="C15" s="347"/>
      <c r="D15" s="7"/>
      <c r="E15" s="7"/>
      <c r="F15" s="7"/>
      <c r="G15" s="7"/>
      <c r="H15" s="7"/>
      <c r="I15" s="7"/>
      <c r="J15" s="7"/>
      <c r="K15" s="7"/>
      <c r="L15" s="7"/>
      <c r="M15" s="7"/>
      <c r="N15" s="7"/>
      <c r="O15" s="7"/>
      <c r="P15" s="7"/>
      <c r="Q15" s="7"/>
      <c r="R15" s="7"/>
      <c r="S15" s="7"/>
      <c r="T15" s="7"/>
      <c r="U15" s="7"/>
      <c r="V15" s="7"/>
    </row>
    <row r="16" spans="1:22" s="2" customFormat="1" ht="15" customHeight="1" x14ac:dyDescent="0.2">
      <c r="A16" s="340" t="s">
        <v>6</v>
      </c>
      <c r="B16" s="340"/>
      <c r="C16" s="340"/>
      <c r="D16" s="5"/>
      <c r="E16" s="5"/>
      <c r="F16" s="5"/>
      <c r="G16" s="5"/>
      <c r="H16" s="5"/>
      <c r="I16" s="5"/>
      <c r="J16" s="5"/>
      <c r="K16" s="5"/>
      <c r="L16" s="5"/>
      <c r="M16" s="5"/>
      <c r="N16" s="5"/>
      <c r="O16" s="5"/>
      <c r="P16" s="5"/>
      <c r="Q16" s="5"/>
      <c r="R16" s="5"/>
      <c r="S16" s="5"/>
      <c r="T16" s="5"/>
      <c r="U16" s="5"/>
      <c r="V16" s="5"/>
    </row>
    <row r="17" spans="1:22" s="2" customFormat="1" ht="15" customHeight="1" x14ac:dyDescent="0.2">
      <c r="A17" s="214"/>
      <c r="B17" s="214"/>
      <c r="C17" s="214"/>
      <c r="D17" s="3"/>
      <c r="E17" s="3"/>
      <c r="F17" s="3"/>
      <c r="G17" s="3"/>
      <c r="H17" s="3"/>
      <c r="I17" s="3"/>
      <c r="J17" s="3"/>
      <c r="K17" s="3"/>
      <c r="L17" s="3"/>
      <c r="M17" s="3"/>
      <c r="N17" s="3"/>
      <c r="O17" s="3"/>
      <c r="P17" s="3"/>
      <c r="Q17" s="3"/>
      <c r="R17" s="3"/>
      <c r="S17" s="3"/>
    </row>
    <row r="18" spans="1:22" s="2" customFormat="1" ht="15" customHeight="1" x14ac:dyDescent="0.2">
      <c r="A18" s="341" t="s">
        <v>319</v>
      </c>
      <c r="B18" s="342"/>
      <c r="C18" s="342"/>
      <c r="D18" s="6"/>
      <c r="E18" s="6"/>
      <c r="F18" s="6"/>
      <c r="G18" s="6"/>
      <c r="H18" s="6"/>
      <c r="I18" s="6"/>
      <c r="J18" s="6"/>
      <c r="K18" s="6"/>
      <c r="L18" s="6"/>
      <c r="M18" s="6"/>
      <c r="N18" s="6"/>
      <c r="O18" s="6"/>
      <c r="P18" s="6"/>
      <c r="Q18" s="6"/>
      <c r="R18" s="6"/>
      <c r="S18" s="6"/>
      <c r="T18" s="6"/>
      <c r="U18" s="6"/>
      <c r="V18" s="6"/>
    </row>
    <row r="19" spans="1:22" s="2" customFormat="1" ht="15" customHeight="1" x14ac:dyDescent="0.2">
      <c r="A19" s="215"/>
      <c r="B19" s="215"/>
      <c r="C19" s="215"/>
      <c r="D19" s="5"/>
      <c r="E19" s="5"/>
      <c r="F19" s="5"/>
      <c r="G19" s="5"/>
      <c r="H19" s="5"/>
      <c r="I19" s="3"/>
      <c r="J19" s="3"/>
      <c r="K19" s="3"/>
      <c r="L19" s="3"/>
      <c r="M19" s="3"/>
      <c r="N19" s="3"/>
      <c r="O19" s="3"/>
      <c r="P19" s="3"/>
      <c r="Q19" s="3"/>
      <c r="R19" s="3"/>
      <c r="S19" s="3"/>
    </row>
    <row r="20" spans="1:22" s="2" customFormat="1" ht="39.75" customHeight="1" x14ac:dyDescent="0.2">
      <c r="A20" s="216" t="s">
        <v>5</v>
      </c>
      <c r="B20" s="205" t="s">
        <v>67</v>
      </c>
      <c r="C20" s="217"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217">
        <v>1</v>
      </c>
      <c r="B21" s="205">
        <v>2</v>
      </c>
      <c r="C21" s="21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08" t="s">
        <v>65</v>
      </c>
      <c r="B22" s="218" t="s">
        <v>195</v>
      </c>
      <c r="C22" s="221" t="s">
        <v>439</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08" t="s">
        <v>63</v>
      </c>
      <c r="B23" s="209" t="s">
        <v>64</v>
      </c>
      <c r="C23" s="221" t="s">
        <v>456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6"/>
      <c r="B24" s="337"/>
      <c r="C24" s="338"/>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7" t="s">
        <v>270</v>
      </c>
      <c r="C25" s="234" t="s">
        <v>338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7" t="s">
        <v>75</v>
      </c>
      <c r="C26" s="234" t="s">
        <v>340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7" t="s">
        <v>74</v>
      </c>
      <c r="C27" s="234" t="s">
        <v>457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7" t="s">
        <v>271</v>
      </c>
      <c r="C28" s="234" t="s">
        <v>335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7" t="s">
        <v>272</v>
      </c>
      <c r="C29" s="234" t="s">
        <v>335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7" t="s">
        <v>273</v>
      </c>
      <c r="C30" s="234" t="s">
        <v>335</v>
      </c>
      <c r="D30" s="34"/>
      <c r="E30" s="34"/>
      <c r="F30" s="34"/>
      <c r="G30" s="34"/>
      <c r="H30" s="33"/>
      <c r="I30" s="33"/>
      <c r="J30" s="33"/>
      <c r="K30" s="33"/>
      <c r="L30" s="33"/>
      <c r="M30" s="33"/>
      <c r="N30" s="33"/>
      <c r="O30" s="33"/>
      <c r="P30" s="33"/>
      <c r="Q30" s="33"/>
      <c r="R30" s="33"/>
      <c r="S30" s="32"/>
      <c r="T30" s="32"/>
      <c r="U30" s="32"/>
      <c r="V30" s="32"/>
    </row>
    <row r="31" spans="1:22" s="31" customFormat="1" ht="31.5" x14ac:dyDescent="0.2">
      <c r="A31" s="23" t="s">
        <v>73</v>
      </c>
      <c r="B31" s="97" t="s">
        <v>274</v>
      </c>
      <c r="C31" s="235" t="s">
        <v>206</v>
      </c>
      <c r="D31" s="206"/>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97" t="s">
        <v>275</v>
      </c>
      <c r="C32" s="236" t="s">
        <v>335</v>
      </c>
      <c r="D32" s="206"/>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97" t="s">
        <v>276</v>
      </c>
      <c r="C33" s="234" t="s">
        <v>438</v>
      </c>
      <c r="E33" s="34"/>
      <c r="F33" s="34"/>
      <c r="G33" s="34"/>
      <c r="H33" s="33"/>
      <c r="I33" s="33"/>
      <c r="J33" s="33"/>
      <c r="K33" s="33"/>
      <c r="L33" s="33"/>
      <c r="M33" s="33"/>
      <c r="N33" s="33"/>
      <c r="O33" s="33"/>
      <c r="P33" s="33"/>
      <c r="Q33" s="33"/>
      <c r="R33" s="33"/>
      <c r="S33" s="32"/>
      <c r="T33" s="32"/>
      <c r="U33" s="32"/>
      <c r="V33" s="32"/>
    </row>
    <row r="34" spans="1:22" ht="111" customHeight="1" x14ac:dyDescent="0.25">
      <c r="A34" s="23" t="s">
        <v>290</v>
      </c>
      <c r="B34" s="97" t="s">
        <v>277</v>
      </c>
      <c r="C34" s="234" t="s">
        <v>335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280</v>
      </c>
      <c r="B35" s="97" t="s">
        <v>72</v>
      </c>
      <c r="C35" s="234" t="s">
        <v>335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291</v>
      </c>
      <c r="B36" s="97" t="s">
        <v>278</v>
      </c>
      <c r="C36" s="234" t="s">
        <v>206</v>
      </c>
      <c r="E36" s="22"/>
      <c r="F36" s="22"/>
      <c r="G36" s="22"/>
      <c r="H36" s="22"/>
      <c r="I36" s="22"/>
      <c r="J36" s="22"/>
      <c r="K36" s="22"/>
      <c r="L36" s="22"/>
      <c r="M36" s="22"/>
      <c r="N36" s="22"/>
      <c r="O36" s="22"/>
      <c r="P36" s="22"/>
      <c r="Q36" s="22"/>
      <c r="R36" s="22"/>
      <c r="S36" s="22"/>
      <c r="T36" s="22"/>
      <c r="U36" s="22"/>
      <c r="V36" s="22"/>
    </row>
    <row r="37" spans="1:22" ht="43.5" customHeight="1" x14ac:dyDescent="0.25">
      <c r="A37" s="23" t="s">
        <v>281</v>
      </c>
      <c r="B37" s="97" t="s">
        <v>279</v>
      </c>
      <c r="C37" s="234" t="s">
        <v>206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292</v>
      </c>
      <c r="B38" s="97" t="s">
        <v>174</v>
      </c>
      <c r="C38" s="234" t="s">
        <v>335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6"/>
      <c r="B39" s="337"/>
      <c r="C39" s="338"/>
      <c r="D39" s="22"/>
      <c r="E39" s="22"/>
      <c r="F39" s="22"/>
      <c r="G39" s="22"/>
      <c r="H39" s="22"/>
      <c r="I39" s="22"/>
      <c r="J39" s="22"/>
      <c r="K39" s="22"/>
      <c r="L39" s="22"/>
      <c r="M39" s="22"/>
      <c r="N39" s="22"/>
      <c r="O39" s="22"/>
      <c r="P39" s="22"/>
      <c r="Q39" s="22"/>
      <c r="R39" s="22"/>
      <c r="S39" s="22"/>
      <c r="T39" s="22"/>
      <c r="U39" s="22"/>
      <c r="V39" s="22"/>
    </row>
    <row r="40" spans="1:22" ht="90" customHeight="1" x14ac:dyDescent="0.25">
      <c r="A40" s="23" t="s">
        <v>282</v>
      </c>
      <c r="B40" s="97" t="s">
        <v>332</v>
      </c>
      <c r="C40" s="23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12,52 млн.руб</v>
      </c>
      <c r="D40" s="210"/>
      <c r="E40" s="22"/>
      <c r="F40" s="22"/>
      <c r="G40" s="22"/>
      <c r="H40" s="22"/>
      <c r="I40" s="22"/>
      <c r="J40" s="22"/>
      <c r="K40" s="22"/>
      <c r="L40" s="22"/>
      <c r="M40" s="22"/>
      <c r="N40" s="22"/>
      <c r="O40" s="22"/>
      <c r="P40" s="22"/>
      <c r="Q40" s="22"/>
      <c r="R40" s="22"/>
      <c r="S40" s="22"/>
      <c r="T40" s="22"/>
      <c r="U40" s="22"/>
      <c r="V40" s="22"/>
    </row>
    <row r="41" spans="1:22" ht="105.75" customHeight="1" x14ac:dyDescent="0.25">
      <c r="A41" s="23" t="s">
        <v>293</v>
      </c>
      <c r="B41" s="97" t="s">
        <v>314</v>
      </c>
      <c r="C41" s="219" t="s">
        <v>337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283</v>
      </c>
      <c r="B42" s="97" t="s">
        <v>329</v>
      </c>
      <c r="C42" s="219" t="s">
        <v>337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296</v>
      </c>
      <c r="B43" s="97" t="s">
        <v>297</v>
      </c>
      <c r="C43" s="219" t="s">
        <v>337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284</v>
      </c>
      <c r="B44" s="97" t="s">
        <v>320</v>
      </c>
      <c r="C44" s="219" t="s">
        <v>337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315</v>
      </c>
      <c r="B45" s="97" t="s">
        <v>321</v>
      </c>
      <c r="C45" s="219" t="s">
        <v>337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285</v>
      </c>
      <c r="B46" s="97" t="s">
        <v>322</v>
      </c>
      <c r="C46" s="219" t="s">
        <v>337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6"/>
      <c r="B47" s="337"/>
      <c r="C47" s="33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316</v>
      </c>
      <c r="B48" s="97" t="s">
        <v>330</v>
      </c>
      <c r="C48" s="242">
        <v>12.519551667877206</v>
      </c>
      <c r="D48" s="22"/>
      <c r="F48" s="22"/>
      <c r="G48" s="22"/>
      <c r="H48" s="22"/>
      <c r="I48" s="22"/>
      <c r="J48" s="22"/>
      <c r="K48" s="22"/>
      <c r="L48" s="22"/>
      <c r="M48" s="22"/>
      <c r="N48" s="22"/>
      <c r="O48" s="22"/>
      <c r="P48" s="22"/>
      <c r="Q48" s="22"/>
      <c r="R48" s="22"/>
      <c r="S48" s="22"/>
      <c r="T48" s="22"/>
      <c r="U48" s="22"/>
      <c r="V48" s="22"/>
    </row>
    <row r="49" spans="1:22" ht="71.25" customHeight="1" x14ac:dyDescent="0.25">
      <c r="A49" s="23" t="s">
        <v>286</v>
      </c>
      <c r="B49" s="97" t="s">
        <v>331</v>
      </c>
      <c r="C49" s="242">
        <v>10.334309032102398</v>
      </c>
      <c r="D49" s="22"/>
      <c r="E49" s="22"/>
      <c r="F49" s="22"/>
      <c r="G49" s="22"/>
      <c r="H49" s="22"/>
      <c r="I49" s="22"/>
      <c r="J49" s="22"/>
      <c r="K49" s="22"/>
      <c r="L49" s="22"/>
      <c r="M49" s="22"/>
      <c r="N49" s="22"/>
      <c r="O49" s="22"/>
      <c r="P49" s="22"/>
      <c r="Q49" s="22"/>
      <c r="R49" s="22"/>
      <c r="S49" s="22"/>
      <c r="T49" s="22"/>
      <c r="U49" s="22"/>
      <c r="V49" s="22"/>
    </row>
    <row r="50" spans="1:22" x14ac:dyDescent="0.25">
      <c r="A50" s="220"/>
      <c r="B50" s="220"/>
      <c r="C50" s="220"/>
      <c r="D50" s="22"/>
      <c r="E50" s="22"/>
      <c r="F50" s="22"/>
      <c r="G50" s="22"/>
      <c r="H50" s="22"/>
      <c r="I50" s="22"/>
      <c r="J50" s="22"/>
      <c r="K50" s="22"/>
      <c r="L50" s="22"/>
      <c r="M50" s="22"/>
      <c r="N50" s="22"/>
      <c r="O50" s="22"/>
      <c r="P50" s="22"/>
      <c r="Q50" s="22"/>
      <c r="R50" s="22"/>
      <c r="S50" s="22"/>
      <c r="T50" s="22"/>
      <c r="U50" s="22"/>
      <c r="V50" s="22"/>
    </row>
    <row r="51" spans="1:22" x14ac:dyDescent="0.25">
      <c r="A51" s="220"/>
      <c r="B51" s="220"/>
      <c r="C51" s="220"/>
      <c r="D51" s="22"/>
      <c r="E51" s="22"/>
      <c r="F51" s="22"/>
      <c r="G51" s="22"/>
      <c r="H51" s="22"/>
      <c r="I51" s="22"/>
      <c r="J51" s="22"/>
      <c r="K51" s="22"/>
      <c r="L51" s="22"/>
      <c r="M51" s="22"/>
      <c r="N51" s="22"/>
      <c r="O51" s="22"/>
      <c r="P51" s="22"/>
      <c r="Q51" s="22"/>
      <c r="R51" s="22"/>
      <c r="S51" s="22"/>
      <c r="T51" s="22"/>
      <c r="U51" s="22"/>
      <c r="V51" s="22"/>
    </row>
    <row r="52" spans="1:22" x14ac:dyDescent="0.25">
      <c r="A52" s="220"/>
      <c r="B52" s="220"/>
      <c r="C52" s="220"/>
      <c r="D52" s="22"/>
      <c r="E52" s="22"/>
      <c r="F52" s="22"/>
      <c r="G52" s="22"/>
      <c r="H52" s="22"/>
      <c r="I52" s="22"/>
      <c r="J52" s="22"/>
      <c r="K52" s="22"/>
      <c r="L52" s="22"/>
      <c r="M52" s="22"/>
      <c r="N52" s="22"/>
      <c r="O52" s="22"/>
      <c r="P52" s="22"/>
      <c r="Q52" s="22"/>
      <c r="R52" s="22"/>
      <c r="S52" s="22"/>
      <c r="T52" s="22"/>
      <c r="U52" s="22"/>
      <c r="V52" s="22"/>
    </row>
    <row r="53" spans="1:22" x14ac:dyDescent="0.25">
      <c r="A53" s="220"/>
      <c r="B53" s="220"/>
      <c r="C53" s="220"/>
      <c r="D53" s="22"/>
      <c r="E53" s="22"/>
      <c r="F53" s="22"/>
      <c r="G53" s="22"/>
      <c r="H53" s="22"/>
      <c r="I53" s="22"/>
      <c r="J53" s="22"/>
      <c r="K53" s="22"/>
      <c r="L53" s="22"/>
      <c r="M53" s="22"/>
      <c r="N53" s="22"/>
      <c r="O53" s="22"/>
      <c r="P53" s="22"/>
      <c r="Q53" s="22"/>
      <c r="R53" s="22"/>
      <c r="S53" s="22"/>
      <c r="T53" s="22"/>
      <c r="U53" s="22"/>
      <c r="V53" s="22"/>
    </row>
    <row r="54" spans="1:22" x14ac:dyDescent="0.25">
      <c r="A54" s="220"/>
      <c r="B54" s="220"/>
      <c r="C54" s="220"/>
      <c r="D54" s="22"/>
      <c r="E54" s="22"/>
      <c r="F54" s="22"/>
      <c r="G54" s="22"/>
      <c r="H54" s="22"/>
      <c r="I54" s="22"/>
      <c r="J54" s="22"/>
      <c r="K54" s="22"/>
      <c r="L54" s="22"/>
      <c r="M54" s="22"/>
      <c r="N54" s="22"/>
      <c r="O54" s="22"/>
      <c r="P54" s="22"/>
      <c r="Q54" s="22"/>
      <c r="R54" s="22"/>
      <c r="S54" s="22"/>
      <c r="T54" s="22"/>
      <c r="U54" s="22"/>
      <c r="V54" s="22"/>
    </row>
    <row r="55" spans="1:22" x14ac:dyDescent="0.25">
      <c r="A55" s="220"/>
      <c r="B55" s="220"/>
      <c r="C55" s="220"/>
      <c r="D55" s="22"/>
      <c r="E55" s="22"/>
      <c r="F55" s="22"/>
      <c r="G55" s="22"/>
      <c r="H55" s="22"/>
      <c r="I55" s="22"/>
      <c r="J55" s="22"/>
      <c r="K55" s="22"/>
      <c r="L55" s="22"/>
      <c r="M55" s="22"/>
      <c r="N55" s="22"/>
      <c r="O55" s="22"/>
      <c r="P55" s="22"/>
      <c r="Q55" s="22"/>
      <c r="R55" s="22"/>
      <c r="S55" s="22"/>
      <c r="T55" s="22"/>
      <c r="U55" s="22"/>
      <c r="V55" s="22"/>
    </row>
    <row r="56" spans="1:22" x14ac:dyDescent="0.25">
      <c r="A56" s="220"/>
      <c r="B56" s="220"/>
      <c r="C56" s="220"/>
      <c r="D56" s="22"/>
      <c r="E56" s="22"/>
      <c r="F56" s="22"/>
      <c r="G56" s="22"/>
      <c r="H56" s="22"/>
      <c r="I56" s="22"/>
      <c r="J56" s="22"/>
      <c r="K56" s="22"/>
      <c r="L56" s="22"/>
      <c r="M56" s="22"/>
      <c r="N56" s="22"/>
      <c r="O56" s="22"/>
      <c r="P56" s="22"/>
      <c r="Q56" s="22"/>
      <c r="R56" s="22"/>
      <c r="S56" s="22"/>
      <c r="T56" s="22"/>
      <c r="U56" s="22"/>
      <c r="V56" s="22"/>
    </row>
    <row r="57" spans="1:22" x14ac:dyDescent="0.25">
      <c r="A57" s="220"/>
      <c r="B57" s="220"/>
      <c r="C57" s="220"/>
      <c r="D57" s="22"/>
      <c r="E57" s="22"/>
      <c r="F57" s="22"/>
      <c r="G57" s="22"/>
      <c r="H57" s="22"/>
      <c r="I57" s="22"/>
      <c r="J57" s="22"/>
      <c r="K57" s="22"/>
      <c r="L57" s="22"/>
      <c r="M57" s="22"/>
      <c r="N57" s="22"/>
      <c r="O57" s="22"/>
      <c r="P57" s="22"/>
      <c r="Q57" s="22"/>
      <c r="R57" s="22"/>
      <c r="S57" s="22"/>
      <c r="T57" s="22"/>
      <c r="U57" s="22"/>
      <c r="V57" s="22"/>
    </row>
    <row r="58" spans="1:22" x14ac:dyDescent="0.25">
      <c r="A58" s="220"/>
      <c r="B58" s="220"/>
      <c r="C58" s="220"/>
      <c r="D58" s="22"/>
      <c r="E58" s="22"/>
      <c r="F58" s="22"/>
      <c r="G58" s="22"/>
      <c r="H58" s="22"/>
      <c r="I58" s="22"/>
      <c r="J58" s="22"/>
      <c r="K58" s="22"/>
      <c r="L58" s="22"/>
      <c r="M58" s="22"/>
      <c r="N58" s="22"/>
      <c r="O58" s="22"/>
      <c r="P58" s="22"/>
      <c r="Q58" s="22"/>
      <c r="R58" s="22"/>
      <c r="S58" s="22"/>
      <c r="T58" s="22"/>
      <c r="U58" s="22"/>
      <c r="V58" s="22"/>
    </row>
    <row r="59" spans="1:22" x14ac:dyDescent="0.25">
      <c r="A59" s="220"/>
      <c r="B59" s="220"/>
      <c r="C59" s="220"/>
      <c r="D59" s="22"/>
      <c r="E59" s="22"/>
      <c r="F59" s="22"/>
      <c r="G59" s="22"/>
      <c r="H59" s="22"/>
      <c r="I59" s="22"/>
      <c r="J59" s="22"/>
      <c r="K59" s="22"/>
      <c r="L59" s="22"/>
      <c r="M59" s="22"/>
      <c r="N59" s="22"/>
      <c r="O59" s="22"/>
      <c r="P59" s="22"/>
      <c r="Q59" s="22"/>
      <c r="R59" s="22"/>
      <c r="S59" s="22"/>
      <c r="T59" s="22"/>
      <c r="U59" s="22"/>
      <c r="V59" s="22"/>
    </row>
    <row r="60" spans="1:22" x14ac:dyDescent="0.25">
      <c r="A60" s="220"/>
      <c r="B60" s="220"/>
      <c r="C60" s="220"/>
      <c r="D60" s="22"/>
      <c r="E60" s="22"/>
      <c r="F60" s="22"/>
      <c r="G60" s="22"/>
      <c r="H60" s="22"/>
      <c r="I60" s="22"/>
      <c r="J60" s="22"/>
      <c r="K60" s="22"/>
      <c r="L60" s="22"/>
      <c r="M60" s="22"/>
      <c r="N60" s="22"/>
      <c r="O60" s="22"/>
      <c r="P60" s="22"/>
      <c r="Q60" s="22"/>
      <c r="R60" s="22"/>
      <c r="S60" s="22"/>
      <c r="T60" s="22"/>
      <c r="U60" s="22"/>
      <c r="V60" s="22"/>
    </row>
    <row r="61" spans="1:22" x14ac:dyDescent="0.25">
      <c r="A61" s="220"/>
      <c r="B61" s="220"/>
      <c r="C61" s="220"/>
      <c r="D61" s="22"/>
      <c r="E61" s="22"/>
      <c r="F61" s="22"/>
      <c r="G61" s="22"/>
      <c r="H61" s="22"/>
      <c r="I61" s="22"/>
      <c r="J61" s="22"/>
      <c r="K61" s="22"/>
      <c r="L61" s="22"/>
      <c r="M61" s="22"/>
      <c r="N61" s="22"/>
      <c r="O61" s="22"/>
      <c r="P61" s="22"/>
      <c r="Q61" s="22"/>
      <c r="R61" s="22"/>
      <c r="S61" s="22"/>
      <c r="T61" s="22"/>
      <c r="U61" s="22"/>
      <c r="V61" s="22"/>
    </row>
    <row r="62" spans="1:22" x14ac:dyDescent="0.25">
      <c r="A62" s="220"/>
      <c r="B62" s="220"/>
      <c r="C62" s="220"/>
      <c r="D62" s="22"/>
      <c r="E62" s="22"/>
      <c r="F62" s="22"/>
      <c r="G62" s="22"/>
      <c r="H62" s="22"/>
      <c r="I62" s="22"/>
      <c r="J62" s="22"/>
      <c r="K62" s="22"/>
      <c r="L62" s="22"/>
      <c r="M62" s="22"/>
      <c r="N62" s="22"/>
      <c r="O62" s="22"/>
      <c r="P62" s="22"/>
      <c r="Q62" s="22"/>
      <c r="R62" s="22"/>
      <c r="S62" s="22"/>
      <c r="T62" s="22"/>
      <c r="U62" s="22"/>
      <c r="V62" s="22"/>
    </row>
    <row r="63" spans="1:22" x14ac:dyDescent="0.25">
      <c r="A63" s="220"/>
      <c r="B63" s="220"/>
      <c r="C63" s="220"/>
      <c r="D63" s="22"/>
      <c r="E63" s="22"/>
      <c r="F63" s="22"/>
      <c r="G63" s="22"/>
      <c r="H63" s="22"/>
      <c r="I63" s="22"/>
      <c r="J63" s="22"/>
      <c r="K63" s="22"/>
      <c r="L63" s="22"/>
      <c r="M63" s="22"/>
      <c r="N63" s="22"/>
      <c r="O63" s="22"/>
      <c r="P63" s="22"/>
      <c r="Q63" s="22"/>
      <c r="R63" s="22"/>
      <c r="S63" s="22"/>
      <c r="T63" s="22"/>
      <c r="U63" s="22"/>
      <c r="V63" s="22"/>
    </row>
    <row r="64" spans="1:22" x14ac:dyDescent="0.25">
      <c r="A64" s="220"/>
      <c r="B64" s="220"/>
      <c r="C64" s="220"/>
      <c r="D64" s="22"/>
      <c r="E64" s="22"/>
      <c r="F64" s="22"/>
      <c r="G64" s="22"/>
      <c r="H64" s="22"/>
      <c r="I64" s="22"/>
      <c r="J64" s="22"/>
      <c r="K64" s="22"/>
      <c r="L64" s="22"/>
      <c r="M64" s="22"/>
      <c r="N64" s="22"/>
      <c r="O64" s="22"/>
      <c r="P64" s="22"/>
      <c r="Q64" s="22"/>
      <c r="R64" s="22"/>
      <c r="S64" s="22"/>
      <c r="T64" s="22"/>
      <c r="U64" s="22"/>
      <c r="V64" s="22"/>
    </row>
    <row r="65" spans="1:22" x14ac:dyDescent="0.25">
      <c r="A65" s="220"/>
      <c r="B65" s="220"/>
      <c r="C65" s="220"/>
      <c r="D65" s="22"/>
      <c r="E65" s="22"/>
      <c r="F65" s="22"/>
      <c r="G65" s="22"/>
      <c r="H65" s="22"/>
      <c r="I65" s="22"/>
      <c r="J65" s="22"/>
      <c r="K65" s="22"/>
      <c r="L65" s="22"/>
      <c r="M65" s="22"/>
      <c r="N65" s="22"/>
      <c r="O65" s="22"/>
      <c r="P65" s="22"/>
      <c r="Q65" s="22"/>
      <c r="R65" s="22"/>
      <c r="S65" s="22"/>
      <c r="T65" s="22"/>
      <c r="U65" s="22"/>
      <c r="V65" s="22"/>
    </row>
    <row r="66" spans="1:22" x14ac:dyDescent="0.25">
      <c r="A66" s="220"/>
      <c r="B66" s="220"/>
      <c r="C66" s="220"/>
      <c r="D66" s="22"/>
      <c r="E66" s="22"/>
      <c r="F66" s="22"/>
      <c r="G66" s="22"/>
      <c r="H66" s="22"/>
      <c r="I66" s="22"/>
      <c r="J66" s="22"/>
      <c r="K66" s="22"/>
      <c r="L66" s="22"/>
      <c r="M66" s="22"/>
      <c r="N66" s="22"/>
      <c r="O66" s="22"/>
      <c r="P66" s="22"/>
      <c r="Q66" s="22"/>
      <c r="R66" s="22"/>
      <c r="S66" s="22"/>
      <c r="T66" s="22"/>
      <c r="U66" s="22"/>
      <c r="V66" s="22"/>
    </row>
    <row r="67" spans="1:22" x14ac:dyDescent="0.25">
      <c r="A67" s="220"/>
      <c r="B67" s="220"/>
      <c r="C67" s="220"/>
      <c r="D67" s="22"/>
      <c r="E67" s="22"/>
      <c r="F67" s="22"/>
      <c r="G67" s="22"/>
      <c r="H67" s="22"/>
      <c r="I67" s="22"/>
      <c r="J67" s="22"/>
      <c r="K67" s="22"/>
      <c r="L67" s="22"/>
      <c r="M67" s="22"/>
      <c r="N67" s="22"/>
      <c r="O67" s="22"/>
      <c r="P67" s="22"/>
      <c r="Q67" s="22"/>
      <c r="R67" s="22"/>
      <c r="S67" s="22"/>
      <c r="T67" s="22"/>
      <c r="U67" s="22"/>
      <c r="V67" s="22"/>
    </row>
    <row r="68" spans="1:22" x14ac:dyDescent="0.25">
      <c r="A68" s="220"/>
      <c r="B68" s="220"/>
      <c r="C68" s="220"/>
      <c r="D68" s="22"/>
      <c r="E68" s="22"/>
      <c r="F68" s="22"/>
      <c r="G68" s="22"/>
      <c r="H68" s="22"/>
      <c r="I68" s="22"/>
      <c r="J68" s="22"/>
      <c r="K68" s="22"/>
      <c r="L68" s="22"/>
      <c r="M68" s="22"/>
      <c r="N68" s="22"/>
      <c r="O68" s="22"/>
      <c r="P68" s="22"/>
      <c r="Q68" s="22"/>
      <c r="R68" s="22"/>
      <c r="S68" s="22"/>
      <c r="T68" s="22"/>
      <c r="U68" s="22"/>
      <c r="V68" s="22"/>
    </row>
    <row r="69" spans="1:22" x14ac:dyDescent="0.25">
      <c r="A69" s="220"/>
      <c r="B69" s="220"/>
      <c r="C69" s="220"/>
      <c r="D69" s="22"/>
      <c r="E69" s="22"/>
      <c r="F69" s="22"/>
      <c r="G69" s="22"/>
      <c r="H69" s="22"/>
      <c r="I69" s="22"/>
      <c r="J69" s="22"/>
      <c r="K69" s="22"/>
      <c r="L69" s="22"/>
      <c r="M69" s="22"/>
      <c r="N69" s="22"/>
      <c r="O69" s="22"/>
      <c r="P69" s="22"/>
      <c r="Q69" s="22"/>
      <c r="R69" s="22"/>
      <c r="S69" s="22"/>
      <c r="T69" s="22"/>
      <c r="U69" s="22"/>
      <c r="V69" s="22"/>
    </row>
    <row r="70" spans="1:22" x14ac:dyDescent="0.25">
      <c r="A70" s="220"/>
      <c r="B70" s="220"/>
      <c r="C70" s="220"/>
      <c r="D70" s="22"/>
      <c r="E70" s="22"/>
      <c r="F70" s="22"/>
      <c r="G70" s="22"/>
      <c r="H70" s="22"/>
      <c r="I70" s="22"/>
      <c r="J70" s="22"/>
      <c r="K70" s="22"/>
      <c r="L70" s="22"/>
      <c r="M70" s="22"/>
      <c r="N70" s="22"/>
      <c r="O70" s="22"/>
      <c r="P70" s="22"/>
      <c r="Q70" s="22"/>
      <c r="R70" s="22"/>
      <c r="S70" s="22"/>
      <c r="T70" s="22"/>
      <c r="U70" s="22"/>
      <c r="V70" s="22"/>
    </row>
    <row r="71" spans="1:22" x14ac:dyDescent="0.25">
      <c r="A71" s="220"/>
      <c r="B71" s="220"/>
      <c r="C71" s="220"/>
      <c r="D71" s="22"/>
      <c r="E71" s="22"/>
      <c r="F71" s="22"/>
      <c r="G71" s="22"/>
      <c r="H71" s="22"/>
      <c r="I71" s="22"/>
      <c r="J71" s="22"/>
      <c r="K71" s="22"/>
      <c r="L71" s="22"/>
      <c r="M71" s="22"/>
      <c r="N71" s="22"/>
      <c r="O71" s="22"/>
      <c r="P71" s="22"/>
      <c r="Q71" s="22"/>
      <c r="R71" s="22"/>
      <c r="S71" s="22"/>
      <c r="T71" s="22"/>
      <c r="U71" s="22"/>
      <c r="V71" s="22"/>
    </row>
    <row r="72" spans="1:22" x14ac:dyDescent="0.25">
      <c r="A72" s="220"/>
      <c r="B72" s="220"/>
      <c r="C72" s="220"/>
      <c r="D72" s="22"/>
      <c r="E72" s="22"/>
      <c r="F72" s="22"/>
      <c r="G72" s="22"/>
      <c r="H72" s="22"/>
      <c r="I72" s="22"/>
      <c r="J72" s="22"/>
      <c r="K72" s="22"/>
      <c r="L72" s="22"/>
      <c r="M72" s="22"/>
      <c r="N72" s="22"/>
      <c r="O72" s="22"/>
      <c r="P72" s="22"/>
      <c r="Q72" s="22"/>
      <c r="R72" s="22"/>
      <c r="S72" s="22"/>
      <c r="T72" s="22"/>
      <c r="U72" s="22"/>
      <c r="V72" s="22"/>
    </row>
    <row r="73" spans="1:22" x14ac:dyDescent="0.25">
      <c r="A73" s="220"/>
      <c r="B73" s="220"/>
      <c r="C73" s="220"/>
      <c r="D73" s="22"/>
      <c r="E73" s="22"/>
      <c r="F73" s="22"/>
      <c r="G73" s="22"/>
      <c r="H73" s="22"/>
      <c r="I73" s="22"/>
      <c r="J73" s="22"/>
      <c r="K73" s="22"/>
      <c r="L73" s="22"/>
      <c r="M73" s="22"/>
      <c r="N73" s="22"/>
      <c r="O73" s="22"/>
      <c r="P73" s="22"/>
      <c r="Q73" s="22"/>
      <c r="R73" s="22"/>
      <c r="S73" s="22"/>
      <c r="T73" s="22"/>
      <c r="U73" s="22"/>
      <c r="V73" s="22"/>
    </row>
    <row r="74" spans="1:22" x14ac:dyDescent="0.25">
      <c r="A74" s="220"/>
      <c r="B74" s="220"/>
      <c r="C74" s="220"/>
      <c r="D74" s="22"/>
      <c r="E74" s="22"/>
      <c r="F74" s="22"/>
      <c r="G74" s="22"/>
      <c r="H74" s="22"/>
      <c r="I74" s="22"/>
      <c r="J74" s="22"/>
      <c r="K74" s="22"/>
      <c r="L74" s="22"/>
      <c r="M74" s="22"/>
      <c r="N74" s="22"/>
      <c r="O74" s="22"/>
      <c r="P74" s="22"/>
      <c r="Q74" s="22"/>
      <c r="R74" s="22"/>
      <c r="S74" s="22"/>
      <c r="T74" s="22"/>
      <c r="U74" s="22"/>
      <c r="V74" s="22"/>
    </row>
    <row r="75" spans="1:22" x14ac:dyDescent="0.25">
      <c r="A75" s="220"/>
      <c r="B75" s="220"/>
      <c r="C75" s="220"/>
      <c r="D75" s="22"/>
      <c r="E75" s="22"/>
      <c r="F75" s="22"/>
      <c r="G75" s="22"/>
      <c r="H75" s="22"/>
      <c r="I75" s="22"/>
      <c r="J75" s="22"/>
      <c r="K75" s="22"/>
      <c r="L75" s="22"/>
      <c r="M75" s="22"/>
      <c r="N75" s="22"/>
      <c r="O75" s="22"/>
      <c r="P75" s="22"/>
      <c r="Q75" s="22"/>
      <c r="R75" s="22"/>
      <c r="S75" s="22"/>
      <c r="T75" s="22"/>
      <c r="U75" s="22"/>
      <c r="V75" s="22"/>
    </row>
    <row r="76" spans="1:22" x14ac:dyDescent="0.25">
      <c r="A76" s="220"/>
      <c r="B76" s="220"/>
      <c r="C76" s="220"/>
      <c r="D76" s="22"/>
      <c r="E76" s="22"/>
      <c r="F76" s="22"/>
      <c r="G76" s="22"/>
      <c r="H76" s="22"/>
      <c r="I76" s="22"/>
      <c r="J76" s="22"/>
      <c r="K76" s="22"/>
      <c r="L76" s="22"/>
      <c r="M76" s="22"/>
      <c r="N76" s="22"/>
      <c r="O76" s="22"/>
      <c r="P76" s="22"/>
      <c r="Q76" s="22"/>
      <c r="R76" s="22"/>
      <c r="S76" s="22"/>
      <c r="T76" s="22"/>
      <c r="U76" s="22"/>
      <c r="V76" s="22"/>
    </row>
    <row r="77" spans="1:22" x14ac:dyDescent="0.25">
      <c r="A77" s="220"/>
      <c r="B77" s="220"/>
      <c r="C77" s="220"/>
      <c r="D77" s="22"/>
      <c r="E77" s="22"/>
      <c r="F77" s="22"/>
      <c r="G77" s="22"/>
      <c r="H77" s="22"/>
      <c r="I77" s="22"/>
      <c r="J77" s="22"/>
      <c r="K77" s="22"/>
      <c r="L77" s="22"/>
      <c r="M77" s="22"/>
      <c r="N77" s="22"/>
      <c r="O77" s="22"/>
      <c r="P77" s="22"/>
      <c r="Q77" s="22"/>
      <c r="R77" s="22"/>
      <c r="S77" s="22"/>
      <c r="T77" s="22"/>
      <c r="U77" s="22"/>
      <c r="V77" s="22"/>
    </row>
    <row r="78" spans="1:22" x14ac:dyDescent="0.25">
      <c r="A78" s="220"/>
      <c r="B78" s="220"/>
      <c r="C78" s="220"/>
      <c r="D78" s="22"/>
      <c r="E78" s="22"/>
      <c r="F78" s="22"/>
      <c r="G78" s="22"/>
      <c r="H78" s="22"/>
      <c r="I78" s="22"/>
      <c r="J78" s="22"/>
      <c r="K78" s="22"/>
      <c r="L78" s="22"/>
      <c r="M78" s="22"/>
      <c r="N78" s="22"/>
      <c r="O78" s="22"/>
      <c r="P78" s="22"/>
      <c r="Q78" s="22"/>
      <c r="R78" s="22"/>
      <c r="S78" s="22"/>
      <c r="T78" s="22"/>
      <c r="U78" s="22"/>
      <c r="V78" s="22"/>
    </row>
    <row r="79" spans="1:22" x14ac:dyDescent="0.25">
      <c r="A79" s="220"/>
      <c r="B79" s="220"/>
      <c r="C79" s="220"/>
      <c r="D79" s="22"/>
      <c r="E79" s="22"/>
      <c r="F79" s="22"/>
      <c r="G79" s="22"/>
      <c r="H79" s="22"/>
      <c r="I79" s="22"/>
      <c r="J79" s="22"/>
      <c r="K79" s="22"/>
      <c r="L79" s="22"/>
      <c r="M79" s="22"/>
      <c r="N79" s="22"/>
      <c r="O79" s="22"/>
      <c r="P79" s="22"/>
      <c r="Q79" s="22"/>
      <c r="R79" s="22"/>
      <c r="S79" s="22"/>
      <c r="T79" s="22"/>
      <c r="U79" s="22"/>
      <c r="V79" s="22"/>
    </row>
    <row r="80" spans="1:22" x14ac:dyDescent="0.25">
      <c r="A80" s="220"/>
      <c r="B80" s="220"/>
      <c r="C80" s="220"/>
      <c r="D80" s="22"/>
      <c r="E80" s="22"/>
      <c r="F80" s="22"/>
      <c r="G80" s="22"/>
      <c r="H80" s="22"/>
      <c r="I80" s="22"/>
      <c r="J80" s="22"/>
      <c r="K80" s="22"/>
      <c r="L80" s="22"/>
      <c r="M80" s="22"/>
      <c r="N80" s="22"/>
      <c r="O80" s="22"/>
      <c r="P80" s="22"/>
      <c r="Q80" s="22"/>
      <c r="R80" s="22"/>
      <c r="S80" s="22"/>
      <c r="T80" s="22"/>
      <c r="U80" s="22"/>
      <c r="V80" s="22"/>
    </row>
    <row r="81" spans="1:22" x14ac:dyDescent="0.25">
      <c r="A81" s="220"/>
      <c r="B81" s="220"/>
      <c r="C81" s="220"/>
      <c r="D81" s="22"/>
      <c r="E81" s="22"/>
      <c r="F81" s="22"/>
      <c r="G81" s="22"/>
      <c r="H81" s="22"/>
      <c r="I81" s="22"/>
      <c r="J81" s="22"/>
      <c r="K81" s="22"/>
      <c r="L81" s="22"/>
      <c r="M81" s="22"/>
      <c r="N81" s="22"/>
      <c r="O81" s="22"/>
      <c r="P81" s="22"/>
      <c r="Q81" s="22"/>
      <c r="R81" s="22"/>
      <c r="S81" s="22"/>
      <c r="T81" s="22"/>
      <c r="U81" s="22"/>
      <c r="V81" s="22"/>
    </row>
    <row r="82" spans="1:22" x14ac:dyDescent="0.25">
      <c r="A82" s="220"/>
      <c r="B82" s="220"/>
      <c r="C82" s="220"/>
      <c r="D82" s="22"/>
      <c r="E82" s="22"/>
      <c r="F82" s="22"/>
      <c r="G82" s="22"/>
      <c r="H82" s="22"/>
      <c r="I82" s="22"/>
      <c r="J82" s="22"/>
      <c r="K82" s="22"/>
      <c r="L82" s="22"/>
      <c r="M82" s="22"/>
      <c r="N82" s="22"/>
      <c r="O82" s="22"/>
      <c r="P82" s="22"/>
      <c r="Q82" s="22"/>
      <c r="R82" s="22"/>
      <c r="S82" s="22"/>
      <c r="T82" s="22"/>
      <c r="U82" s="22"/>
      <c r="V82" s="22"/>
    </row>
    <row r="83" spans="1:22" x14ac:dyDescent="0.25">
      <c r="A83" s="220"/>
      <c r="B83" s="220"/>
      <c r="C83" s="220"/>
      <c r="D83" s="22"/>
      <c r="E83" s="22"/>
      <c r="F83" s="22"/>
      <c r="G83" s="22"/>
      <c r="H83" s="22"/>
      <c r="I83" s="22"/>
      <c r="J83" s="22"/>
      <c r="K83" s="22"/>
      <c r="L83" s="22"/>
      <c r="M83" s="22"/>
      <c r="N83" s="22"/>
      <c r="O83" s="22"/>
      <c r="P83" s="22"/>
      <c r="Q83" s="22"/>
      <c r="R83" s="22"/>
      <c r="S83" s="22"/>
      <c r="T83" s="22"/>
      <c r="U83" s="22"/>
      <c r="V83" s="22"/>
    </row>
    <row r="84" spans="1:22" x14ac:dyDescent="0.25">
      <c r="A84" s="220"/>
      <c r="B84" s="220"/>
      <c r="C84" s="220"/>
      <c r="D84" s="22"/>
      <c r="E84" s="22"/>
      <c r="F84" s="22"/>
      <c r="G84" s="22"/>
      <c r="H84" s="22"/>
      <c r="I84" s="22"/>
      <c r="J84" s="22"/>
      <c r="K84" s="22"/>
      <c r="L84" s="22"/>
      <c r="M84" s="22"/>
      <c r="N84" s="22"/>
      <c r="O84" s="22"/>
      <c r="P84" s="22"/>
      <c r="Q84" s="22"/>
      <c r="R84" s="22"/>
      <c r="S84" s="22"/>
      <c r="T84" s="22"/>
      <c r="U84" s="22"/>
      <c r="V84" s="22"/>
    </row>
    <row r="85" spans="1:22" x14ac:dyDescent="0.25">
      <c r="A85" s="220"/>
      <c r="B85" s="220"/>
      <c r="C85" s="220"/>
      <c r="D85" s="22"/>
      <c r="E85" s="22"/>
      <c r="F85" s="22"/>
      <c r="G85" s="22"/>
      <c r="H85" s="22"/>
      <c r="I85" s="22"/>
      <c r="J85" s="22"/>
      <c r="K85" s="22"/>
      <c r="L85" s="22"/>
      <c r="M85" s="22"/>
      <c r="N85" s="22"/>
      <c r="O85" s="22"/>
      <c r="P85" s="22"/>
      <c r="Q85" s="22"/>
      <c r="R85" s="22"/>
      <c r="S85" s="22"/>
      <c r="T85" s="22"/>
      <c r="U85" s="22"/>
      <c r="V85" s="22"/>
    </row>
    <row r="86" spans="1:22" x14ac:dyDescent="0.25">
      <c r="A86" s="220"/>
      <c r="B86" s="220"/>
      <c r="C86" s="220"/>
      <c r="D86" s="22"/>
      <c r="E86" s="22"/>
      <c r="F86" s="22"/>
      <c r="G86" s="22"/>
      <c r="H86" s="22"/>
      <c r="I86" s="22"/>
      <c r="J86" s="22"/>
      <c r="K86" s="22"/>
      <c r="L86" s="22"/>
      <c r="M86" s="22"/>
      <c r="N86" s="22"/>
      <c r="O86" s="22"/>
      <c r="P86" s="22"/>
      <c r="Q86" s="22"/>
      <c r="R86" s="22"/>
      <c r="S86" s="22"/>
      <c r="T86" s="22"/>
      <c r="U86" s="22"/>
      <c r="V86" s="22"/>
    </row>
    <row r="87" spans="1:22" x14ac:dyDescent="0.25">
      <c r="A87" s="220"/>
      <c r="B87" s="220"/>
      <c r="C87" s="220"/>
      <c r="D87" s="22"/>
      <c r="E87" s="22"/>
      <c r="F87" s="22"/>
      <c r="G87" s="22"/>
      <c r="H87" s="22"/>
      <c r="I87" s="22"/>
      <c r="J87" s="22"/>
      <c r="K87" s="22"/>
      <c r="L87" s="22"/>
      <c r="M87" s="22"/>
      <c r="N87" s="22"/>
      <c r="O87" s="22"/>
      <c r="P87" s="22"/>
      <c r="Q87" s="22"/>
      <c r="R87" s="22"/>
      <c r="S87" s="22"/>
      <c r="T87" s="22"/>
      <c r="U87" s="22"/>
      <c r="V87" s="22"/>
    </row>
    <row r="88" spans="1:22" x14ac:dyDescent="0.25">
      <c r="A88" s="220"/>
      <c r="B88" s="220"/>
      <c r="C88" s="220"/>
      <c r="D88" s="22"/>
      <c r="E88" s="22"/>
      <c r="F88" s="22"/>
      <c r="G88" s="22"/>
      <c r="H88" s="22"/>
      <c r="I88" s="22"/>
      <c r="J88" s="22"/>
      <c r="K88" s="22"/>
      <c r="L88" s="22"/>
      <c r="M88" s="22"/>
      <c r="N88" s="22"/>
      <c r="O88" s="22"/>
      <c r="P88" s="22"/>
      <c r="Q88" s="22"/>
      <c r="R88" s="22"/>
      <c r="S88" s="22"/>
      <c r="T88" s="22"/>
      <c r="U88" s="22"/>
      <c r="V88" s="22"/>
    </row>
    <row r="89" spans="1:22" x14ac:dyDescent="0.25">
      <c r="A89" s="220"/>
      <c r="B89" s="220"/>
      <c r="C89" s="220"/>
      <c r="D89" s="22"/>
      <c r="E89" s="22"/>
      <c r="F89" s="22"/>
      <c r="G89" s="22"/>
      <c r="H89" s="22"/>
      <c r="I89" s="22"/>
      <c r="J89" s="22"/>
      <c r="K89" s="22"/>
      <c r="L89" s="22"/>
      <c r="M89" s="22"/>
      <c r="N89" s="22"/>
      <c r="O89" s="22"/>
      <c r="P89" s="22"/>
      <c r="Q89" s="22"/>
      <c r="R89" s="22"/>
      <c r="S89" s="22"/>
      <c r="T89" s="22"/>
      <c r="U89" s="22"/>
      <c r="V89" s="22"/>
    </row>
    <row r="90" spans="1:22" x14ac:dyDescent="0.25">
      <c r="A90" s="220"/>
      <c r="B90" s="220"/>
      <c r="C90" s="220"/>
      <c r="D90" s="22"/>
      <c r="E90" s="22"/>
      <c r="F90" s="22"/>
      <c r="G90" s="22"/>
      <c r="H90" s="22"/>
      <c r="I90" s="22"/>
      <c r="J90" s="22"/>
      <c r="K90" s="22"/>
      <c r="L90" s="22"/>
      <c r="M90" s="22"/>
      <c r="N90" s="22"/>
      <c r="O90" s="22"/>
      <c r="P90" s="22"/>
      <c r="Q90" s="22"/>
      <c r="R90" s="22"/>
      <c r="S90" s="22"/>
      <c r="T90" s="22"/>
      <c r="U90" s="22"/>
      <c r="V90" s="22"/>
    </row>
    <row r="91" spans="1:22" x14ac:dyDescent="0.25">
      <c r="A91" s="220"/>
      <c r="B91" s="220"/>
      <c r="C91" s="220"/>
      <c r="D91" s="22"/>
      <c r="E91" s="22"/>
      <c r="F91" s="22"/>
      <c r="G91" s="22"/>
      <c r="H91" s="22"/>
      <c r="I91" s="22"/>
      <c r="J91" s="22"/>
      <c r="K91" s="22"/>
      <c r="L91" s="22"/>
      <c r="M91" s="22"/>
      <c r="N91" s="22"/>
      <c r="O91" s="22"/>
      <c r="P91" s="22"/>
      <c r="Q91" s="22"/>
      <c r="R91" s="22"/>
      <c r="S91" s="22"/>
      <c r="T91" s="22"/>
      <c r="U91" s="22"/>
      <c r="V91" s="22"/>
    </row>
    <row r="92" spans="1:22" x14ac:dyDescent="0.25">
      <c r="A92" s="220"/>
      <c r="B92" s="220"/>
      <c r="C92" s="220"/>
      <c r="D92" s="22"/>
      <c r="E92" s="22"/>
      <c r="F92" s="22"/>
      <c r="G92" s="22"/>
      <c r="H92" s="22"/>
      <c r="I92" s="22"/>
      <c r="J92" s="22"/>
      <c r="K92" s="22"/>
      <c r="L92" s="22"/>
      <c r="M92" s="22"/>
      <c r="N92" s="22"/>
      <c r="O92" s="22"/>
      <c r="P92" s="22"/>
      <c r="Q92" s="22"/>
      <c r="R92" s="22"/>
      <c r="S92" s="22"/>
      <c r="T92" s="22"/>
      <c r="U92" s="22"/>
      <c r="V92" s="22"/>
    </row>
    <row r="93" spans="1:22" x14ac:dyDescent="0.25">
      <c r="A93" s="220"/>
      <c r="B93" s="220"/>
      <c r="C93" s="220"/>
      <c r="D93" s="22"/>
      <c r="E93" s="22"/>
      <c r="F93" s="22"/>
      <c r="G93" s="22"/>
      <c r="H93" s="22"/>
      <c r="I93" s="22"/>
      <c r="J93" s="22"/>
      <c r="K93" s="22"/>
      <c r="L93" s="22"/>
      <c r="M93" s="22"/>
      <c r="N93" s="22"/>
      <c r="O93" s="22"/>
      <c r="P93" s="22"/>
      <c r="Q93" s="22"/>
      <c r="R93" s="22"/>
      <c r="S93" s="22"/>
      <c r="T93" s="22"/>
      <c r="U93" s="22"/>
      <c r="V93" s="22"/>
    </row>
    <row r="94" spans="1:22" x14ac:dyDescent="0.25">
      <c r="A94" s="220"/>
      <c r="B94" s="220"/>
      <c r="C94" s="220"/>
      <c r="D94" s="22"/>
      <c r="E94" s="22"/>
      <c r="F94" s="22"/>
      <c r="G94" s="22"/>
      <c r="H94" s="22"/>
      <c r="I94" s="22"/>
      <c r="J94" s="22"/>
      <c r="K94" s="22"/>
      <c r="L94" s="22"/>
      <c r="M94" s="22"/>
      <c r="N94" s="22"/>
      <c r="O94" s="22"/>
      <c r="P94" s="22"/>
      <c r="Q94" s="22"/>
      <c r="R94" s="22"/>
      <c r="S94" s="22"/>
      <c r="T94" s="22"/>
      <c r="U94" s="22"/>
      <c r="V94" s="22"/>
    </row>
    <row r="95" spans="1:22" x14ac:dyDescent="0.25">
      <c r="A95" s="220"/>
      <c r="B95" s="220"/>
      <c r="C95" s="220"/>
      <c r="D95" s="22"/>
      <c r="E95" s="22"/>
      <c r="F95" s="22"/>
      <c r="G95" s="22"/>
      <c r="H95" s="22"/>
      <c r="I95" s="22"/>
      <c r="J95" s="22"/>
      <c r="K95" s="22"/>
      <c r="L95" s="22"/>
      <c r="M95" s="22"/>
      <c r="N95" s="22"/>
      <c r="O95" s="22"/>
      <c r="P95" s="22"/>
      <c r="Q95" s="22"/>
      <c r="R95" s="22"/>
      <c r="S95" s="22"/>
      <c r="T95" s="22"/>
      <c r="U95" s="22"/>
      <c r="V95" s="22"/>
    </row>
    <row r="96" spans="1:22" x14ac:dyDescent="0.25">
      <c r="A96" s="220"/>
      <c r="B96" s="220"/>
      <c r="C96" s="220"/>
      <c r="D96" s="22"/>
      <c r="E96" s="22"/>
      <c r="F96" s="22"/>
      <c r="G96" s="22"/>
      <c r="H96" s="22"/>
      <c r="I96" s="22"/>
      <c r="J96" s="22"/>
      <c r="K96" s="22"/>
      <c r="L96" s="22"/>
      <c r="M96" s="22"/>
      <c r="N96" s="22"/>
      <c r="O96" s="22"/>
      <c r="P96" s="22"/>
      <c r="Q96" s="22"/>
      <c r="R96" s="22"/>
      <c r="S96" s="22"/>
      <c r="T96" s="22"/>
      <c r="U96" s="22"/>
      <c r="V96" s="22"/>
    </row>
    <row r="97" spans="1:22" x14ac:dyDescent="0.25">
      <c r="A97" s="220"/>
      <c r="B97" s="220"/>
      <c r="C97" s="220"/>
      <c r="D97" s="22"/>
      <c r="E97" s="22"/>
      <c r="F97" s="22"/>
      <c r="G97" s="22"/>
      <c r="H97" s="22"/>
      <c r="I97" s="22"/>
      <c r="J97" s="22"/>
      <c r="K97" s="22"/>
      <c r="L97" s="22"/>
      <c r="M97" s="22"/>
      <c r="N97" s="22"/>
      <c r="O97" s="22"/>
      <c r="P97" s="22"/>
      <c r="Q97" s="22"/>
      <c r="R97" s="22"/>
      <c r="S97" s="22"/>
      <c r="T97" s="22"/>
      <c r="U97" s="22"/>
      <c r="V97" s="22"/>
    </row>
    <row r="98" spans="1:22" x14ac:dyDescent="0.25">
      <c r="A98" s="220"/>
      <c r="B98" s="220"/>
      <c r="C98" s="220"/>
      <c r="D98" s="22"/>
      <c r="E98" s="22"/>
      <c r="F98" s="22"/>
      <c r="G98" s="22"/>
      <c r="H98" s="22"/>
      <c r="I98" s="22"/>
      <c r="J98" s="22"/>
      <c r="K98" s="22"/>
      <c r="L98" s="22"/>
      <c r="M98" s="22"/>
      <c r="N98" s="22"/>
      <c r="O98" s="22"/>
      <c r="P98" s="22"/>
      <c r="Q98" s="22"/>
      <c r="R98" s="22"/>
      <c r="S98" s="22"/>
      <c r="T98" s="22"/>
      <c r="U98" s="22"/>
      <c r="V98" s="22"/>
    </row>
    <row r="99" spans="1:22" x14ac:dyDescent="0.25">
      <c r="A99" s="220"/>
      <c r="B99" s="220"/>
      <c r="C99" s="220"/>
      <c r="D99" s="22"/>
      <c r="E99" s="22"/>
      <c r="F99" s="22"/>
      <c r="G99" s="22"/>
      <c r="H99" s="22"/>
      <c r="I99" s="22"/>
      <c r="J99" s="22"/>
      <c r="K99" s="22"/>
      <c r="L99" s="22"/>
      <c r="M99" s="22"/>
      <c r="N99" s="22"/>
      <c r="O99" s="22"/>
      <c r="P99" s="22"/>
      <c r="Q99" s="22"/>
      <c r="R99" s="22"/>
      <c r="S99" s="22"/>
      <c r="T99" s="22"/>
      <c r="U99" s="22"/>
      <c r="V99" s="22"/>
    </row>
    <row r="100" spans="1:22" x14ac:dyDescent="0.25">
      <c r="A100" s="220"/>
      <c r="B100" s="220"/>
      <c r="C100" s="220"/>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0"/>
      <c r="B101" s="220"/>
      <c r="C101" s="220"/>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0"/>
      <c r="B102" s="220"/>
      <c r="C102" s="220"/>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0"/>
      <c r="B103" s="220"/>
      <c r="C103" s="220"/>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0"/>
      <c r="B104" s="220"/>
      <c r="C104" s="220"/>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0"/>
      <c r="B105" s="220"/>
      <c r="C105" s="220"/>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0"/>
      <c r="B106" s="220"/>
      <c r="C106" s="220"/>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0"/>
      <c r="B107" s="220"/>
      <c r="C107" s="220"/>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0"/>
      <c r="B108" s="220"/>
      <c r="C108" s="220"/>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0"/>
      <c r="B109" s="220"/>
      <c r="C109" s="220"/>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0"/>
      <c r="B110" s="220"/>
      <c r="C110" s="220"/>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0"/>
      <c r="B111" s="220"/>
      <c r="C111" s="220"/>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0"/>
      <c r="B112" s="220"/>
      <c r="C112" s="220"/>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0"/>
      <c r="B113" s="220"/>
      <c r="C113" s="220"/>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0"/>
      <c r="B114" s="220"/>
      <c r="C114" s="220"/>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0"/>
      <c r="B115" s="220"/>
      <c r="C115" s="220"/>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0"/>
      <c r="B116" s="220"/>
      <c r="C116" s="220"/>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0"/>
      <c r="B117" s="220"/>
      <c r="C117" s="220"/>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0"/>
      <c r="B118" s="220"/>
      <c r="C118" s="220"/>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0"/>
      <c r="B119" s="220"/>
      <c r="C119" s="220"/>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0"/>
      <c r="B120" s="220"/>
      <c r="C120" s="220"/>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0"/>
      <c r="B121" s="220"/>
      <c r="C121" s="220"/>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0"/>
      <c r="B122" s="220"/>
      <c r="C122" s="220"/>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0"/>
      <c r="B123" s="220"/>
      <c r="C123" s="220"/>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0"/>
      <c r="B124" s="220"/>
      <c r="C124" s="220"/>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0"/>
      <c r="B125" s="220"/>
      <c r="C125" s="220"/>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0"/>
      <c r="B126" s="220"/>
      <c r="C126" s="220"/>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0"/>
      <c r="B127" s="220"/>
      <c r="C127" s="220"/>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0"/>
      <c r="B128" s="220"/>
      <c r="C128" s="220"/>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0"/>
      <c r="B129" s="220"/>
      <c r="C129" s="220"/>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0"/>
      <c r="B130" s="220"/>
      <c r="C130" s="220"/>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0"/>
      <c r="B131" s="220"/>
      <c r="C131" s="220"/>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0"/>
      <c r="B132" s="220"/>
      <c r="C132" s="220"/>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0"/>
      <c r="B133" s="220"/>
      <c r="C133" s="220"/>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0"/>
      <c r="B134" s="220"/>
      <c r="C134" s="220"/>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0"/>
      <c r="B135" s="220"/>
      <c r="C135" s="220"/>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0"/>
      <c r="B136" s="220"/>
      <c r="C136" s="220"/>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0"/>
      <c r="B137" s="220"/>
      <c r="C137" s="220"/>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0"/>
      <c r="B138" s="220"/>
      <c r="C138" s="220"/>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0"/>
      <c r="B139" s="220"/>
      <c r="C139" s="220"/>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0"/>
      <c r="B140" s="220"/>
      <c r="C140" s="220"/>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0"/>
      <c r="B141" s="220"/>
      <c r="C141" s="220"/>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0"/>
      <c r="B142" s="220"/>
      <c r="C142" s="220"/>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0"/>
      <c r="B143" s="220"/>
      <c r="C143" s="220"/>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0"/>
      <c r="B144" s="220"/>
      <c r="C144" s="220"/>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0"/>
      <c r="B145" s="220"/>
      <c r="C145" s="220"/>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0"/>
      <c r="B146" s="220"/>
      <c r="C146" s="220"/>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0"/>
      <c r="B147" s="220"/>
      <c r="C147" s="220"/>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0"/>
      <c r="B148" s="220"/>
      <c r="C148" s="220"/>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0"/>
      <c r="B149" s="220"/>
      <c r="C149" s="220"/>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0"/>
      <c r="B150" s="220"/>
      <c r="C150" s="220"/>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0"/>
      <c r="B151" s="220"/>
      <c r="C151" s="220"/>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0"/>
      <c r="B152" s="220"/>
      <c r="C152" s="220"/>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0"/>
      <c r="B153" s="220"/>
      <c r="C153" s="220"/>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0"/>
      <c r="B154" s="220"/>
      <c r="C154" s="220"/>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0"/>
      <c r="B155" s="220"/>
      <c r="C155" s="220"/>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0"/>
      <c r="B156" s="220"/>
      <c r="C156" s="220"/>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0"/>
      <c r="B157" s="220"/>
      <c r="C157" s="220"/>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0"/>
      <c r="B158" s="220"/>
      <c r="C158" s="220"/>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0"/>
      <c r="B159" s="220"/>
      <c r="C159" s="220"/>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0"/>
      <c r="B160" s="220"/>
      <c r="C160" s="220"/>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0"/>
      <c r="B161" s="220"/>
      <c r="C161" s="220"/>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0"/>
      <c r="B162" s="220"/>
      <c r="C162" s="220"/>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0"/>
      <c r="B163" s="220"/>
      <c r="C163" s="220"/>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0"/>
      <c r="B164" s="220"/>
      <c r="C164" s="220"/>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0"/>
      <c r="B165" s="220"/>
      <c r="C165" s="220"/>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0"/>
      <c r="B166" s="220"/>
      <c r="C166" s="220"/>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0"/>
      <c r="B167" s="220"/>
      <c r="C167" s="220"/>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0"/>
      <c r="B168" s="220"/>
      <c r="C168" s="220"/>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0"/>
      <c r="B169" s="220"/>
      <c r="C169" s="220"/>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0"/>
      <c r="B170" s="220"/>
      <c r="C170" s="220"/>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0"/>
      <c r="B171" s="220"/>
      <c r="C171" s="220"/>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0"/>
      <c r="B172" s="220"/>
      <c r="C172" s="220"/>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0"/>
      <c r="B173" s="220"/>
      <c r="C173" s="220"/>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0"/>
      <c r="B174" s="220"/>
      <c r="C174" s="220"/>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0"/>
      <c r="B175" s="220"/>
      <c r="C175" s="220"/>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tint="-4.9989318521683403E-2"/>
    <pageSetUpPr fitToPage="1"/>
  </sheetPr>
  <dimension ref="A1:AB360"/>
  <sheetViews>
    <sheetView tabSelected="1" topLeftCell="F14" zoomScale="50" zoomScaleNormal="5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9" t="str">
        <f>'1. паспорт местоположение'!$A$5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49" t="s">
        <v>9</v>
      </c>
      <c r="B6" s="349"/>
      <c r="C6" s="349"/>
      <c r="D6" s="349"/>
      <c r="E6" s="349"/>
      <c r="F6" s="349"/>
      <c r="G6" s="349"/>
      <c r="H6" s="349"/>
      <c r="I6" s="349"/>
      <c r="J6" s="349"/>
      <c r="K6" s="349"/>
      <c r="L6" s="349"/>
      <c r="M6" s="349"/>
      <c r="N6" s="349"/>
      <c r="O6" s="349"/>
      <c r="P6" s="349"/>
      <c r="Q6" s="349"/>
      <c r="R6" s="349"/>
      <c r="S6" s="349"/>
      <c r="T6" s="12"/>
      <c r="U6" s="12"/>
      <c r="V6" s="12"/>
      <c r="W6" s="12"/>
      <c r="X6" s="12"/>
      <c r="Y6" s="12"/>
      <c r="Z6" s="12"/>
      <c r="AA6" s="12"/>
      <c r="AB6" s="12"/>
    </row>
    <row r="7" spans="1:28" s="11" customFormat="1" ht="18.75" x14ac:dyDescent="0.2">
      <c r="A7" s="349"/>
      <c r="B7" s="349"/>
      <c r="C7" s="349"/>
      <c r="D7" s="349"/>
      <c r="E7" s="349"/>
      <c r="F7" s="349"/>
      <c r="G7" s="349"/>
      <c r="H7" s="349"/>
      <c r="I7" s="349"/>
      <c r="J7" s="349"/>
      <c r="K7" s="349"/>
      <c r="L7" s="349"/>
      <c r="M7" s="349"/>
      <c r="N7" s="349"/>
      <c r="O7" s="349"/>
      <c r="P7" s="349"/>
      <c r="Q7" s="349"/>
      <c r="R7" s="349"/>
      <c r="S7" s="349"/>
      <c r="T7" s="12"/>
      <c r="U7" s="12"/>
      <c r="V7" s="12"/>
      <c r="W7" s="12"/>
      <c r="X7" s="12"/>
      <c r="Y7" s="12"/>
      <c r="Z7" s="12"/>
      <c r="AA7" s="12"/>
      <c r="AB7" s="12"/>
    </row>
    <row r="8" spans="1:28" s="11" customFormat="1" ht="18.75" x14ac:dyDescent="0.2">
      <c r="A8" s="350" t="str">
        <f>'1. паспорт местоположение'!$A$9</f>
        <v xml:space="preserve"> АО "Россети Тюмень" </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x14ac:dyDescent="0.2">
      <c r="A9" s="354" t="s">
        <v>8</v>
      </c>
      <c r="B9" s="354"/>
      <c r="C9" s="354"/>
      <c r="D9" s="354"/>
      <c r="E9" s="354"/>
      <c r="F9" s="354"/>
      <c r="G9" s="354"/>
      <c r="H9" s="354"/>
      <c r="I9" s="354"/>
      <c r="J9" s="354"/>
      <c r="K9" s="354"/>
      <c r="L9" s="354"/>
      <c r="M9" s="354"/>
      <c r="N9" s="354"/>
      <c r="O9" s="354"/>
      <c r="P9" s="354"/>
      <c r="Q9" s="354"/>
      <c r="R9" s="354"/>
      <c r="S9" s="354"/>
      <c r="T9" s="12"/>
      <c r="U9" s="12"/>
      <c r="V9" s="12"/>
      <c r="W9" s="12"/>
      <c r="X9" s="12"/>
      <c r="Y9" s="12"/>
      <c r="Z9" s="12"/>
      <c r="AA9" s="12"/>
      <c r="AB9" s="12"/>
    </row>
    <row r="10" spans="1:28" s="11" customFormat="1" ht="18.75" x14ac:dyDescent="0.2">
      <c r="A10" s="349"/>
      <c r="B10" s="349"/>
      <c r="C10" s="349"/>
      <c r="D10" s="349"/>
      <c r="E10" s="349"/>
      <c r="F10" s="349"/>
      <c r="G10" s="349"/>
      <c r="H10" s="349"/>
      <c r="I10" s="349"/>
      <c r="J10" s="349"/>
      <c r="K10" s="349"/>
      <c r="L10" s="349"/>
      <c r="M10" s="349"/>
      <c r="N10" s="349"/>
      <c r="O10" s="349"/>
      <c r="P10" s="349"/>
      <c r="Q10" s="349"/>
      <c r="R10" s="349"/>
      <c r="S10" s="349"/>
      <c r="T10" s="12"/>
      <c r="U10" s="12"/>
      <c r="V10" s="12"/>
      <c r="W10" s="12"/>
      <c r="X10" s="12"/>
      <c r="Y10" s="12"/>
      <c r="Z10" s="12"/>
      <c r="AA10" s="12"/>
      <c r="AB10" s="12"/>
    </row>
    <row r="11" spans="1:28" s="11" customFormat="1" ht="18.75" x14ac:dyDescent="0.2">
      <c r="A11" s="355" t="str">
        <f>'1. паспорт местоположение'!A12:C12</f>
        <v>Q_TP1100.PS.0093</v>
      </c>
      <c r="B11" s="355"/>
      <c r="C11" s="355"/>
      <c r="D11" s="355"/>
      <c r="E11" s="355"/>
      <c r="F11" s="355"/>
      <c r="G11" s="355"/>
      <c r="H11" s="355"/>
      <c r="I11" s="355"/>
      <c r="J11" s="355"/>
      <c r="K11" s="355"/>
      <c r="L11" s="355"/>
      <c r="M11" s="355"/>
      <c r="N11" s="355"/>
      <c r="O11" s="355"/>
      <c r="P11" s="355"/>
      <c r="Q11" s="355"/>
      <c r="R11" s="355"/>
      <c r="S11" s="355"/>
      <c r="T11" s="12"/>
      <c r="U11" s="12"/>
      <c r="V11" s="12"/>
      <c r="W11" s="12"/>
      <c r="X11" s="12"/>
      <c r="Y11" s="12"/>
      <c r="Z11" s="12"/>
      <c r="AA11" s="12"/>
      <c r="AB11" s="12"/>
    </row>
    <row r="12" spans="1:28" s="11"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2"/>
      <c r="U12" s="12"/>
      <c r="V12" s="12"/>
      <c r="W12" s="12"/>
      <c r="X12" s="12"/>
      <c r="Y12" s="12"/>
      <c r="Z12" s="12"/>
      <c r="AA12" s="12"/>
      <c r="AB12" s="12"/>
    </row>
    <row r="13" spans="1:28" s="8"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9"/>
      <c r="U13" s="9"/>
      <c r="V13" s="9"/>
      <c r="W13" s="9"/>
      <c r="X13" s="9"/>
      <c r="Y13" s="9"/>
      <c r="Z13" s="9"/>
      <c r="AA13" s="9"/>
      <c r="AB13" s="9"/>
    </row>
    <row r="14" spans="1:28" s="2" customFormat="1" ht="39" customHeight="1" x14ac:dyDescent="0.2">
      <c r="A14" s="357" t="str">
        <f>'1. паспорт местоположение'!$A$15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4" s="358"/>
      <c r="C14" s="358"/>
      <c r="D14" s="358"/>
      <c r="E14" s="358"/>
      <c r="F14" s="358"/>
      <c r="G14" s="358"/>
      <c r="H14" s="358"/>
      <c r="I14" s="358"/>
      <c r="J14" s="358"/>
      <c r="K14" s="358"/>
      <c r="L14" s="358"/>
      <c r="M14" s="358"/>
      <c r="N14" s="358"/>
      <c r="O14" s="358"/>
      <c r="P14" s="358"/>
      <c r="Q14" s="358"/>
      <c r="R14" s="358"/>
      <c r="S14" s="358"/>
      <c r="T14" s="7"/>
      <c r="U14" s="7"/>
      <c r="V14" s="7"/>
      <c r="W14" s="7"/>
      <c r="X14" s="7"/>
      <c r="Y14" s="7"/>
      <c r="Z14" s="7"/>
      <c r="AA14" s="7"/>
      <c r="AB14" s="7"/>
    </row>
    <row r="15" spans="1:28" s="2"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5"/>
      <c r="U15" s="5"/>
      <c r="V15" s="5"/>
      <c r="W15" s="5"/>
      <c r="X15" s="5"/>
      <c r="Y15" s="5"/>
      <c r="Z15" s="5"/>
      <c r="AA15" s="5"/>
      <c r="AB15" s="5"/>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60" t="s">
        <v>295</v>
      </c>
      <c r="B17" s="360"/>
      <c r="C17" s="360"/>
      <c r="D17" s="360"/>
      <c r="E17" s="360"/>
      <c r="F17" s="360"/>
      <c r="G17" s="360"/>
      <c r="H17" s="360"/>
      <c r="I17" s="360"/>
      <c r="J17" s="360"/>
      <c r="K17" s="360"/>
      <c r="L17" s="360"/>
      <c r="M17" s="360"/>
      <c r="N17" s="360"/>
      <c r="O17" s="360"/>
      <c r="P17" s="360"/>
      <c r="Q17" s="360"/>
      <c r="R17" s="360"/>
      <c r="S17" s="360"/>
      <c r="T17" s="6"/>
      <c r="U17" s="6"/>
      <c r="V17" s="6"/>
      <c r="W17" s="6"/>
      <c r="X17" s="6"/>
      <c r="Y17" s="6"/>
      <c r="Z17" s="6"/>
      <c r="AA17" s="6"/>
      <c r="AB17" s="6"/>
    </row>
    <row r="18" spans="1:28" s="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
      <c r="U18" s="3"/>
      <c r="V18" s="3"/>
      <c r="W18" s="3"/>
      <c r="X18" s="3"/>
      <c r="Y18" s="3"/>
    </row>
    <row r="19" spans="1:28" s="2" customFormat="1" ht="54" customHeight="1" x14ac:dyDescent="0.2">
      <c r="A19" s="348" t="s">
        <v>5</v>
      </c>
      <c r="B19" s="348" t="s">
        <v>100</v>
      </c>
      <c r="C19" s="351" t="s">
        <v>212</v>
      </c>
      <c r="D19" s="348" t="s">
        <v>211</v>
      </c>
      <c r="E19" s="348" t="s">
        <v>99</v>
      </c>
      <c r="F19" s="348" t="s">
        <v>98</v>
      </c>
      <c r="G19" s="348" t="s">
        <v>207</v>
      </c>
      <c r="H19" s="348" t="s">
        <v>97</v>
      </c>
      <c r="I19" s="348" t="s">
        <v>96</v>
      </c>
      <c r="J19" s="348" t="s">
        <v>95</v>
      </c>
      <c r="K19" s="348" t="s">
        <v>94</v>
      </c>
      <c r="L19" s="348" t="s">
        <v>93</v>
      </c>
      <c r="M19" s="348" t="s">
        <v>92</v>
      </c>
      <c r="N19" s="348" t="s">
        <v>91</v>
      </c>
      <c r="O19" s="348" t="s">
        <v>90</v>
      </c>
      <c r="P19" s="348" t="s">
        <v>89</v>
      </c>
      <c r="Q19" s="348" t="s">
        <v>210</v>
      </c>
      <c r="R19" s="348"/>
      <c r="S19" s="353" t="s">
        <v>289</v>
      </c>
      <c r="T19" s="3"/>
      <c r="U19" s="3"/>
      <c r="V19" s="3"/>
      <c r="W19" s="3"/>
      <c r="X19" s="3"/>
      <c r="Y19" s="3"/>
    </row>
    <row r="20" spans="1:28" s="2" customFormat="1" ht="180.75" customHeight="1" x14ac:dyDescent="0.2">
      <c r="A20" s="348"/>
      <c r="B20" s="348"/>
      <c r="C20" s="352"/>
      <c r="D20" s="348"/>
      <c r="E20" s="348"/>
      <c r="F20" s="348"/>
      <c r="G20" s="348"/>
      <c r="H20" s="348"/>
      <c r="I20" s="348"/>
      <c r="J20" s="348"/>
      <c r="K20" s="348"/>
      <c r="L20" s="348"/>
      <c r="M20" s="348"/>
      <c r="N20" s="348"/>
      <c r="O20" s="348"/>
      <c r="P20" s="348"/>
      <c r="Q20" s="38" t="s">
        <v>208</v>
      </c>
      <c r="R20" s="39" t="s">
        <v>209</v>
      </c>
      <c r="S20" s="353"/>
      <c r="T20" s="27"/>
      <c r="U20" s="27"/>
      <c r="V20" s="27"/>
      <c r="W20" s="27"/>
      <c r="X20" s="27"/>
      <c r="Y20" s="27"/>
      <c r="Z20" s="26"/>
      <c r="AA20" s="26"/>
      <c r="AB20" s="26"/>
    </row>
    <row r="21" spans="1:28" s="2" customFormat="1" ht="18.75" x14ac:dyDescent="0.2">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2" customFormat="1" ht="285.75" customHeight="1" x14ac:dyDescent="0.2">
      <c r="A22" s="152">
        <v>1</v>
      </c>
      <c r="B22" s="222" t="s">
        <v>459</v>
      </c>
      <c r="C22" s="223" t="s">
        <v>206</v>
      </c>
      <c r="D22" s="223" t="s">
        <v>440</v>
      </c>
      <c r="E22" s="223" t="s">
        <v>462</v>
      </c>
      <c r="F22" s="223" t="s">
        <v>460</v>
      </c>
      <c r="G22" s="223" t="s">
        <v>461</v>
      </c>
      <c r="H22" s="223">
        <v>1.085</v>
      </c>
      <c r="I22" s="223">
        <v>0.185</v>
      </c>
      <c r="J22" s="223">
        <v>0.9</v>
      </c>
      <c r="K22" s="223">
        <v>0.4</v>
      </c>
      <c r="L22" s="223" t="s">
        <v>447</v>
      </c>
      <c r="M22" s="224">
        <v>1.25</v>
      </c>
      <c r="N22" s="223">
        <v>1</v>
      </c>
      <c r="O22" s="223" t="s">
        <v>206</v>
      </c>
      <c r="P22" s="223" t="s">
        <v>206</v>
      </c>
      <c r="Q22" s="223" t="s">
        <v>544</v>
      </c>
      <c r="R22" s="237" t="s">
        <v>449</v>
      </c>
      <c r="S22" s="316">
        <v>18.3909602598</v>
      </c>
      <c r="T22" s="27"/>
      <c r="U22" s="27"/>
      <c r="V22" s="27"/>
      <c r="W22" s="27"/>
      <c r="X22" s="27"/>
      <c r="Y22" s="27"/>
      <c r="Z22" s="26"/>
      <c r="AA22" s="26"/>
      <c r="AB22" s="26"/>
    </row>
    <row r="23" spans="1:28" ht="20.25" customHeight="1" x14ac:dyDescent="0.25">
      <c r="A23" s="133"/>
      <c r="B23" s="132" t="s">
        <v>205</v>
      </c>
      <c r="C23" s="132" t="s">
        <v>206</v>
      </c>
      <c r="D23" s="132" t="s">
        <v>206</v>
      </c>
      <c r="E23" s="133" t="s">
        <v>206</v>
      </c>
      <c r="F23" s="133" t="s">
        <v>206</v>
      </c>
      <c r="G23" s="133" t="s">
        <v>206</v>
      </c>
      <c r="H23" s="133" t="s">
        <v>206</v>
      </c>
      <c r="I23" s="133" t="s">
        <v>206</v>
      </c>
      <c r="J23" s="133" t="s">
        <v>206</v>
      </c>
      <c r="K23" s="133" t="s">
        <v>206</v>
      </c>
      <c r="L23" s="133" t="s">
        <v>206</v>
      </c>
      <c r="M23" s="133" t="s">
        <v>206</v>
      </c>
      <c r="N23" s="133" t="s">
        <v>206</v>
      </c>
      <c r="O23" s="133" t="s">
        <v>206</v>
      </c>
      <c r="P23" s="133" t="s">
        <v>206</v>
      </c>
      <c r="Q23" s="86" t="s">
        <v>206</v>
      </c>
      <c r="R23" s="134" t="s">
        <v>206</v>
      </c>
      <c r="S23" s="134" t="s">
        <v>206</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X25" sqref="X25"/>
    </sheetView>
  </sheetViews>
  <sheetFormatPr defaultColWidth="10.7109375" defaultRowHeight="15.75" x14ac:dyDescent="0.25"/>
  <cols>
    <col min="1" max="1" width="9.5703125" style="45" customWidth="1"/>
    <col min="2" max="2" width="16.85546875" style="45" customWidth="1"/>
    <col min="3" max="3" width="17.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9" t="str">
        <f>'1. паспорт местоположение'!$A$5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11"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 customFormat="1" ht="18.75" customHeight="1" x14ac:dyDescent="0.2">
      <c r="A10" s="350" t="str">
        <f>'1. паспорт местоположение'!$A$9</f>
        <v xml:space="preserve"> АО "Россети Тюмень" </v>
      </c>
      <c r="B10" s="355"/>
      <c r="C10" s="355"/>
      <c r="D10" s="355"/>
      <c r="E10" s="355"/>
      <c r="F10" s="355"/>
      <c r="G10" s="355"/>
      <c r="H10" s="355"/>
      <c r="I10" s="355"/>
      <c r="J10" s="355"/>
      <c r="K10" s="355"/>
      <c r="L10" s="355"/>
      <c r="M10" s="355"/>
      <c r="N10" s="355"/>
      <c r="O10" s="355"/>
      <c r="P10" s="355"/>
      <c r="Q10" s="355"/>
      <c r="R10" s="355"/>
      <c r="S10" s="355"/>
      <c r="T10" s="355"/>
    </row>
    <row r="11" spans="1:20" s="11"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11"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 customFormat="1" ht="18.75" customHeight="1" x14ac:dyDescent="0.2">
      <c r="A13" s="355" t="str">
        <f>'2. паспорт  ТП'!A11:S11</f>
        <v>Q_TP1100.PS.0093</v>
      </c>
      <c r="B13" s="355"/>
      <c r="C13" s="355"/>
      <c r="D13" s="355"/>
      <c r="E13" s="355"/>
      <c r="F13" s="355"/>
      <c r="G13" s="355"/>
      <c r="H13" s="355"/>
      <c r="I13" s="355"/>
      <c r="J13" s="355"/>
      <c r="K13" s="355"/>
      <c r="L13" s="355"/>
      <c r="M13" s="355"/>
      <c r="N13" s="355"/>
      <c r="O13" s="355"/>
      <c r="P13" s="355"/>
      <c r="Q13" s="355"/>
      <c r="R13" s="355"/>
      <c r="S13" s="355"/>
      <c r="T13" s="355"/>
    </row>
    <row r="14" spans="1:20" s="11"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8"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2" customFormat="1" ht="49.5" customHeight="1" x14ac:dyDescent="0.2">
      <c r="A16" s="357" t="str">
        <f>'1. паспорт местоположение'!$A$15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6" s="376"/>
      <c r="C16" s="376"/>
      <c r="D16" s="376"/>
      <c r="E16" s="376"/>
      <c r="F16" s="376"/>
      <c r="G16" s="376"/>
      <c r="H16" s="376"/>
      <c r="I16" s="376"/>
      <c r="J16" s="376"/>
      <c r="K16" s="376"/>
      <c r="L16" s="376"/>
      <c r="M16" s="376"/>
      <c r="N16" s="376"/>
      <c r="O16" s="376"/>
      <c r="P16" s="376"/>
      <c r="Q16" s="376"/>
      <c r="R16" s="376"/>
      <c r="S16" s="376"/>
      <c r="T16" s="376"/>
    </row>
    <row r="17" spans="1:113" s="2"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113"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2" customFormat="1" ht="15" customHeight="1" x14ac:dyDescent="0.2">
      <c r="A19" s="377" t="s">
        <v>299</v>
      </c>
      <c r="B19" s="377"/>
      <c r="C19" s="377"/>
      <c r="D19" s="377"/>
      <c r="E19" s="377"/>
      <c r="F19" s="377"/>
      <c r="G19" s="377"/>
      <c r="H19" s="377"/>
      <c r="I19" s="377"/>
      <c r="J19" s="377"/>
      <c r="K19" s="377"/>
      <c r="L19" s="377"/>
      <c r="M19" s="377"/>
      <c r="N19" s="377"/>
      <c r="O19" s="377"/>
      <c r="P19" s="377"/>
      <c r="Q19" s="377"/>
      <c r="R19" s="377"/>
      <c r="S19" s="377"/>
      <c r="T19" s="377"/>
    </row>
    <row r="20" spans="1:113" s="53"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0" t="s">
        <v>5</v>
      </c>
      <c r="B21" s="363" t="s">
        <v>170</v>
      </c>
      <c r="C21" s="364"/>
      <c r="D21" s="367" t="s">
        <v>112</v>
      </c>
      <c r="E21" s="363" t="s">
        <v>327</v>
      </c>
      <c r="F21" s="364"/>
      <c r="G21" s="363" t="s">
        <v>184</v>
      </c>
      <c r="H21" s="364"/>
      <c r="I21" s="363" t="s">
        <v>111</v>
      </c>
      <c r="J21" s="364"/>
      <c r="K21" s="367" t="s">
        <v>110</v>
      </c>
      <c r="L21" s="363" t="s">
        <v>109</v>
      </c>
      <c r="M21" s="364"/>
      <c r="N21" s="363" t="s">
        <v>323</v>
      </c>
      <c r="O21" s="364"/>
      <c r="P21" s="367" t="s">
        <v>108</v>
      </c>
      <c r="Q21" s="373" t="s">
        <v>107</v>
      </c>
      <c r="R21" s="374"/>
      <c r="S21" s="373" t="s">
        <v>106</v>
      </c>
      <c r="T21" s="375"/>
    </row>
    <row r="22" spans="1:113" ht="204.75" customHeight="1" x14ac:dyDescent="0.25">
      <c r="A22" s="371"/>
      <c r="B22" s="365"/>
      <c r="C22" s="366"/>
      <c r="D22" s="369"/>
      <c r="E22" s="365"/>
      <c r="F22" s="366"/>
      <c r="G22" s="365"/>
      <c r="H22" s="366"/>
      <c r="I22" s="365"/>
      <c r="J22" s="366"/>
      <c r="K22" s="368"/>
      <c r="L22" s="365"/>
      <c r="M22" s="366"/>
      <c r="N22" s="365"/>
      <c r="O22" s="366"/>
      <c r="P22" s="368"/>
      <c r="Q22" s="77" t="s">
        <v>105</v>
      </c>
      <c r="R22" s="77" t="s">
        <v>298</v>
      </c>
      <c r="S22" s="77" t="s">
        <v>104</v>
      </c>
      <c r="T22" s="77" t="s">
        <v>103</v>
      </c>
    </row>
    <row r="23" spans="1:113" ht="51.75" customHeight="1" x14ac:dyDescent="0.25">
      <c r="A23" s="372"/>
      <c r="B23" s="98" t="s">
        <v>101</v>
      </c>
      <c r="C23" s="98" t="s">
        <v>102</v>
      </c>
      <c r="D23" s="368"/>
      <c r="E23" s="98" t="s">
        <v>101</v>
      </c>
      <c r="F23" s="98" t="s">
        <v>102</v>
      </c>
      <c r="G23" s="98" t="s">
        <v>101</v>
      </c>
      <c r="H23" s="98" t="s">
        <v>102</v>
      </c>
      <c r="I23" s="98" t="s">
        <v>101</v>
      </c>
      <c r="J23" s="98" t="s">
        <v>102</v>
      </c>
      <c r="K23" s="98" t="s">
        <v>101</v>
      </c>
      <c r="L23" s="98" t="s">
        <v>101</v>
      </c>
      <c r="M23" s="98" t="s">
        <v>102</v>
      </c>
      <c r="N23" s="98" t="s">
        <v>101</v>
      </c>
      <c r="O23" s="98" t="s">
        <v>102</v>
      </c>
      <c r="P23" s="99" t="s">
        <v>101</v>
      </c>
      <c r="Q23" s="77" t="s">
        <v>101</v>
      </c>
      <c r="R23" s="77" t="s">
        <v>101</v>
      </c>
      <c r="S23" s="77" t="s">
        <v>101</v>
      </c>
      <c r="T23" s="77"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64" customFormat="1" ht="114" customHeight="1" x14ac:dyDescent="0.25">
      <c r="A25" s="55">
        <v>1</v>
      </c>
      <c r="B25" s="154" t="s">
        <v>556</v>
      </c>
      <c r="C25" s="154" t="s">
        <v>557</v>
      </c>
      <c r="D25" s="154" t="s">
        <v>558</v>
      </c>
      <c r="E25" s="154" t="s">
        <v>559</v>
      </c>
      <c r="F25" s="154" t="s">
        <v>559</v>
      </c>
      <c r="G25" s="154" t="s">
        <v>560</v>
      </c>
      <c r="H25" s="154" t="s">
        <v>560</v>
      </c>
      <c r="I25" s="154" t="s">
        <v>561</v>
      </c>
      <c r="J25" s="153" t="s">
        <v>562</v>
      </c>
      <c r="K25" s="54">
        <v>2027</v>
      </c>
      <c r="L25" s="54" t="s">
        <v>58</v>
      </c>
      <c r="M25" s="154" t="s">
        <v>58</v>
      </c>
      <c r="N25" s="55">
        <v>0.63</v>
      </c>
      <c r="O25" s="154">
        <v>1.25</v>
      </c>
      <c r="P25" s="335" t="s">
        <v>561</v>
      </c>
      <c r="Q25" s="335" t="s">
        <v>206</v>
      </c>
      <c r="R25" s="335" t="s">
        <v>206</v>
      </c>
      <c r="S25" s="335" t="s">
        <v>206</v>
      </c>
      <c r="T25" s="335" t="s">
        <v>206</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362"/>
      <c r="C29" s="362"/>
      <c r="D29" s="362"/>
      <c r="E29" s="362"/>
      <c r="F29" s="362"/>
      <c r="G29" s="362"/>
      <c r="H29" s="362"/>
      <c r="I29" s="362"/>
      <c r="J29" s="362"/>
      <c r="K29" s="362"/>
      <c r="L29" s="362"/>
      <c r="M29" s="362"/>
      <c r="N29" s="362"/>
      <c r="O29" s="362"/>
      <c r="P29" s="362"/>
      <c r="Q29" s="362"/>
      <c r="R29" s="36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0" zoomScaleNormal="50" workbookViewId="0">
      <selection activeCell="F32" sqref="F32"/>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1" width="11.140625" style="45" customWidth="1"/>
    <col min="12" max="12" width="13.5703125" style="45" customWidth="1"/>
    <col min="13" max="13" width="13.85546875" style="45" customWidth="1"/>
    <col min="14" max="14" width="14.7109375" style="45" customWidth="1"/>
    <col min="15" max="15" width="14.140625" style="45" customWidth="1"/>
    <col min="16" max="16" width="14.7109375" style="45" customWidth="1"/>
    <col min="17" max="17" width="11.140625" style="45" customWidth="1"/>
    <col min="18" max="18" width="16.5703125" style="45" customWidth="1"/>
    <col min="19" max="19" width="19.140625" style="45" customWidth="1"/>
    <col min="20" max="20" width="22.42578125" style="45" customWidth="1"/>
    <col min="21" max="21" width="30.7109375" style="45" customWidth="1"/>
    <col min="22" max="22" width="15.85546875" style="45" customWidth="1"/>
    <col min="23" max="23" width="15.57031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9" t="str">
        <f>'1. паспорт местоположение'!$A$5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0" t="str">
        <f>'1. паспорт местоположение'!$A$9</f>
        <v xml:space="preserve"> АО "Россети Тюмень" </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1"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5" t="str">
        <f>'3.1. паспорт Техсостояние ПС'!A13:T13</f>
        <v>Q_TP1100.PS.0093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1"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57" t="str">
        <f>'1. паспорт местоположение'!$A$15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2"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row>
    <row r="17" spans="1:27" s="158"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row>
    <row r="18" spans="1:27" s="2"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301</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53" customFormat="1" ht="21" customHeight="1" x14ac:dyDescent="0.25"/>
    <row r="21" spans="1:27" ht="15.75" customHeight="1" x14ac:dyDescent="0.25">
      <c r="A21" s="383" t="s">
        <v>5</v>
      </c>
      <c r="B21" s="379" t="s">
        <v>307</v>
      </c>
      <c r="C21" s="380"/>
      <c r="D21" s="379" t="s">
        <v>309</v>
      </c>
      <c r="E21" s="380"/>
      <c r="F21" s="373" t="s">
        <v>94</v>
      </c>
      <c r="G21" s="375"/>
      <c r="H21" s="375"/>
      <c r="I21" s="374"/>
      <c r="J21" s="383" t="s">
        <v>310</v>
      </c>
      <c r="K21" s="379" t="s">
        <v>311</v>
      </c>
      <c r="L21" s="380"/>
      <c r="M21" s="379" t="s">
        <v>312</v>
      </c>
      <c r="N21" s="380"/>
      <c r="O21" s="379" t="s">
        <v>300</v>
      </c>
      <c r="P21" s="380"/>
      <c r="Q21" s="379" t="s">
        <v>117</v>
      </c>
      <c r="R21" s="380"/>
      <c r="S21" s="383" t="s">
        <v>116</v>
      </c>
      <c r="T21" s="383" t="s">
        <v>313</v>
      </c>
      <c r="U21" s="383" t="s">
        <v>308</v>
      </c>
      <c r="V21" s="379" t="s">
        <v>115</v>
      </c>
      <c r="W21" s="380"/>
      <c r="X21" s="373" t="s">
        <v>107</v>
      </c>
      <c r="Y21" s="375"/>
      <c r="Z21" s="373" t="s">
        <v>106</v>
      </c>
      <c r="AA21" s="375"/>
    </row>
    <row r="22" spans="1:27" ht="216" customHeight="1" x14ac:dyDescent="0.25">
      <c r="A22" s="385"/>
      <c r="B22" s="381"/>
      <c r="C22" s="382"/>
      <c r="D22" s="381"/>
      <c r="E22" s="382"/>
      <c r="F22" s="373" t="s">
        <v>114</v>
      </c>
      <c r="G22" s="374"/>
      <c r="H22" s="373" t="s">
        <v>113</v>
      </c>
      <c r="I22" s="374"/>
      <c r="J22" s="384"/>
      <c r="K22" s="381"/>
      <c r="L22" s="382"/>
      <c r="M22" s="381"/>
      <c r="N22" s="382"/>
      <c r="O22" s="381"/>
      <c r="P22" s="382"/>
      <c r="Q22" s="381"/>
      <c r="R22" s="382"/>
      <c r="S22" s="384"/>
      <c r="T22" s="384"/>
      <c r="U22" s="384"/>
      <c r="V22" s="381"/>
      <c r="W22" s="382"/>
      <c r="X22" s="77" t="s">
        <v>105</v>
      </c>
      <c r="Y22" s="77" t="s">
        <v>298</v>
      </c>
      <c r="Z22" s="77" t="s">
        <v>104</v>
      </c>
      <c r="AA22" s="77" t="s">
        <v>103</v>
      </c>
    </row>
    <row r="23" spans="1:27" ht="60" customHeight="1" x14ac:dyDescent="0.25">
      <c r="A23" s="384"/>
      <c r="B23" s="96" t="s">
        <v>101</v>
      </c>
      <c r="C23" s="96" t="s">
        <v>102</v>
      </c>
      <c r="D23" s="78" t="s">
        <v>101</v>
      </c>
      <c r="E23" s="78" t="s">
        <v>102</v>
      </c>
      <c r="F23" s="78" t="s">
        <v>101</v>
      </c>
      <c r="G23" s="78" t="s">
        <v>102</v>
      </c>
      <c r="H23" s="78" t="s">
        <v>101</v>
      </c>
      <c r="I23" s="78" t="s">
        <v>102</v>
      </c>
      <c r="J23" s="78" t="s">
        <v>101</v>
      </c>
      <c r="K23" s="78" t="s">
        <v>101</v>
      </c>
      <c r="L23" s="78" t="s">
        <v>102</v>
      </c>
      <c r="M23" s="78" t="s">
        <v>101</v>
      </c>
      <c r="N23" s="78" t="s">
        <v>102</v>
      </c>
      <c r="O23" s="78" t="s">
        <v>101</v>
      </c>
      <c r="P23" s="78" t="s">
        <v>102</v>
      </c>
      <c r="Q23" s="78" t="s">
        <v>101</v>
      </c>
      <c r="R23" s="78" t="s">
        <v>102</v>
      </c>
      <c r="S23" s="78" t="s">
        <v>101</v>
      </c>
      <c r="T23" s="78" t="s">
        <v>101</v>
      </c>
      <c r="U23" s="78" t="s">
        <v>101</v>
      </c>
      <c r="V23" s="78" t="s">
        <v>101</v>
      </c>
      <c r="W23" s="78" t="s">
        <v>102</v>
      </c>
      <c r="X23" s="78" t="s">
        <v>101</v>
      </c>
      <c r="Y23" s="78" t="s">
        <v>101</v>
      </c>
      <c r="Z23" s="77" t="s">
        <v>101</v>
      </c>
      <c r="AA23" s="77" t="s">
        <v>101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64" customFormat="1" ht="135" customHeight="1" x14ac:dyDescent="0.25">
      <c r="A25" s="135">
        <v>1</v>
      </c>
      <c r="B25" s="165"/>
      <c r="C25" s="165"/>
      <c r="D25" s="165"/>
      <c r="E25" s="165"/>
      <c r="F25" s="197"/>
      <c r="G25" s="165"/>
      <c r="H25" s="197"/>
      <c r="I25" s="165"/>
      <c r="J25" s="198"/>
      <c r="K25" s="198"/>
      <c r="L25" s="199"/>
      <c r="M25" s="199"/>
      <c r="N25" s="199"/>
      <c r="O25" s="200"/>
      <c r="P25" s="200"/>
      <c r="Q25" s="200"/>
      <c r="R25" s="165"/>
      <c r="S25" s="198"/>
      <c r="T25" s="198"/>
      <c r="U25" s="198"/>
      <c r="V25" s="198"/>
      <c r="W25" s="199"/>
      <c r="X25" s="165"/>
      <c r="Y25" s="165"/>
      <c r="Z25" s="197"/>
      <c r="AA25" s="197"/>
    </row>
    <row r="26" spans="1:27" ht="3" customHeight="1" x14ac:dyDescent="0.25">
      <c r="X26" s="79"/>
      <c r="Y26" s="80"/>
      <c r="Z26" s="46"/>
      <c r="AA26" s="46"/>
    </row>
    <row r="27" spans="1:27" s="51" customFormat="1" ht="12.75" x14ac:dyDescent="0.2">
      <c r="A27" s="52"/>
      <c r="B27" s="52"/>
      <c r="C27" s="52"/>
      <c r="E27" s="52"/>
      <c r="X27" s="81"/>
      <c r="Y27" s="81"/>
      <c r="Z27" s="81"/>
      <c r="AA27" s="81"/>
    </row>
    <row r="28" spans="1:27" s="51" customFormat="1" ht="12.75" x14ac:dyDescent="0.2">
      <c r="A28" s="52"/>
      <c r="B28" s="52"/>
      <c r="C28" s="5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14999847407452621"/>
    <pageSetUpPr fitToPage="1"/>
  </sheetPr>
  <dimension ref="A1:AC382"/>
  <sheetViews>
    <sheetView topLeftCell="A11" zoomScale="60" zoomScaleNormal="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5" width="19.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9" t="str">
        <f>'1. паспорт местоположение'!$A$5</f>
        <v>Год раскрытия информации: 2026 год</v>
      </c>
      <c r="B5" s="339"/>
      <c r="C5" s="339"/>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1" customFormat="1" ht="18.75" x14ac:dyDescent="0.3">
      <c r="A6" s="16"/>
      <c r="E6" s="15"/>
      <c r="F6" s="15"/>
      <c r="G6" s="14"/>
    </row>
    <row r="7" spans="1:29" s="11" customFormat="1" ht="18.75" x14ac:dyDescent="0.2">
      <c r="A7" s="349" t="s">
        <v>9</v>
      </c>
      <c r="B7" s="349"/>
      <c r="C7" s="349"/>
      <c r="D7" s="12"/>
      <c r="E7" s="12"/>
      <c r="F7" s="12"/>
      <c r="G7" s="12"/>
      <c r="H7" s="12"/>
      <c r="I7" s="12"/>
      <c r="J7" s="12"/>
      <c r="K7" s="12"/>
      <c r="L7" s="12"/>
      <c r="M7" s="12"/>
      <c r="N7" s="12"/>
      <c r="O7" s="12"/>
      <c r="P7" s="12"/>
      <c r="Q7" s="12"/>
      <c r="R7" s="12"/>
      <c r="S7" s="12"/>
      <c r="T7" s="12"/>
      <c r="U7" s="12"/>
    </row>
    <row r="8" spans="1:29" s="11" customFormat="1" ht="18.75" x14ac:dyDescent="0.2">
      <c r="A8" s="349"/>
      <c r="B8" s="349"/>
      <c r="C8" s="349"/>
      <c r="D8" s="13"/>
      <c r="E8" s="13"/>
      <c r="F8" s="13"/>
      <c r="G8" s="13"/>
      <c r="H8" s="12"/>
      <c r="I8" s="12"/>
      <c r="J8" s="12"/>
      <c r="K8" s="12"/>
      <c r="L8" s="12"/>
      <c r="M8" s="12"/>
      <c r="N8" s="12"/>
      <c r="O8" s="12"/>
      <c r="P8" s="12"/>
      <c r="Q8" s="12"/>
      <c r="R8" s="12"/>
      <c r="S8" s="12"/>
      <c r="T8" s="12"/>
      <c r="U8" s="12"/>
    </row>
    <row r="9" spans="1:29" s="11" customFormat="1" ht="18.75" x14ac:dyDescent="0.2">
      <c r="A9" s="350" t="str">
        <f>'1. паспорт местоположение'!$A$9</f>
        <v xml:space="preserve"> АО "Россети Тюмень" </v>
      </c>
      <c r="B9" s="355"/>
      <c r="C9" s="355"/>
      <c r="D9" s="7"/>
      <c r="E9" s="7"/>
      <c r="F9" s="7"/>
      <c r="G9" s="7"/>
      <c r="H9" s="12"/>
      <c r="I9" s="12"/>
      <c r="J9" s="12"/>
      <c r="K9" s="12"/>
      <c r="L9" s="12"/>
      <c r="M9" s="12"/>
      <c r="N9" s="12"/>
      <c r="O9" s="12"/>
      <c r="P9" s="12"/>
      <c r="Q9" s="12"/>
      <c r="R9" s="12"/>
      <c r="S9" s="12"/>
      <c r="T9" s="12"/>
      <c r="U9" s="12"/>
    </row>
    <row r="10" spans="1:29" s="11" customFormat="1" ht="18.75" x14ac:dyDescent="0.2">
      <c r="A10" s="354" t="s">
        <v>8</v>
      </c>
      <c r="B10" s="354"/>
      <c r="C10" s="354"/>
      <c r="D10" s="5"/>
      <c r="E10" s="5"/>
      <c r="F10" s="5"/>
      <c r="G10" s="5"/>
      <c r="H10" s="12"/>
      <c r="I10" s="12"/>
      <c r="J10" s="12"/>
      <c r="K10" s="12"/>
      <c r="L10" s="12"/>
      <c r="M10" s="12"/>
      <c r="N10" s="12"/>
      <c r="O10" s="12"/>
      <c r="P10" s="12"/>
      <c r="Q10" s="12"/>
      <c r="R10" s="12"/>
      <c r="S10" s="12"/>
      <c r="T10" s="12"/>
      <c r="U10" s="12"/>
    </row>
    <row r="11" spans="1:29" s="11" customFormat="1" ht="18.75" x14ac:dyDescent="0.2">
      <c r="A11" s="349"/>
      <c r="B11" s="349"/>
      <c r="C11" s="349"/>
      <c r="D11" s="13"/>
      <c r="E11" s="13"/>
      <c r="F11" s="13"/>
      <c r="G11" s="13"/>
      <c r="H11" s="12"/>
      <c r="I11" s="12"/>
      <c r="J11" s="12"/>
      <c r="K11" s="12"/>
      <c r="L11" s="12"/>
      <c r="M11" s="12"/>
      <c r="N11" s="12"/>
      <c r="O11" s="12"/>
      <c r="P11" s="12"/>
      <c r="Q11" s="12"/>
      <c r="R11" s="12"/>
      <c r="S11" s="12"/>
      <c r="T11" s="12"/>
      <c r="U11" s="12"/>
    </row>
    <row r="12" spans="1:29" s="11" customFormat="1" ht="18.75" x14ac:dyDescent="0.2">
      <c r="A12" s="355" t="str">
        <f>'3.2 паспорт Техсостояние ЛЭП'!A12:AA12</f>
        <v>Q_TP1100.PS.0093</v>
      </c>
      <c r="B12" s="355"/>
      <c r="C12" s="355"/>
      <c r="D12" s="7"/>
      <c r="E12" s="7"/>
      <c r="F12" s="7"/>
      <c r="G12" s="7"/>
      <c r="H12" s="12"/>
      <c r="I12" s="12"/>
      <c r="J12" s="12"/>
      <c r="K12" s="12"/>
      <c r="L12" s="12"/>
      <c r="M12" s="12"/>
      <c r="N12" s="12"/>
      <c r="O12" s="12"/>
      <c r="P12" s="12"/>
      <c r="Q12" s="12"/>
      <c r="R12" s="12"/>
      <c r="S12" s="12"/>
      <c r="T12" s="12"/>
      <c r="U12" s="12"/>
    </row>
    <row r="13" spans="1:29" s="11" customFormat="1" ht="18.75" x14ac:dyDescent="0.2">
      <c r="A13" s="354" t="s">
        <v>7</v>
      </c>
      <c r="B13" s="354"/>
      <c r="C13" s="3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6"/>
      <c r="B14" s="356"/>
      <c r="C14" s="356"/>
      <c r="D14" s="9"/>
      <c r="E14" s="9"/>
      <c r="F14" s="9"/>
      <c r="G14" s="9"/>
      <c r="H14" s="9"/>
      <c r="I14" s="9"/>
      <c r="J14" s="9"/>
      <c r="K14" s="9"/>
      <c r="L14" s="9"/>
      <c r="M14" s="9"/>
      <c r="N14" s="9"/>
      <c r="O14" s="9"/>
      <c r="P14" s="9"/>
      <c r="Q14" s="9"/>
      <c r="R14" s="9"/>
      <c r="S14" s="9"/>
      <c r="T14" s="9"/>
      <c r="U14" s="9"/>
    </row>
    <row r="15" spans="1:29" s="2" customFormat="1" ht="48" customHeight="1" x14ac:dyDescent="0.2">
      <c r="A15" s="357" t="str">
        <f>'1. паспорт местоположение'!$A$15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5" s="376"/>
      <c r="C15" s="376"/>
      <c r="D15" s="7"/>
      <c r="E15" s="7"/>
      <c r="F15" s="7"/>
      <c r="G15" s="7"/>
      <c r="H15" s="7"/>
      <c r="I15" s="7"/>
      <c r="J15" s="7"/>
      <c r="K15" s="7"/>
      <c r="L15" s="7"/>
      <c r="M15" s="7"/>
      <c r="N15" s="7"/>
      <c r="O15" s="7"/>
      <c r="P15" s="7"/>
      <c r="Q15" s="7"/>
      <c r="R15" s="7"/>
      <c r="S15" s="7"/>
      <c r="T15" s="7"/>
      <c r="U15" s="7"/>
    </row>
    <row r="16" spans="1:29" s="2" customFormat="1" ht="15" customHeight="1" x14ac:dyDescent="0.2">
      <c r="A16" s="354" t="s">
        <v>6</v>
      </c>
      <c r="B16" s="354"/>
      <c r="C16" s="354"/>
      <c r="D16" s="5"/>
      <c r="E16" s="5"/>
      <c r="F16" s="5"/>
      <c r="G16" s="5"/>
      <c r="H16" s="5"/>
      <c r="I16" s="5"/>
      <c r="J16" s="5"/>
      <c r="K16" s="5"/>
      <c r="L16" s="5"/>
      <c r="M16" s="5"/>
      <c r="N16" s="5"/>
      <c r="O16" s="5"/>
      <c r="P16" s="5"/>
      <c r="Q16" s="5"/>
      <c r="R16" s="5"/>
      <c r="S16" s="5"/>
      <c r="T16" s="5"/>
      <c r="U16" s="5"/>
    </row>
    <row r="17" spans="1:21" s="2" customFormat="1" ht="15" customHeight="1" x14ac:dyDescent="0.2">
      <c r="A17" s="359"/>
      <c r="B17" s="359"/>
      <c r="C17" s="359"/>
      <c r="D17" s="3"/>
      <c r="E17" s="3"/>
      <c r="F17" s="3"/>
      <c r="G17" s="3"/>
      <c r="H17" s="3"/>
      <c r="I17" s="3"/>
      <c r="J17" s="3"/>
      <c r="K17" s="3"/>
      <c r="L17" s="3"/>
      <c r="M17" s="3"/>
      <c r="N17" s="3"/>
      <c r="O17" s="3"/>
      <c r="P17" s="3"/>
      <c r="Q17" s="3"/>
      <c r="R17" s="3"/>
    </row>
    <row r="18" spans="1:21" s="2" customFormat="1" ht="27.75" customHeight="1" x14ac:dyDescent="0.2">
      <c r="A18" s="360" t="s">
        <v>294</v>
      </c>
      <c r="B18" s="360"/>
      <c r="C18" s="3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65.25" customHeight="1" x14ac:dyDescent="0.2">
      <c r="A22" s="23" t="s">
        <v>65</v>
      </c>
      <c r="B22" s="29" t="s">
        <v>305</v>
      </c>
      <c r="C22" s="29" t="s">
        <v>463</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25" t="s">
        <v>464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325</v>
      </c>
      <c r="C24" s="221" t="s">
        <v>467</v>
      </c>
      <c r="D24" s="228"/>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326</v>
      </c>
      <c r="C25" s="229" t="s">
        <v>472</v>
      </c>
      <c r="D25" s="238">
        <f>256.51397/30*1000/1000</f>
        <v>8.5504656666666659</v>
      </c>
      <c r="E25" s="239" t="s">
        <v>471</v>
      </c>
      <c r="F25" s="22"/>
      <c r="G25" s="22"/>
      <c r="H25" s="22"/>
      <c r="I25" s="22"/>
      <c r="J25" s="22"/>
      <c r="K25" s="22"/>
      <c r="L25" s="22"/>
      <c r="M25" s="22"/>
      <c r="N25" s="22"/>
      <c r="O25" s="22"/>
      <c r="P25" s="22"/>
      <c r="Q25" s="22"/>
      <c r="R25" s="22"/>
      <c r="S25" s="22"/>
      <c r="T25" s="22"/>
      <c r="U25" s="22"/>
    </row>
    <row r="26" spans="1:21" ht="48.75" customHeight="1" x14ac:dyDescent="0.25">
      <c r="A26" s="23" t="s">
        <v>59</v>
      </c>
      <c r="B26" s="25" t="s">
        <v>172</v>
      </c>
      <c r="C26" s="226" t="s">
        <v>466</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306</v>
      </c>
      <c r="C27" s="230" t="s">
        <v>465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27">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27">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21" t="s">
        <v>458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tint="-0.14999847407452621"/>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39" t="str">
        <f>'1. паспорт местоположение'!$A$5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93"/>
      <c r="AB6" s="9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93"/>
      <c r="AB7" s="93"/>
    </row>
    <row r="8" spans="1:28" ht="15.75" x14ac:dyDescent="0.25">
      <c r="A8" s="350" t="str">
        <f>'1. паспорт местоположение'!$A$9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94"/>
      <c r="AB8" s="94"/>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5"/>
      <c r="AB9" s="95"/>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93"/>
      <c r="AB10" s="93"/>
    </row>
    <row r="11" spans="1:28" x14ac:dyDescent="0.25">
      <c r="A11" s="355" t="str">
        <f>'3.3 паспорт описание'!A12:C12</f>
        <v>Q_TP1100.PS.0093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94"/>
      <c r="AB11" s="94"/>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5"/>
      <c r="AB12" s="95"/>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0"/>
      <c r="AB13" s="10"/>
    </row>
    <row r="14" spans="1:28" ht="15.75" x14ac:dyDescent="0.25">
      <c r="A14" s="350" t="str">
        <f>'1. паспорт местоположение'!$A$15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94"/>
      <c r="AB14" s="94"/>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5"/>
      <c r="AB15" s="95"/>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03"/>
      <c r="AB16" s="103"/>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03"/>
      <c r="AB17" s="103"/>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03"/>
      <c r="AB18" s="103"/>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03"/>
      <c r="AB19" s="10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04"/>
      <c r="AB20" s="10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04"/>
      <c r="AB21" s="104"/>
    </row>
    <row r="22" spans="1:28" x14ac:dyDescent="0.25">
      <c r="A22" s="387" t="s">
        <v>324</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05"/>
      <c r="AB22" s="105"/>
    </row>
    <row r="23" spans="1:28" ht="32.25" customHeight="1" x14ac:dyDescent="0.25">
      <c r="A23" s="389" t="s">
        <v>203</v>
      </c>
      <c r="B23" s="390"/>
      <c r="C23" s="390"/>
      <c r="D23" s="390"/>
      <c r="E23" s="390"/>
      <c r="F23" s="390"/>
      <c r="G23" s="390"/>
      <c r="H23" s="390"/>
      <c r="I23" s="390"/>
      <c r="J23" s="390"/>
      <c r="K23" s="390"/>
      <c r="L23" s="391"/>
      <c r="M23" s="388" t="s">
        <v>204</v>
      </c>
      <c r="N23" s="388"/>
      <c r="O23" s="388"/>
      <c r="P23" s="388"/>
      <c r="Q23" s="388"/>
      <c r="R23" s="388"/>
      <c r="S23" s="388"/>
      <c r="T23" s="388"/>
      <c r="U23" s="388"/>
      <c r="V23" s="388"/>
      <c r="W23" s="388"/>
      <c r="X23" s="388"/>
      <c r="Y23" s="388"/>
      <c r="Z23" s="388"/>
    </row>
    <row r="24" spans="1:28" ht="151.5" customHeight="1" x14ac:dyDescent="0.25">
      <c r="A24" s="74" t="s">
        <v>175</v>
      </c>
      <c r="B24" s="75" t="s">
        <v>182</v>
      </c>
      <c r="C24" s="74" t="s">
        <v>197</v>
      </c>
      <c r="D24" s="74" t="s">
        <v>176</v>
      </c>
      <c r="E24" s="74" t="s">
        <v>198</v>
      </c>
      <c r="F24" s="74" t="s">
        <v>200</v>
      </c>
      <c r="G24" s="74" t="s">
        <v>199</v>
      </c>
      <c r="H24" s="74" t="s">
        <v>177</v>
      </c>
      <c r="I24" s="74" t="s">
        <v>201</v>
      </c>
      <c r="J24" s="74" t="s">
        <v>183</v>
      </c>
      <c r="K24" s="75" t="s">
        <v>181</v>
      </c>
      <c r="L24" s="75" t="s">
        <v>178</v>
      </c>
      <c r="M24" s="76" t="s">
        <v>190</v>
      </c>
      <c r="N24" s="75" t="s">
        <v>334</v>
      </c>
      <c r="O24" s="74" t="s">
        <v>188</v>
      </c>
      <c r="P24" s="74" t="s">
        <v>189</v>
      </c>
      <c r="Q24" s="74" t="s">
        <v>187</v>
      </c>
      <c r="R24" s="74" t="s">
        <v>177</v>
      </c>
      <c r="S24" s="74" t="s">
        <v>186</v>
      </c>
      <c r="T24" s="74" t="s">
        <v>185</v>
      </c>
      <c r="U24" s="74" t="s">
        <v>196</v>
      </c>
      <c r="V24" s="74" t="s">
        <v>187</v>
      </c>
      <c r="W24" s="83" t="s">
        <v>180</v>
      </c>
      <c r="X24" s="83" t="s">
        <v>192</v>
      </c>
      <c r="Y24" s="83" t="s">
        <v>193</v>
      </c>
      <c r="Z24" s="85" t="s">
        <v>191</v>
      </c>
    </row>
    <row r="25" spans="1:28" ht="16.5" customHeight="1" x14ac:dyDescent="0.25">
      <c r="A25" s="74">
        <v>1</v>
      </c>
      <c r="B25" s="75">
        <v>2</v>
      </c>
      <c r="C25" s="74">
        <v>3</v>
      </c>
      <c r="D25" s="75">
        <v>4</v>
      </c>
      <c r="E25" s="74">
        <v>5</v>
      </c>
      <c r="F25" s="75">
        <v>6</v>
      </c>
      <c r="G25" s="74">
        <v>7</v>
      </c>
      <c r="H25" s="75">
        <v>8</v>
      </c>
      <c r="I25" s="74">
        <v>9</v>
      </c>
      <c r="J25" s="75">
        <v>10</v>
      </c>
      <c r="K25" s="106">
        <v>11</v>
      </c>
      <c r="L25" s="75">
        <v>12</v>
      </c>
      <c r="M25" s="106">
        <v>13</v>
      </c>
      <c r="N25" s="75">
        <v>14</v>
      </c>
      <c r="O25" s="106">
        <v>15</v>
      </c>
      <c r="P25" s="75">
        <v>16</v>
      </c>
      <c r="Q25" s="106">
        <v>17</v>
      </c>
      <c r="R25" s="75">
        <v>18</v>
      </c>
      <c r="S25" s="106">
        <v>19</v>
      </c>
      <c r="T25" s="75">
        <v>20</v>
      </c>
      <c r="U25" s="106">
        <v>21</v>
      </c>
      <c r="V25" s="75">
        <v>22</v>
      </c>
      <c r="W25" s="106">
        <v>23</v>
      </c>
      <c r="X25" s="75">
        <v>24</v>
      </c>
      <c r="Y25" s="106">
        <v>25</v>
      </c>
      <c r="Z25" s="75">
        <v>26</v>
      </c>
    </row>
    <row r="26" spans="1:28" ht="67.5" customHeight="1" x14ac:dyDescent="0.25">
      <c r="A26" s="72" t="s">
        <v>0</v>
      </c>
      <c r="B26" s="72" t="s">
        <v>0</v>
      </c>
      <c r="C26" s="72" t="s">
        <v>0</v>
      </c>
      <c r="D26" s="72" t="s">
        <v>0</v>
      </c>
      <c r="E26" s="72" t="s">
        <v>0</v>
      </c>
      <c r="F26" s="72" t="s">
        <v>0</v>
      </c>
      <c r="G26" s="72" t="s">
        <v>0</v>
      </c>
      <c r="H26" s="72" t="s">
        <v>0</v>
      </c>
      <c r="I26" s="72" t="s">
        <v>0</v>
      </c>
      <c r="J26" s="72" t="s">
        <v>0</v>
      </c>
      <c r="K26" s="72" t="s">
        <v>0</v>
      </c>
      <c r="L26" s="72"/>
      <c r="M26" s="231" t="s">
        <v>469</v>
      </c>
      <c r="N26" s="72"/>
      <c r="O26" s="72"/>
      <c r="P26" s="72"/>
      <c r="Q26" s="72"/>
      <c r="R26" s="72"/>
      <c r="S26" s="72"/>
      <c r="T26" s="72"/>
      <c r="U26" s="72"/>
      <c r="V26" s="72"/>
      <c r="W26" s="72"/>
      <c r="X26" s="72"/>
      <c r="Y26" s="72"/>
      <c r="Z26" s="232" t="s">
        <v>468</v>
      </c>
    </row>
    <row r="30" spans="1:28" x14ac:dyDescent="0.25">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70" zoomScaleSheetLayoutView="7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9" t="str">
        <f>'1. паспорт местоположение'!$A$5</f>
        <v>Год раскрытия информации: 2026 год</v>
      </c>
      <c r="B5" s="339"/>
      <c r="C5" s="339"/>
      <c r="D5" s="339"/>
      <c r="E5" s="339"/>
      <c r="F5" s="339"/>
      <c r="G5" s="339"/>
      <c r="H5" s="339"/>
      <c r="I5" s="339"/>
      <c r="J5" s="339"/>
      <c r="K5" s="339"/>
      <c r="L5" s="339"/>
      <c r="M5" s="339"/>
      <c r="N5" s="339"/>
      <c r="O5" s="339"/>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349" t="s">
        <v>9</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50" t="str">
        <f>'1. паспорт местоположение'!$A$9</f>
        <v xml:space="preserve"> АО "Россети Тюмень" </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54" t="s">
        <v>8</v>
      </c>
      <c r="B10" s="354"/>
      <c r="C10" s="354"/>
      <c r="D10" s="354"/>
      <c r="E10" s="354"/>
      <c r="F10" s="354"/>
      <c r="G10" s="354"/>
      <c r="H10" s="354"/>
      <c r="I10" s="354"/>
      <c r="J10" s="354"/>
      <c r="K10" s="354"/>
      <c r="L10" s="354"/>
      <c r="M10" s="354"/>
      <c r="N10" s="354"/>
      <c r="O10" s="354"/>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55" t="str">
        <f>'3.4. Паспорт надежность'!A11:Z11</f>
        <v>Q_TP1100.PS.0093</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4" t="s">
        <v>7</v>
      </c>
      <c r="B13" s="354"/>
      <c r="C13" s="354"/>
      <c r="D13" s="354"/>
      <c r="E13" s="354"/>
      <c r="F13" s="354"/>
      <c r="G13" s="354"/>
      <c r="H13" s="354"/>
      <c r="I13" s="354"/>
      <c r="J13" s="354"/>
      <c r="K13" s="354"/>
      <c r="L13" s="354"/>
      <c r="M13" s="354"/>
      <c r="N13" s="354"/>
      <c r="O13" s="354"/>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15.75" x14ac:dyDescent="0.2">
      <c r="A15" s="350" t="str">
        <f>'1. паспорт местоположение'!$A$15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4" t="s">
        <v>6</v>
      </c>
      <c r="B16" s="354"/>
      <c r="C16" s="354"/>
      <c r="D16" s="354"/>
      <c r="E16" s="354"/>
      <c r="F16" s="354"/>
      <c r="G16" s="354"/>
      <c r="H16" s="354"/>
      <c r="I16" s="354"/>
      <c r="J16" s="354"/>
      <c r="K16" s="354"/>
      <c r="L16" s="354"/>
      <c r="M16" s="354"/>
      <c r="N16" s="354"/>
      <c r="O16" s="354"/>
      <c r="P16" s="5"/>
      <c r="Q16" s="5"/>
      <c r="R16" s="5"/>
      <c r="S16" s="5"/>
      <c r="T16" s="5"/>
      <c r="U16" s="5"/>
      <c r="V16" s="5"/>
      <c r="W16" s="5"/>
      <c r="X16" s="5"/>
      <c r="Y16" s="5"/>
      <c r="Z16" s="5"/>
    </row>
    <row r="17" spans="1:26" s="2" customFormat="1" ht="15" customHeight="1" x14ac:dyDescent="0.2">
      <c r="A17" s="359"/>
      <c r="B17" s="359"/>
      <c r="C17" s="359"/>
      <c r="D17" s="359"/>
      <c r="E17" s="359"/>
      <c r="F17" s="359"/>
      <c r="G17" s="359"/>
      <c r="H17" s="359"/>
      <c r="I17" s="359"/>
      <c r="J17" s="359"/>
      <c r="K17" s="359"/>
      <c r="L17" s="359"/>
      <c r="M17" s="359"/>
      <c r="N17" s="359"/>
      <c r="O17" s="359"/>
      <c r="P17" s="3"/>
      <c r="Q17" s="3"/>
      <c r="R17" s="3"/>
      <c r="S17" s="3"/>
      <c r="T17" s="3"/>
      <c r="U17" s="3"/>
      <c r="V17" s="3"/>
      <c r="W17" s="3"/>
    </row>
    <row r="18" spans="1:26" s="2" customFormat="1" ht="91.5" customHeight="1" x14ac:dyDescent="0.2">
      <c r="A18" s="393" t="s">
        <v>302</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48" t="s">
        <v>5</v>
      </c>
      <c r="B19" s="348" t="s">
        <v>88</v>
      </c>
      <c r="C19" s="348" t="s">
        <v>87</v>
      </c>
      <c r="D19" s="348" t="s">
        <v>76</v>
      </c>
      <c r="E19" s="394" t="s">
        <v>86</v>
      </c>
      <c r="F19" s="395"/>
      <c r="G19" s="395"/>
      <c r="H19" s="395"/>
      <c r="I19" s="396"/>
      <c r="J19" s="348" t="s">
        <v>85</v>
      </c>
      <c r="K19" s="348"/>
      <c r="L19" s="348"/>
      <c r="M19" s="348"/>
      <c r="N19" s="348"/>
      <c r="O19" s="348"/>
      <c r="P19" s="3"/>
      <c r="Q19" s="3"/>
      <c r="R19" s="3"/>
      <c r="S19" s="3"/>
      <c r="T19" s="3"/>
      <c r="U19" s="3"/>
      <c r="V19" s="3"/>
      <c r="W19" s="3"/>
    </row>
    <row r="20" spans="1:26" s="2" customFormat="1" ht="51" customHeight="1" x14ac:dyDescent="0.2">
      <c r="A20" s="348"/>
      <c r="B20" s="348"/>
      <c r="C20" s="348"/>
      <c r="D20" s="348"/>
      <c r="E20" s="38" t="s">
        <v>84</v>
      </c>
      <c r="F20" s="38" t="s">
        <v>83</v>
      </c>
      <c r="G20" s="38" t="s">
        <v>82</v>
      </c>
      <c r="H20" s="38" t="s">
        <v>81</v>
      </c>
      <c r="I20" s="38" t="s">
        <v>80</v>
      </c>
      <c r="J20" s="38" t="s">
        <v>79</v>
      </c>
      <c r="K20" s="38" t="s">
        <v>4</v>
      </c>
      <c r="L20" s="44" t="s">
        <v>3</v>
      </c>
      <c r="M20" s="43" t="s">
        <v>173</v>
      </c>
      <c r="N20" s="43" t="s">
        <v>78</v>
      </c>
      <c r="O20" s="43" t="s">
        <v>77</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1"/>
      <c r="B22" s="42"/>
      <c r="C22" s="30"/>
      <c r="D22" s="30"/>
      <c r="E22" s="30"/>
      <c r="F22" s="30"/>
      <c r="G22" s="30"/>
      <c r="H22" s="30"/>
      <c r="I22" s="30"/>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14999847407452621"/>
  </sheetPr>
  <dimension ref="A1:CU105"/>
  <sheetViews>
    <sheetView zoomScale="85" zoomScaleNormal="85" workbookViewId="0">
      <selection activeCell="A70" sqref="A70:AJ70"/>
    </sheetView>
  </sheetViews>
  <sheetFormatPr defaultRowHeight="15.75" outlineLevelRow="1" x14ac:dyDescent="0.25"/>
  <cols>
    <col min="1" max="1" width="61.7109375" style="257" customWidth="1"/>
    <col min="2" max="3" width="4.140625" style="257" customWidth="1"/>
    <col min="4" max="4" width="4.28515625" style="257" customWidth="1"/>
    <col min="5" max="22" width="4.140625" style="257" hidden="1" customWidth="1"/>
    <col min="23" max="36" width="5" style="257" hidden="1" customWidth="1"/>
    <col min="37" max="37" width="5" style="257" customWidth="1"/>
    <col min="38" max="38" width="11.7109375" style="257" customWidth="1"/>
    <col min="39" max="39" width="16.7109375" style="257" customWidth="1"/>
    <col min="40" max="40" width="22.140625" style="257" customWidth="1"/>
    <col min="41" max="41" width="20.28515625" style="257" customWidth="1"/>
    <col min="42" max="55" width="16.7109375" style="257" customWidth="1"/>
    <col min="56" max="56" width="18.85546875" style="257" customWidth="1"/>
    <col min="57" max="57" width="20.5703125" style="257" customWidth="1"/>
    <col min="58" max="87" width="16.7109375" style="257" customWidth="1"/>
    <col min="88" max="98" width="14.42578125" style="257" customWidth="1"/>
    <col min="99" max="16384" width="9.140625" style="257"/>
  </cols>
  <sheetData>
    <row r="1" spans="1:99" s="256" customFormat="1" ht="12.75" customHeight="1" x14ac:dyDescent="0.2">
      <c r="A1" s="397"/>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I1" s="255"/>
      <c r="BJ1" s="255"/>
      <c r="BK1" s="255"/>
      <c r="BL1" s="255"/>
      <c r="BM1" s="255"/>
      <c r="BN1" s="255"/>
      <c r="BO1" s="255"/>
      <c r="BP1" s="255"/>
      <c r="BQ1" s="255"/>
      <c r="BR1" s="255"/>
      <c r="BS1" s="255"/>
      <c r="BT1" s="255"/>
      <c r="BU1" s="255"/>
      <c r="BV1" s="255"/>
      <c r="BW1" s="255"/>
      <c r="BX1" s="255"/>
      <c r="BY1" s="255"/>
      <c r="BZ1" s="255"/>
      <c r="CA1" s="255"/>
      <c r="CB1" s="255"/>
      <c r="CC1" s="255"/>
      <c r="CD1" s="255"/>
      <c r="CE1" s="255"/>
      <c r="CF1" s="255"/>
      <c r="CG1" s="255"/>
      <c r="CH1" s="255"/>
      <c r="CI1" s="255"/>
      <c r="CJ1" s="255"/>
      <c r="CK1" s="255"/>
      <c r="CL1" s="255"/>
      <c r="CM1" s="255"/>
      <c r="CN1" s="255"/>
      <c r="CO1" s="255"/>
      <c r="CP1" s="255"/>
      <c r="CQ1" s="255"/>
      <c r="CR1" s="255"/>
      <c r="CS1" s="255"/>
      <c r="CT1" s="255"/>
      <c r="CU1" s="255"/>
    </row>
    <row r="2" spans="1:99" s="256" customFormat="1" ht="12.75" customHeight="1" x14ac:dyDescent="0.2">
      <c r="A2" s="397"/>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5"/>
      <c r="AM2" s="255"/>
      <c r="AN2" s="255"/>
      <c r="AO2" s="255"/>
      <c r="AP2" s="255"/>
      <c r="AQ2" s="255"/>
      <c r="AR2" s="255"/>
      <c r="AS2" s="255"/>
      <c r="AT2" s="255"/>
      <c r="AU2" s="255"/>
      <c r="AV2" s="255"/>
      <c r="AW2" s="255"/>
      <c r="AX2" s="255"/>
      <c r="AY2" s="255"/>
      <c r="AZ2" s="255"/>
      <c r="BA2" s="255"/>
      <c r="BB2" s="255"/>
      <c r="BC2" s="255"/>
      <c r="BD2" s="255"/>
      <c r="BE2" s="255"/>
      <c r="BF2" s="255"/>
      <c r="BG2" s="255"/>
      <c r="BH2" s="255"/>
      <c r="BI2" s="255"/>
      <c r="BJ2" s="255"/>
      <c r="BK2" s="255"/>
      <c r="BL2" s="255"/>
      <c r="BM2" s="255"/>
      <c r="BN2" s="255"/>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row>
    <row r="3" spans="1:99" x14ac:dyDescent="0.25">
      <c r="A3" s="397"/>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row>
    <row r="4" spans="1:99" x14ac:dyDescent="0.25">
      <c r="A4" s="254"/>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row>
    <row r="5" spans="1:99" s="11" customFormat="1" ht="18.75" customHeight="1" x14ac:dyDescent="0.2">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T5" s="11" t="s">
        <v>69</v>
      </c>
    </row>
    <row r="6" spans="1:99" s="11" customFormat="1" ht="18.75" x14ac:dyDescent="0.3">
      <c r="A6" s="258"/>
      <c r="B6" s="259"/>
      <c r="C6" s="259"/>
      <c r="D6" s="259"/>
      <c r="E6" s="259"/>
      <c r="F6" s="259"/>
      <c r="G6" s="259"/>
      <c r="H6" s="259"/>
      <c r="I6" s="260"/>
      <c r="J6" s="260"/>
      <c r="K6" s="261"/>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T6" s="11" t="s">
        <v>10</v>
      </c>
    </row>
    <row r="7" spans="1:99" s="11" customFormat="1" ht="18.75" x14ac:dyDescent="0.2">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T7" s="11" t="s">
        <v>475</v>
      </c>
    </row>
    <row r="8" spans="1:99" s="11" customFormat="1" ht="18.75" x14ac:dyDescent="0.2">
      <c r="A8" s="262"/>
      <c r="B8" s="262"/>
      <c r="C8" s="262"/>
      <c r="D8" s="262"/>
      <c r="E8" s="262"/>
      <c r="F8" s="262"/>
      <c r="G8" s="262"/>
      <c r="H8" s="262"/>
      <c r="I8" s="262"/>
      <c r="J8" s="262"/>
      <c r="K8" s="262"/>
      <c r="L8" s="263"/>
      <c r="M8" s="263"/>
      <c r="N8" s="263"/>
      <c r="O8" s="263"/>
      <c r="P8" s="263"/>
      <c r="Q8" s="263"/>
      <c r="R8" s="263"/>
      <c r="S8" s="263"/>
      <c r="T8" s="263"/>
      <c r="U8" s="263"/>
      <c r="V8" s="263"/>
      <c r="W8" s="263"/>
      <c r="X8" s="263"/>
      <c r="Y8" s="263"/>
      <c r="Z8" s="259"/>
      <c r="AA8" s="259"/>
      <c r="AB8" s="259"/>
      <c r="AC8" s="259"/>
      <c r="AD8" s="259"/>
      <c r="AE8" s="259"/>
      <c r="AF8" s="259"/>
      <c r="AG8" s="259"/>
      <c r="AH8" s="259"/>
      <c r="AI8" s="259"/>
      <c r="AJ8" s="259"/>
      <c r="AK8" s="259"/>
      <c r="AL8" s="259"/>
      <c r="AM8" s="259"/>
      <c r="AN8" s="259"/>
      <c r="AO8" s="259"/>
      <c r="AP8" s="259"/>
      <c r="AQ8" s="259"/>
      <c r="AR8" s="259"/>
    </row>
    <row r="9" spans="1:99" s="11" customFormat="1" ht="18.75" customHeight="1" x14ac:dyDescent="0.2">
      <c r="A9" s="400" t="str">
        <f>'1. паспорт местоположение'!A9:C9</f>
        <v xml:space="preserve"> АО "Россети Тюмень" </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99" s="11" customFormat="1" ht="18.75" customHeight="1" x14ac:dyDescent="0.2">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99" s="11" customFormat="1" ht="18.75" x14ac:dyDescent="0.2">
      <c r="A11" s="262"/>
      <c r="B11" s="262"/>
      <c r="C11" s="262"/>
      <c r="D11" s="262"/>
      <c r="E11" s="262"/>
      <c r="F11" s="262"/>
      <c r="G11" s="262"/>
      <c r="H11" s="262"/>
      <c r="I11" s="262"/>
      <c r="J11" s="262"/>
      <c r="K11" s="262"/>
      <c r="L11" s="263"/>
      <c r="M11" s="263"/>
      <c r="N11" s="263"/>
      <c r="O11" s="263"/>
      <c r="P11" s="263"/>
      <c r="Q11" s="263"/>
      <c r="R11" s="263"/>
      <c r="S11" s="263"/>
      <c r="T11" s="263"/>
      <c r="U11" s="263"/>
      <c r="V11" s="263"/>
      <c r="W11" s="263"/>
      <c r="X11" s="263"/>
      <c r="Y11" s="263"/>
      <c r="Z11" s="259"/>
      <c r="AA11" s="259"/>
      <c r="AB11" s="259"/>
      <c r="AC11" s="259"/>
      <c r="AD11" s="259"/>
      <c r="AE11" s="259"/>
      <c r="AF11" s="259"/>
      <c r="AG11" s="259"/>
      <c r="AH11" s="259"/>
      <c r="AI11" s="259"/>
      <c r="AJ11" s="259"/>
      <c r="AK11" s="259"/>
      <c r="AL11" s="259"/>
      <c r="AM11" s="259"/>
      <c r="AN11" s="259"/>
      <c r="AO11" s="259"/>
      <c r="AP11" s="259"/>
      <c r="AQ11" s="259"/>
      <c r="AR11" s="259"/>
    </row>
    <row r="12" spans="1:99" s="11" customFormat="1" ht="18.75" customHeight="1" x14ac:dyDescent="0.2">
      <c r="A12" s="400" t="str">
        <f>'1. паспорт местоположение'!A12:C12</f>
        <v>Q_TP1100.PS.0093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99" s="11" customFormat="1" ht="18.75" customHeight="1" x14ac:dyDescent="0.2">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99" s="8"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99" s="158" customFormat="1" ht="12" x14ac:dyDescent="0.2">
      <c r="A15" s="400" t="str">
        <f>'1. паспорт местоположение'!A15:C15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99" s="158" customFormat="1" ht="15" customHeight="1" x14ac:dyDescent="0.2">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58" s="158"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8" s="158" customFormat="1" ht="15" customHeight="1" x14ac:dyDescent="0.2">
      <c r="A18" s="411" t="s">
        <v>476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58" s="11" customFormat="1" ht="18.75" customHeight="1" x14ac:dyDescent="0.2">
      <c r="A19" s="17"/>
      <c r="I19" s="15"/>
      <c r="J19" s="15"/>
      <c r="K19" s="160"/>
      <c r="AR19" s="160"/>
    </row>
    <row r="20" spans="1:58" s="11" customFormat="1" ht="18.75" customHeight="1" x14ac:dyDescent="0.3">
      <c r="A20" s="17"/>
      <c r="I20" s="15"/>
      <c r="J20" s="15"/>
      <c r="K20" s="159"/>
      <c r="AR20" s="159"/>
    </row>
    <row r="21" spans="1:58" s="11" customFormat="1" ht="18.75" x14ac:dyDescent="0.3">
      <c r="A21" s="16"/>
      <c r="I21" s="15"/>
      <c r="J21" s="15"/>
      <c r="K21" s="159"/>
      <c r="AR21" s="159"/>
    </row>
    <row r="22" spans="1:58" s="11" customFormat="1" ht="18.75" x14ac:dyDescent="0.3">
      <c r="A22" s="16"/>
      <c r="I22" s="15"/>
      <c r="J22" s="15"/>
      <c r="K22" s="159"/>
    </row>
    <row r="23" spans="1:58"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row>
    <row r="24" spans="1:58" ht="27.75" x14ac:dyDescent="0.4">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c r="BD24" s="270"/>
      <c r="BE24" s="271"/>
      <c r="BF24" s="271"/>
    </row>
    <row r="25" spans="1:58" ht="18.75" customHeight="1" thickBot="1" x14ac:dyDescent="0.3">
      <c r="A25" s="272" t="s">
        <v>477</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N25" s="274"/>
      <c r="AO25" s="275"/>
      <c r="AP25" s="275"/>
      <c r="AQ25" s="275"/>
      <c r="AR25" s="275"/>
    </row>
    <row r="26" spans="1:58" ht="18.75" customHeight="1" x14ac:dyDescent="0.25">
      <c r="A26" s="412" t="s">
        <v>478</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4"/>
      <c r="AK26" s="415">
        <v>10334309.032102399</v>
      </c>
      <c r="AL26" s="416"/>
      <c r="AN26" s="268" t="s">
        <v>479</v>
      </c>
      <c r="AO26" s="276"/>
      <c r="AP26" s="276"/>
    </row>
    <row r="27" spans="1:58" ht="15.75" customHeight="1" x14ac:dyDescent="0.25">
      <c r="A27" s="402" t="s">
        <v>480</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05"/>
      <c r="AL27" s="406"/>
      <c r="AN27" s="407" t="s">
        <v>481</v>
      </c>
      <c r="AO27" s="408"/>
      <c r="AP27" s="277">
        <v>0.95966599581441381</v>
      </c>
    </row>
    <row r="28" spans="1:58" x14ac:dyDescent="0.25">
      <c r="A28" s="402" t="s">
        <v>482</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9">
        <v>58</v>
      </c>
      <c r="AL28" s="410"/>
      <c r="AN28" s="407" t="s">
        <v>483</v>
      </c>
      <c r="AO28" s="408"/>
      <c r="AP28" s="277">
        <v>1.1249039637080636</v>
      </c>
    </row>
    <row r="29" spans="1:58" ht="15" customHeight="1" x14ac:dyDescent="0.25">
      <c r="A29" s="402" t="s">
        <v>484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09">
        <v>1</v>
      </c>
      <c r="AL29" s="410"/>
      <c r="AN29" s="407" t="s">
        <v>485</v>
      </c>
      <c r="AO29" s="408"/>
      <c r="AP29" s="278">
        <v>47551297.295923457</v>
      </c>
      <c r="AU29" s="279"/>
      <c r="AW29" s="280"/>
      <c r="AX29" s="280"/>
    </row>
    <row r="30" spans="1:58" ht="15" customHeight="1" x14ac:dyDescent="0.25">
      <c r="A30" s="402" t="s">
        <v>486</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17">
        <v>0</v>
      </c>
      <c r="AL30" s="418"/>
      <c r="AN30" s="407" t="s">
        <v>487</v>
      </c>
      <c r="AO30" s="408"/>
      <c r="AP30" s="281" t="s">
        <v>449</v>
      </c>
      <c r="AU30" s="279"/>
    </row>
    <row r="31" spans="1:58" ht="15" customHeight="1" x14ac:dyDescent="0.25">
      <c r="A31" s="402" t="s">
        <v>488</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17">
        <v>1</v>
      </c>
      <c r="AL31" s="418"/>
      <c r="AU31" s="279"/>
    </row>
    <row r="32" spans="1:58" x14ac:dyDescent="0.25">
      <c r="A32" s="402" t="s">
        <v>489</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19">
        <v>1</v>
      </c>
      <c r="AL32" s="420"/>
      <c r="AU32" s="279"/>
    </row>
    <row r="33" spans="1:98" x14ac:dyDescent="0.25">
      <c r="A33" s="402" t="s">
        <v>490</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19">
        <v>0</v>
      </c>
      <c r="AL33" s="420"/>
    </row>
    <row r="34" spans="1:98" x14ac:dyDescent="0.25">
      <c r="A34" s="402" t="s">
        <v>491</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19">
        <v>1</v>
      </c>
      <c r="AL34" s="420"/>
    </row>
    <row r="35" spans="1:98" x14ac:dyDescent="0.25">
      <c r="A35" s="402" t="s">
        <v>492</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19">
        <v>1</v>
      </c>
      <c r="AL35" s="420"/>
    </row>
    <row r="36" spans="1:98"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23"/>
      <c r="AL36" s="424"/>
    </row>
    <row r="37" spans="1:98" x14ac:dyDescent="0.25">
      <c r="A37" s="402" t="s">
        <v>493</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21">
        <v>0.25</v>
      </c>
      <c r="AL37" s="422"/>
    </row>
    <row r="38" spans="1:98" x14ac:dyDescent="0.25">
      <c r="A38" s="402" t="s">
        <v>336</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19">
        <v>0</v>
      </c>
      <c r="AL38" s="420"/>
    </row>
    <row r="39" spans="1:98" x14ac:dyDescent="0.25">
      <c r="A39" s="402" t="s">
        <v>494</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3"/>
      <c r="AL39" s="424"/>
    </row>
    <row r="40" spans="1:98" x14ac:dyDescent="0.25">
      <c r="A40" s="402" t="s">
        <v>495</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5">
        <v>0</v>
      </c>
      <c r="AL40" s="426"/>
    </row>
    <row r="41" spans="1:98" x14ac:dyDescent="0.25">
      <c r="A41" s="402" t="s">
        <v>496</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23"/>
      <c r="AL41" s="424"/>
    </row>
    <row r="42" spans="1:98" x14ac:dyDescent="0.25">
      <c r="A42" s="402" t="s">
        <v>497</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21">
        <v>0.27800000000000002</v>
      </c>
      <c r="AL42" s="422"/>
    </row>
    <row r="43" spans="1:98" x14ac:dyDescent="0.25">
      <c r="A43" s="402" t="s">
        <v>498</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21">
        <v>0.27800000000000002</v>
      </c>
      <c r="AL43" s="422"/>
    </row>
    <row r="44" spans="1:98" x14ac:dyDescent="0.25">
      <c r="A44" s="402" t="s">
        <v>499</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21">
        <v>1</v>
      </c>
      <c r="AL44" s="422"/>
    </row>
    <row r="45" spans="1:98" x14ac:dyDescent="0.25">
      <c r="A45" s="402" t="s">
        <v>500</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21">
        <v>0.14080000000000001</v>
      </c>
      <c r="AL45" s="422"/>
      <c r="BE45" s="282"/>
      <c r="BF45" s="282"/>
    </row>
    <row r="46" spans="1:98" x14ac:dyDescent="0.25">
      <c r="A46" s="402" t="s">
        <v>501</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21">
        <v>0</v>
      </c>
      <c r="AL46" s="422"/>
    </row>
    <row r="47" spans="1:98" ht="16.5" thickBot="1" x14ac:dyDescent="0.3">
      <c r="A47" s="434" t="s">
        <v>502</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37">
        <v>0.20850000000000002</v>
      </c>
      <c r="AL47" s="438"/>
    </row>
    <row r="48" spans="1:98" x14ac:dyDescent="0.25">
      <c r="A48" s="439" t="s">
        <v>503</v>
      </c>
      <c r="B48" s="440"/>
      <c r="C48" s="440"/>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1"/>
      <c r="AK48" s="442">
        <v>2027</v>
      </c>
      <c r="AL48" s="443"/>
      <c r="AM48" s="283">
        <v>2028</v>
      </c>
      <c r="AN48" s="284">
        <v>2029</v>
      </c>
      <c r="AO48" s="284">
        <v>2030</v>
      </c>
      <c r="AP48" s="284">
        <v>2031</v>
      </c>
      <c r="AQ48" s="284">
        <v>2032</v>
      </c>
      <c r="AR48" s="284">
        <v>2033</v>
      </c>
      <c r="AS48" s="284">
        <v>2034</v>
      </c>
      <c r="AT48" s="284">
        <v>2035</v>
      </c>
      <c r="AU48" s="284">
        <v>2036</v>
      </c>
      <c r="AV48" s="284">
        <v>2037</v>
      </c>
      <c r="AW48" s="284">
        <v>2038</v>
      </c>
      <c r="AX48" s="284">
        <v>2039</v>
      </c>
      <c r="AY48" s="284">
        <v>2040</v>
      </c>
      <c r="AZ48" s="284">
        <v>2041</v>
      </c>
      <c r="BA48" s="284">
        <v>2042</v>
      </c>
      <c r="BB48" s="284">
        <v>2043</v>
      </c>
      <c r="BC48" s="284">
        <v>2044</v>
      </c>
      <c r="BD48" s="284">
        <v>2045</v>
      </c>
      <c r="BE48" s="284">
        <v>2046</v>
      </c>
      <c r="BF48" s="284">
        <v>2047</v>
      </c>
      <c r="BG48" s="284">
        <v>2048</v>
      </c>
      <c r="BH48" s="284">
        <v>2049</v>
      </c>
      <c r="BI48" s="284">
        <v>2050</v>
      </c>
      <c r="BJ48" s="284">
        <v>2051</v>
      </c>
      <c r="BK48" s="284">
        <v>2052</v>
      </c>
      <c r="BL48" s="284">
        <v>2053</v>
      </c>
      <c r="BM48" s="284">
        <v>2054</v>
      </c>
      <c r="BN48" s="284">
        <v>2055</v>
      </c>
      <c r="BO48" s="284">
        <v>2056</v>
      </c>
      <c r="BP48" s="284">
        <v>2057</v>
      </c>
      <c r="BQ48" s="284">
        <v>2058</v>
      </c>
      <c r="BR48" s="284">
        <v>2059</v>
      </c>
      <c r="BS48" s="284">
        <v>2060</v>
      </c>
      <c r="BT48" s="284">
        <v>2061</v>
      </c>
      <c r="BU48" s="284">
        <v>2062</v>
      </c>
      <c r="BV48" s="284">
        <v>2063</v>
      </c>
      <c r="BW48" s="284">
        <v>2064</v>
      </c>
      <c r="BX48" s="284">
        <v>2065</v>
      </c>
      <c r="BY48" s="284">
        <v>2066</v>
      </c>
      <c r="BZ48" s="284">
        <v>2067</v>
      </c>
      <c r="CA48" s="284">
        <v>2068</v>
      </c>
      <c r="CB48" s="284">
        <v>2069</v>
      </c>
      <c r="CC48" s="284">
        <v>2070</v>
      </c>
      <c r="CD48" s="284">
        <v>2071</v>
      </c>
      <c r="CE48" s="284">
        <v>2072</v>
      </c>
      <c r="CF48" s="284">
        <v>2073</v>
      </c>
      <c r="CG48" s="284">
        <v>2074</v>
      </c>
      <c r="CH48" s="284">
        <v>2075</v>
      </c>
      <c r="CI48" s="284">
        <v>2076</v>
      </c>
      <c r="CJ48" s="284">
        <v>2077</v>
      </c>
      <c r="CK48" s="284">
        <v>2078</v>
      </c>
      <c r="CL48" s="284">
        <v>2079</v>
      </c>
      <c r="CM48" s="284">
        <v>2080</v>
      </c>
      <c r="CN48" s="284">
        <v>2081</v>
      </c>
      <c r="CO48" s="284">
        <v>2082</v>
      </c>
      <c r="CP48" s="284">
        <v>2083</v>
      </c>
      <c r="CQ48" s="284">
        <v>2084</v>
      </c>
      <c r="CR48" s="284">
        <v>2085</v>
      </c>
      <c r="CS48" s="284" t="s">
        <v>336</v>
      </c>
      <c r="CT48" s="284" t="s">
        <v>336</v>
      </c>
    </row>
    <row r="49" spans="1:98" outlineLevel="1" x14ac:dyDescent="0.25">
      <c r="A49" s="402" t="s">
        <v>504</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27">
        <v>4.0100000000000025E-2</v>
      </c>
      <c r="AL49" s="428"/>
      <c r="AM49" s="285">
        <v>3.9800000000000058E-2</v>
      </c>
      <c r="AN49" s="285">
        <v>0.04</v>
      </c>
      <c r="AO49" s="285">
        <v>0.04</v>
      </c>
      <c r="AP49" s="285">
        <v>0.04</v>
      </c>
      <c r="AQ49" s="285">
        <v>0.04</v>
      </c>
      <c r="AR49" s="285">
        <v>0.04</v>
      </c>
      <c r="AS49" s="285">
        <v>0.04</v>
      </c>
      <c r="AT49" s="285">
        <v>0.04</v>
      </c>
      <c r="AU49" s="285">
        <v>0.04</v>
      </c>
      <c r="AV49" s="285">
        <v>0.04</v>
      </c>
      <c r="AW49" s="285">
        <v>0.04</v>
      </c>
      <c r="AX49" s="285">
        <v>0.04</v>
      </c>
      <c r="AY49" s="285">
        <v>0.04</v>
      </c>
      <c r="AZ49" s="285">
        <v>0.04</v>
      </c>
      <c r="BA49" s="285">
        <v>0.04</v>
      </c>
      <c r="BB49" s="285">
        <v>0.04</v>
      </c>
      <c r="BC49" s="285">
        <v>0.04</v>
      </c>
      <c r="BD49" s="285">
        <v>0.04</v>
      </c>
      <c r="BE49" s="285">
        <v>0.04</v>
      </c>
      <c r="BF49" s="285">
        <v>0.04</v>
      </c>
      <c r="BG49" s="285">
        <v>0.04</v>
      </c>
      <c r="BH49" s="285">
        <v>0.04</v>
      </c>
      <c r="BI49" s="285">
        <v>0.04</v>
      </c>
      <c r="BJ49" s="285">
        <v>0.04</v>
      </c>
      <c r="BK49" s="285">
        <v>0.04</v>
      </c>
      <c r="BL49" s="285">
        <v>0.04</v>
      </c>
      <c r="BM49" s="285">
        <v>0.04</v>
      </c>
      <c r="BN49" s="285">
        <v>0.04</v>
      </c>
      <c r="BO49" s="285">
        <v>0.04</v>
      </c>
      <c r="BP49" s="285">
        <v>0.04</v>
      </c>
      <c r="BQ49" s="285">
        <v>0.04</v>
      </c>
      <c r="BR49" s="285">
        <v>0.04</v>
      </c>
      <c r="BS49" s="285">
        <v>0.04</v>
      </c>
      <c r="BT49" s="285">
        <v>0.04</v>
      </c>
      <c r="BU49" s="285">
        <v>0.04</v>
      </c>
      <c r="BV49" s="285">
        <v>0.04</v>
      </c>
      <c r="BW49" s="285">
        <v>0.04</v>
      </c>
      <c r="BX49" s="285">
        <v>0.04</v>
      </c>
      <c r="BY49" s="285">
        <v>0.04</v>
      </c>
      <c r="BZ49" s="285">
        <v>0.04</v>
      </c>
      <c r="CA49" s="285">
        <v>0.04</v>
      </c>
      <c r="CB49" s="285">
        <v>0.04</v>
      </c>
      <c r="CC49" s="285">
        <v>0.04</v>
      </c>
      <c r="CD49" s="285">
        <v>0.04</v>
      </c>
      <c r="CE49" s="285">
        <v>0.04</v>
      </c>
      <c r="CF49" s="285">
        <v>0.04</v>
      </c>
      <c r="CG49" s="285">
        <v>0.04</v>
      </c>
      <c r="CH49" s="285">
        <v>0.04</v>
      </c>
      <c r="CI49" s="285">
        <v>0.04</v>
      </c>
      <c r="CJ49" s="285">
        <v>0.04</v>
      </c>
      <c r="CK49" s="285">
        <v>0.04</v>
      </c>
      <c r="CL49" s="285">
        <v>0.04</v>
      </c>
      <c r="CM49" s="285">
        <v>0.04</v>
      </c>
      <c r="CN49" s="285">
        <v>0.04</v>
      </c>
      <c r="CO49" s="285">
        <v>0.04</v>
      </c>
      <c r="CP49" s="285">
        <v>0.04</v>
      </c>
      <c r="CQ49" s="285">
        <v>0.04</v>
      </c>
      <c r="CR49" s="285">
        <v>0.04</v>
      </c>
      <c r="CS49" s="285">
        <v>0.04</v>
      </c>
      <c r="CT49" s="285">
        <v>0.04</v>
      </c>
    </row>
    <row r="50" spans="1:98" outlineLevel="1" x14ac:dyDescent="0.25">
      <c r="A50" s="402" t="s">
        <v>505</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27">
        <v>4.0100000000000025E-2</v>
      </c>
      <c r="AL50" s="428"/>
      <c r="AM50" s="285">
        <v>8.1495980000000134E-2</v>
      </c>
      <c r="AN50" s="286">
        <v>0.12475581920000023</v>
      </c>
      <c r="AO50" s="286">
        <v>0.1697460519680003</v>
      </c>
      <c r="AP50" s="286">
        <v>0.21653589404672036</v>
      </c>
      <c r="AQ50" s="286">
        <v>0.26519732980858923</v>
      </c>
      <c r="AR50" s="286">
        <v>0.31580522300093294</v>
      </c>
      <c r="AS50" s="286">
        <v>0.36843743192097023</v>
      </c>
      <c r="AT50" s="286">
        <v>0.42317492919780908</v>
      </c>
      <c r="AU50" s="286">
        <v>0.48010192636572158</v>
      </c>
      <c r="AV50" s="286">
        <v>0.53930600342035051</v>
      </c>
      <c r="AW50" s="286">
        <v>0.60087824355716468</v>
      </c>
      <c r="AX50" s="286">
        <v>0.66491337329945122</v>
      </c>
      <c r="AY50" s="286">
        <v>0.73150990823142936</v>
      </c>
      <c r="AZ50" s="286">
        <v>0.80077030456068665</v>
      </c>
      <c r="BA50" s="286">
        <v>0.87280111674311422</v>
      </c>
      <c r="BB50" s="286">
        <v>0.9477131614128389</v>
      </c>
      <c r="BC50" s="286">
        <v>1.0256216878693527</v>
      </c>
      <c r="BD50" s="286">
        <v>1.1066465553841267</v>
      </c>
      <c r="BE50" s="286">
        <v>1.1909124175994918</v>
      </c>
      <c r="BF50" s="286">
        <v>1.2785489143034714</v>
      </c>
      <c r="BG50" s="286">
        <v>1.3696908708756101</v>
      </c>
      <c r="BH50" s="286">
        <v>1.4644785057106344</v>
      </c>
      <c r="BI50" s="286">
        <v>1.5630576459390597</v>
      </c>
      <c r="BJ50" s="286">
        <v>1.6655799517766221</v>
      </c>
      <c r="BK50" s="286">
        <v>1.7722031498476869</v>
      </c>
      <c r="BL50" s="286">
        <v>1.8830912758415943</v>
      </c>
      <c r="BM50" s="286">
        <v>1.9984149268752582</v>
      </c>
      <c r="BN50" s="286">
        <v>2.1183515239502686</v>
      </c>
      <c r="BO50" s="286">
        <v>2.2430855849082794</v>
      </c>
      <c r="BP50" s="286">
        <v>2.3728090083046105</v>
      </c>
      <c r="BQ50" s="286">
        <v>2.507721368636795</v>
      </c>
      <c r="BR50" s="286">
        <v>2.6480302233822668</v>
      </c>
      <c r="BS50" s="286">
        <v>2.7939514323175576</v>
      </c>
      <c r="BT50" s="286">
        <v>2.9457094896102602</v>
      </c>
      <c r="BU50" s="286">
        <v>3.1035378691946711</v>
      </c>
      <c r="BV50" s="286">
        <v>3.2676793839624585</v>
      </c>
      <c r="BW50" s="286">
        <v>3.438386559320957</v>
      </c>
      <c r="BX50" s="286">
        <v>3.6159220216937955</v>
      </c>
      <c r="BY50" s="286">
        <v>3.8005589025615478</v>
      </c>
      <c r="BZ50" s="286">
        <v>3.9925812586640097</v>
      </c>
      <c r="CA50" s="286">
        <v>4.1922845090105705</v>
      </c>
      <c r="CB50" s="286">
        <v>4.3999758893709933</v>
      </c>
      <c r="CC50" s="286">
        <v>4.6159749249458333</v>
      </c>
      <c r="CD50" s="286">
        <v>4.8406139219436666</v>
      </c>
      <c r="CE50" s="286">
        <v>5.0742384788214139</v>
      </c>
      <c r="CF50" s="286">
        <v>5.3172080179742709</v>
      </c>
      <c r="CG50" s="286">
        <v>5.5698963386932423</v>
      </c>
      <c r="CH50" s="286">
        <v>5.8326921922409722</v>
      </c>
      <c r="CI50" s="286">
        <v>6.1059998799306117</v>
      </c>
      <c r="CJ50" s="286">
        <v>6.3902398751278362</v>
      </c>
      <c r="CK50" s="286">
        <v>6.6858494701329496</v>
      </c>
      <c r="CL50" s="286">
        <v>6.9932834489382678</v>
      </c>
      <c r="CM50" s="286">
        <v>7.3130147868957991</v>
      </c>
      <c r="CN50" s="286">
        <v>7.6455353783716316</v>
      </c>
      <c r="CO50" s="286">
        <v>7.9913567935064975</v>
      </c>
      <c r="CP50" s="286">
        <v>8.3510110652467571</v>
      </c>
      <c r="CQ50" s="286">
        <v>8.7250515078566284</v>
      </c>
      <c r="CR50" s="286">
        <v>9.1140535681708936</v>
      </c>
      <c r="CS50" s="286">
        <v>9.5186157108977305</v>
      </c>
      <c r="CT50" s="286">
        <v>9.9393603393336409</v>
      </c>
    </row>
    <row r="51" spans="1:98" s="268" customFormat="1" ht="16.5" thickBot="1" x14ac:dyDescent="0.3">
      <c r="A51" s="429" t="s">
        <v>506</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1"/>
      <c r="AK51" s="432">
        <v>1507455.7583333333</v>
      </c>
      <c r="AL51" s="433"/>
      <c r="AM51" s="287">
        <v>12528717.040689278</v>
      </c>
      <c r="AN51" s="288">
        <v>12904578.53761504</v>
      </c>
      <c r="AO51" s="288">
        <v>13291715.900210237</v>
      </c>
      <c r="AP51" s="288">
        <v>13690467.37347264</v>
      </c>
      <c r="AQ51" s="288">
        <v>14101181.37902048</v>
      </c>
      <c r="AR51" s="288">
        <v>14524216.821412157</v>
      </c>
      <c r="AS51" s="288">
        <v>14959943.32639488</v>
      </c>
      <c r="AT51" s="288">
        <v>15408741.61529536</v>
      </c>
      <c r="AU51" s="288">
        <v>15871003.879410559</v>
      </c>
      <c r="AV51" s="288">
        <v>16347133.984220803</v>
      </c>
      <c r="AW51" s="288">
        <v>16837548.013958082</v>
      </c>
      <c r="AX51" s="288">
        <v>17342674.441783682</v>
      </c>
      <c r="AY51" s="288">
        <v>17862954.674356483</v>
      </c>
      <c r="AZ51" s="288">
        <v>18398843.324117124</v>
      </c>
      <c r="BA51" s="288">
        <v>18950808.617714237</v>
      </c>
      <c r="BB51" s="288">
        <v>19519332.872501757</v>
      </c>
      <c r="BC51" s="288">
        <v>20104912.870929599</v>
      </c>
      <c r="BD51" s="288">
        <v>20708060.26896992</v>
      </c>
      <c r="BE51" s="288">
        <v>21329302.072614402</v>
      </c>
      <c r="BF51" s="288">
        <v>21969181.148407038</v>
      </c>
      <c r="BG51" s="288">
        <v>22628256.597834878</v>
      </c>
      <c r="BH51" s="288">
        <v>23307104.301896319</v>
      </c>
      <c r="BI51" s="288">
        <v>24006317.431633919</v>
      </c>
      <c r="BJ51" s="288">
        <v>24726506.9586672</v>
      </c>
      <c r="BK51" s="288">
        <v>25468302.16572544</v>
      </c>
      <c r="BL51" s="288">
        <v>26232351.225251518</v>
      </c>
      <c r="BM51" s="288">
        <v>27019321.77800576</v>
      </c>
      <c r="BN51" s="288">
        <v>27829901.443598717</v>
      </c>
      <c r="BO51" s="288">
        <v>28664798.501201596</v>
      </c>
      <c r="BP51" s="288">
        <v>29524742.468150079</v>
      </c>
      <c r="BQ51" s="288">
        <v>30410484.746619195</v>
      </c>
      <c r="BR51" s="288">
        <v>31322799.304333758</v>
      </c>
      <c r="BS51" s="288">
        <v>32262483.287207685</v>
      </c>
      <c r="BT51" s="288">
        <v>33230357.802160963</v>
      </c>
      <c r="BU51" s="288">
        <v>34227268.529759035</v>
      </c>
      <c r="BV51" s="288">
        <v>35254086.575100802</v>
      </c>
      <c r="BW51" s="288">
        <v>36311709.182564475</v>
      </c>
      <c r="BX51" s="288">
        <v>37401060.450553603</v>
      </c>
      <c r="BY51" s="288">
        <v>38523092.25045599</v>
      </c>
      <c r="BZ51" s="288">
        <v>39678785.009460792</v>
      </c>
      <c r="CA51" s="288">
        <v>40869148.561446398</v>
      </c>
      <c r="CB51" s="288">
        <v>42095223.031903997</v>
      </c>
      <c r="CC51" s="288">
        <v>43358079.722861111</v>
      </c>
      <c r="CD51" s="288">
        <v>44658822.099911675</v>
      </c>
      <c r="CE51" s="288">
        <v>45998586.779246077</v>
      </c>
      <c r="CF51" s="288">
        <v>47378544.378539197</v>
      </c>
      <c r="CG51" s="288">
        <v>48799900.7081936</v>
      </c>
      <c r="CH51" s="288">
        <v>50263897.724334076</v>
      </c>
      <c r="CI51" s="288">
        <v>51771814.651979841</v>
      </c>
      <c r="CJ51" s="288">
        <v>53324969.108216636</v>
      </c>
      <c r="CK51" s="288">
        <v>54924718.191333443</v>
      </c>
      <c r="CL51" s="288">
        <v>56572459.740136638</v>
      </c>
      <c r="CM51" s="288">
        <v>58269633.525193281</v>
      </c>
      <c r="CN51" s="288">
        <v>60017722.542180799</v>
      </c>
      <c r="CO51" s="288">
        <v>61818254.203130238</v>
      </c>
      <c r="CP51" s="288">
        <v>63672801.833989121</v>
      </c>
      <c r="CQ51" s="288">
        <v>0</v>
      </c>
      <c r="CR51" s="288">
        <v>0</v>
      </c>
      <c r="CS51" s="288" t="s">
        <v>336</v>
      </c>
      <c r="CT51" s="288" t="s">
        <v>336</v>
      </c>
    </row>
    <row r="52" spans="1:98" ht="16.5" thickBot="1" x14ac:dyDescent="0.3">
      <c r="A52" s="454" t="s">
        <v>507</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6">
        <v>1507.4557583333333</v>
      </c>
      <c r="AL52" s="456"/>
      <c r="AM52" s="289">
        <v>12528.717040689278</v>
      </c>
      <c r="AN52" s="289">
        <v>12904.57853761504</v>
      </c>
      <c r="AO52" s="289">
        <v>13291.715900210238</v>
      </c>
      <c r="AP52" s="289">
        <v>13690.46737347264</v>
      </c>
      <c r="AQ52" s="289">
        <v>14101.18137902048</v>
      </c>
      <c r="AR52" s="289">
        <v>14524.216821412158</v>
      </c>
      <c r="AS52" s="289">
        <v>14959.943326394879</v>
      </c>
      <c r="AT52" s="289">
        <v>15408.741615295359</v>
      </c>
      <c r="AU52" s="289">
        <v>15871.003879410559</v>
      </c>
      <c r="AV52" s="289">
        <v>16347.133984220804</v>
      </c>
      <c r="AW52" s="289">
        <v>16837.548013958083</v>
      </c>
      <c r="AX52" s="289">
        <v>17342.674441783682</v>
      </c>
      <c r="AY52" s="289">
        <v>17862.954674356482</v>
      </c>
      <c r="AZ52" s="289">
        <v>18398.843324117122</v>
      </c>
      <c r="BA52" s="289">
        <v>18950.808617714236</v>
      </c>
      <c r="BB52" s="289">
        <v>19519.332872501756</v>
      </c>
      <c r="BC52" s="289">
        <v>20104.912870929598</v>
      </c>
      <c r="BD52" s="289">
        <v>20708.060268969919</v>
      </c>
      <c r="BE52" s="289">
        <v>21329.302072614402</v>
      </c>
      <c r="BF52" s="289">
        <v>21969.181148407039</v>
      </c>
      <c r="BG52" s="289">
        <v>22628.256597834879</v>
      </c>
      <c r="BH52" s="289">
        <v>23307.104301896317</v>
      </c>
      <c r="BI52" s="289">
        <v>24006.317431633921</v>
      </c>
      <c r="BJ52" s="289">
        <v>24726.5069586672</v>
      </c>
      <c r="BK52" s="289">
        <v>25468.302165725439</v>
      </c>
      <c r="BL52" s="289">
        <v>26232.351225251517</v>
      </c>
      <c r="BM52" s="289">
        <v>27019.32177800576</v>
      </c>
      <c r="BN52" s="289">
        <v>27829.901443598719</v>
      </c>
      <c r="BO52" s="289">
        <v>28664.798501201596</v>
      </c>
      <c r="BP52" s="289">
        <v>29524.742468150078</v>
      </c>
      <c r="BQ52" s="289">
        <v>30410.484746619193</v>
      </c>
      <c r="BR52" s="289">
        <v>31322.799304333759</v>
      </c>
      <c r="BS52" s="289">
        <v>32262.483287207684</v>
      </c>
      <c r="BT52" s="289">
        <v>33230.357802160965</v>
      </c>
      <c r="BU52" s="289">
        <v>34227.268529759036</v>
      </c>
      <c r="BV52" s="289">
        <v>35254.086575100802</v>
      </c>
      <c r="BW52" s="289">
        <v>36311.709182564475</v>
      </c>
      <c r="BX52" s="289">
        <v>37401.060450553603</v>
      </c>
      <c r="BY52" s="289">
        <v>38523.092250455993</v>
      </c>
      <c r="BZ52" s="289">
        <v>39678.785009460793</v>
      </c>
      <c r="CA52" s="289">
        <v>40869.148561446396</v>
      </c>
      <c r="CB52" s="289">
        <v>42095.223031903995</v>
      </c>
      <c r="CC52" s="289">
        <v>43358.079722861112</v>
      </c>
      <c r="CD52" s="289">
        <v>44658.822099911675</v>
      </c>
      <c r="CE52" s="289">
        <v>45998.586779246078</v>
      </c>
      <c r="CF52" s="289">
        <v>47378.544378539198</v>
      </c>
      <c r="CG52" s="289">
        <v>48799.9007081936</v>
      </c>
      <c r="CH52" s="289">
        <v>50263.897724334078</v>
      </c>
      <c r="CI52" s="289">
        <v>51771.814651979839</v>
      </c>
      <c r="CJ52" s="289">
        <v>53324.969108216639</v>
      </c>
      <c r="CK52" s="289">
        <v>54924.718191333443</v>
      </c>
      <c r="CL52" s="289">
        <v>56572.459740136641</v>
      </c>
      <c r="CM52" s="289">
        <v>58269.633525193283</v>
      </c>
      <c r="CN52" s="289">
        <v>60017.722542180796</v>
      </c>
      <c r="CO52" s="289">
        <v>61818.254203130236</v>
      </c>
      <c r="CP52" s="289">
        <v>63672.80183398912</v>
      </c>
      <c r="CQ52" s="289">
        <v>0</v>
      </c>
      <c r="CR52" s="289">
        <v>0</v>
      </c>
      <c r="CS52" s="289" t="s">
        <v>336</v>
      </c>
      <c r="CT52" s="289" t="s">
        <v>336</v>
      </c>
    </row>
    <row r="53" spans="1:98" ht="16.5" thickBot="1" x14ac:dyDescent="0.3">
      <c r="A53" s="457" t="s">
        <v>508</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46"/>
      <c r="AL53" s="446"/>
      <c r="AM53" s="290">
        <v>0</v>
      </c>
      <c r="AN53" s="290">
        <v>0</v>
      </c>
      <c r="AO53" s="290">
        <v>0</v>
      </c>
      <c r="AP53" s="290">
        <v>0</v>
      </c>
      <c r="AQ53" s="290">
        <v>0</v>
      </c>
      <c r="AR53" s="290">
        <v>0</v>
      </c>
      <c r="AS53" s="290">
        <v>0</v>
      </c>
      <c r="AT53" s="290">
        <v>0</v>
      </c>
      <c r="AU53" s="290">
        <v>0</v>
      </c>
      <c r="AV53" s="290">
        <v>0</v>
      </c>
      <c r="AW53" s="290">
        <v>0</v>
      </c>
      <c r="AX53" s="290">
        <v>0</v>
      </c>
      <c r="AY53" s="290">
        <v>0</v>
      </c>
      <c r="AZ53" s="290">
        <v>0</v>
      </c>
      <c r="BA53" s="290">
        <v>0</v>
      </c>
      <c r="BB53" s="290">
        <v>0</v>
      </c>
      <c r="BC53" s="290">
        <v>0</v>
      </c>
      <c r="BD53" s="290">
        <v>0</v>
      </c>
      <c r="BE53" s="290">
        <v>0</v>
      </c>
      <c r="BF53" s="290">
        <v>0</v>
      </c>
      <c r="BG53" s="290">
        <v>0</v>
      </c>
      <c r="BH53" s="290">
        <v>0</v>
      </c>
      <c r="BI53" s="290">
        <v>0</v>
      </c>
      <c r="BJ53" s="290">
        <v>0</v>
      </c>
      <c r="BK53" s="290">
        <v>0</v>
      </c>
      <c r="BL53" s="290">
        <v>0</v>
      </c>
      <c r="BM53" s="290">
        <v>0</v>
      </c>
      <c r="BN53" s="290">
        <v>0</v>
      </c>
      <c r="BO53" s="290">
        <v>0</v>
      </c>
      <c r="BP53" s="290">
        <v>0</v>
      </c>
      <c r="BQ53" s="290">
        <v>0</v>
      </c>
      <c r="BR53" s="290">
        <v>0</v>
      </c>
      <c r="BS53" s="290">
        <v>0</v>
      </c>
      <c r="BT53" s="290">
        <v>0</v>
      </c>
      <c r="BU53" s="290">
        <v>0</v>
      </c>
      <c r="BV53" s="290">
        <v>0</v>
      </c>
      <c r="BW53" s="290">
        <v>0</v>
      </c>
      <c r="BX53" s="290">
        <v>0</v>
      </c>
      <c r="BY53" s="290">
        <v>0</v>
      </c>
      <c r="BZ53" s="290">
        <v>0</v>
      </c>
      <c r="CA53" s="290">
        <v>0</v>
      </c>
      <c r="CB53" s="290">
        <v>0</v>
      </c>
      <c r="CC53" s="290">
        <v>0</v>
      </c>
      <c r="CD53" s="290">
        <v>0</v>
      </c>
      <c r="CE53" s="290">
        <v>0</v>
      </c>
      <c r="CF53" s="290">
        <v>0</v>
      </c>
      <c r="CG53" s="290">
        <v>0</v>
      </c>
      <c r="CH53" s="290">
        <v>0</v>
      </c>
      <c r="CI53" s="290">
        <v>0</v>
      </c>
      <c r="CJ53" s="290">
        <v>0</v>
      </c>
      <c r="CK53" s="290">
        <v>0</v>
      </c>
      <c r="CL53" s="290">
        <v>0</v>
      </c>
      <c r="CM53" s="290">
        <v>0</v>
      </c>
      <c r="CN53" s="290">
        <v>0</v>
      </c>
      <c r="CO53" s="290">
        <v>0</v>
      </c>
      <c r="CP53" s="290">
        <v>0</v>
      </c>
      <c r="CQ53" s="290">
        <v>0</v>
      </c>
      <c r="CR53" s="290">
        <v>0</v>
      </c>
      <c r="CS53" s="290" t="s">
        <v>336</v>
      </c>
      <c r="CT53" s="290" t="s">
        <v>336</v>
      </c>
    </row>
    <row r="54" spans="1:98" ht="16.5" thickBot="1" x14ac:dyDescent="0.3">
      <c r="A54" s="457" t="s">
        <v>509</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59">
        <v>0</v>
      </c>
      <c r="AL54" s="459"/>
      <c r="AM54" s="291">
        <v>0</v>
      </c>
      <c r="AN54" s="291">
        <v>0</v>
      </c>
      <c r="AO54" s="291">
        <v>0</v>
      </c>
      <c r="AP54" s="291">
        <v>0</v>
      </c>
      <c r="AQ54" s="291">
        <v>0</v>
      </c>
      <c r="AR54" s="291">
        <v>0</v>
      </c>
      <c r="AS54" s="291">
        <v>0</v>
      </c>
      <c r="AT54" s="291">
        <v>0</v>
      </c>
      <c r="AU54" s="291">
        <v>0</v>
      </c>
      <c r="AV54" s="291">
        <v>0</v>
      </c>
      <c r="AW54" s="291">
        <v>0</v>
      </c>
      <c r="AX54" s="291">
        <v>0</v>
      </c>
      <c r="AY54" s="291">
        <v>0</v>
      </c>
      <c r="AZ54" s="291">
        <v>0</v>
      </c>
      <c r="BA54" s="291">
        <v>0</v>
      </c>
      <c r="BB54" s="291">
        <v>0</v>
      </c>
      <c r="BC54" s="291">
        <v>0</v>
      </c>
      <c r="BD54" s="291">
        <v>0</v>
      </c>
      <c r="BE54" s="291">
        <v>0</v>
      </c>
      <c r="BF54" s="291">
        <v>0</v>
      </c>
      <c r="BG54" s="291">
        <v>0</v>
      </c>
      <c r="BH54" s="291">
        <v>0</v>
      </c>
      <c r="BI54" s="291">
        <v>0</v>
      </c>
      <c r="BJ54" s="291">
        <v>0</v>
      </c>
      <c r="BK54" s="291">
        <v>0</v>
      </c>
      <c r="BL54" s="291">
        <v>0</v>
      </c>
      <c r="BM54" s="291">
        <v>0</v>
      </c>
      <c r="BN54" s="291">
        <v>0</v>
      </c>
      <c r="BO54" s="291">
        <v>0</v>
      </c>
      <c r="BP54" s="291">
        <v>0</v>
      </c>
      <c r="BQ54" s="291">
        <v>0</v>
      </c>
      <c r="BR54" s="291">
        <v>0</v>
      </c>
      <c r="BS54" s="291">
        <v>0</v>
      </c>
      <c r="BT54" s="291">
        <v>0</v>
      </c>
      <c r="BU54" s="291">
        <v>0</v>
      </c>
      <c r="BV54" s="291">
        <v>0</v>
      </c>
      <c r="BW54" s="291">
        <v>0</v>
      </c>
      <c r="BX54" s="291">
        <v>0</v>
      </c>
      <c r="BY54" s="291">
        <v>0</v>
      </c>
      <c r="BZ54" s="291">
        <v>0</v>
      </c>
      <c r="CA54" s="291">
        <v>0</v>
      </c>
      <c r="CB54" s="291">
        <v>0</v>
      </c>
      <c r="CC54" s="291">
        <v>0</v>
      </c>
      <c r="CD54" s="291">
        <v>0</v>
      </c>
      <c r="CE54" s="291">
        <v>0</v>
      </c>
      <c r="CF54" s="291">
        <v>0</v>
      </c>
      <c r="CG54" s="291">
        <v>0</v>
      </c>
      <c r="CH54" s="291">
        <v>0</v>
      </c>
      <c r="CI54" s="291">
        <v>0</v>
      </c>
      <c r="CJ54" s="291">
        <v>0</v>
      </c>
      <c r="CK54" s="291">
        <v>0</v>
      </c>
      <c r="CL54" s="291">
        <v>0</v>
      </c>
      <c r="CM54" s="291">
        <v>0</v>
      </c>
      <c r="CN54" s="291">
        <v>0</v>
      </c>
      <c r="CO54" s="291">
        <v>0</v>
      </c>
      <c r="CP54" s="291">
        <v>0</v>
      </c>
      <c r="CQ54" s="291">
        <v>0</v>
      </c>
      <c r="CR54" s="291">
        <v>0</v>
      </c>
      <c r="CS54" s="291" t="s">
        <v>336</v>
      </c>
      <c r="CT54" s="291" t="s">
        <v>336</v>
      </c>
    </row>
    <row r="55" spans="1:98" ht="16.5" thickBot="1" x14ac:dyDescent="0.3">
      <c r="A55" s="444" t="s">
        <v>510</v>
      </c>
      <c r="B55" s="445"/>
      <c r="C55" s="445"/>
      <c r="D55" s="445"/>
      <c r="E55" s="445"/>
      <c r="F55" s="445"/>
      <c r="G55" s="445"/>
      <c r="H55" s="445"/>
      <c r="I55" s="445"/>
      <c r="J55" s="445"/>
      <c r="K55" s="445"/>
      <c r="L55" s="445"/>
      <c r="M55" s="445"/>
      <c r="N55" s="445"/>
      <c r="O55" s="445"/>
      <c r="P55" s="445"/>
      <c r="Q55" s="445"/>
      <c r="R55" s="445"/>
      <c r="S55" s="445"/>
      <c r="T55" s="445"/>
      <c r="U55" s="445"/>
      <c r="V55" s="445"/>
      <c r="W55" s="445"/>
      <c r="X55" s="445"/>
      <c r="Y55" s="445"/>
      <c r="Z55" s="445"/>
      <c r="AA55" s="445"/>
      <c r="AB55" s="445"/>
      <c r="AC55" s="445"/>
      <c r="AD55" s="445"/>
      <c r="AE55" s="445"/>
      <c r="AF55" s="445"/>
      <c r="AG55" s="445"/>
      <c r="AH55" s="445"/>
      <c r="AI55" s="445"/>
      <c r="AJ55" s="445"/>
      <c r="AK55" s="446"/>
      <c r="AL55" s="446"/>
      <c r="AM55" s="292"/>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row>
    <row r="58" spans="1:98" ht="16.5" thickBot="1" x14ac:dyDescent="0.3"/>
    <row r="59" spans="1:98" s="295" customFormat="1" ht="24" customHeight="1" x14ac:dyDescent="0.25">
      <c r="A59" s="447" t="s">
        <v>511</v>
      </c>
      <c r="B59" s="448"/>
      <c r="C59" s="448"/>
      <c r="D59" s="448"/>
      <c r="E59" s="448"/>
      <c r="F59" s="448"/>
      <c r="G59" s="448"/>
      <c r="H59" s="448"/>
      <c r="I59" s="448"/>
      <c r="J59" s="448"/>
      <c r="K59" s="448"/>
      <c r="L59" s="448"/>
      <c r="M59" s="448"/>
      <c r="N59" s="448"/>
      <c r="O59" s="448"/>
      <c r="P59" s="448"/>
      <c r="Q59" s="448"/>
      <c r="R59" s="448"/>
      <c r="S59" s="448"/>
      <c r="T59" s="448"/>
      <c r="U59" s="448"/>
      <c r="V59" s="448"/>
      <c r="W59" s="448"/>
      <c r="X59" s="448"/>
      <c r="Y59" s="448"/>
      <c r="Z59" s="448"/>
      <c r="AA59" s="448"/>
      <c r="AB59" s="448"/>
      <c r="AC59" s="448"/>
      <c r="AD59" s="448"/>
      <c r="AE59" s="448"/>
      <c r="AF59" s="448"/>
      <c r="AG59" s="448"/>
      <c r="AH59" s="448"/>
      <c r="AI59" s="448"/>
      <c r="AJ59" s="448"/>
      <c r="AK59" s="449">
        <v>2027</v>
      </c>
      <c r="AL59" s="442"/>
      <c r="AM59" s="294">
        <v>2028</v>
      </c>
      <c r="AN59" s="294">
        <v>2029</v>
      </c>
      <c r="AO59" s="294">
        <v>2030</v>
      </c>
      <c r="AP59" s="294">
        <v>2031</v>
      </c>
      <c r="AQ59" s="294">
        <v>2032</v>
      </c>
      <c r="AR59" s="294">
        <v>2033</v>
      </c>
      <c r="AS59" s="294">
        <v>2034</v>
      </c>
      <c r="AT59" s="294">
        <v>2035</v>
      </c>
      <c r="AU59" s="294">
        <v>2036</v>
      </c>
      <c r="AV59" s="294">
        <v>2037</v>
      </c>
      <c r="AW59" s="294">
        <v>2038</v>
      </c>
      <c r="AX59" s="294">
        <v>2039</v>
      </c>
      <c r="AY59" s="294">
        <v>2040</v>
      </c>
      <c r="AZ59" s="294">
        <v>2041</v>
      </c>
      <c r="BA59" s="294">
        <v>2042</v>
      </c>
      <c r="BB59" s="294">
        <v>2043</v>
      </c>
      <c r="BC59" s="294">
        <v>2044</v>
      </c>
      <c r="BD59" s="294">
        <v>2045</v>
      </c>
      <c r="BE59" s="294">
        <v>2046</v>
      </c>
      <c r="BF59" s="294">
        <v>2047</v>
      </c>
      <c r="BG59" s="294">
        <v>2048</v>
      </c>
      <c r="BH59" s="294">
        <v>2049</v>
      </c>
      <c r="BI59" s="294">
        <v>2050</v>
      </c>
      <c r="BJ59" s="294">
        <v>2051</v>
      </c>
      <c r="BK59" s="294">
        <v>2052</v>
      </c>
      <c r="BL59" s="294">
        <v>2053</v>
      </c>
      <c r="BM59" s="294">
        <v>2054</v>
      </c>
      <c r="BN59" s="294">
        <v>2055</v>
      </c>
      <c r="BO59" s="294">
        <v>2056</v>
      </c>
      <c r="BP59" s="294">
        <v>2057</v>
      </c>
      <c r="BQ59" s="294">
        <v>2058</v>
      </c>
      <c r="BR59" s="294">
        <v>2059</v>
      </c>
      <c r="BS59" s="294">
        <v>2060</v>
      </c>
      <c r="BT59" s="294">
        <v>2061</v>
      </c>
      <c r="BU59" s="294">
        <v>2062</v>
      </c>
      <c r="BV59" s="294">
        <v>2063</v>
      </c>
      <c r="BW59" s="294">
        <v>2064</v>
      </c>
      <c r="BX59" s="294">
        <v>2065</v>
      </c>
      <c r="BY59" s="294">
        <v>2066</v>
      </c>
      <c r="BZ59" s="294">
        <v>2067</v>
      </c>
      <c r="CA59" s="294">
        <v>2068</v>
      </c>
      <c r="CB59" s="294">
        <v>2069</v>
      </c>
      <c r="CC59" s="294">
        <v>2070</v>
      </c>
      <c r="CD59" s="294">
        <v>2071</v>
      </c>
      <c r="CE59" s="294">
        <v>2072</v>
      </c>
      <c r="CF59" s="294">
        <v>2073</v>
      </c>
      <c r="CG59" s="294">
        <v>2074</v>
      </c>
      <c r="CH59" s="294">
        <v>2075</v>
      </c>
      <c r="CI59" s="294">
        <v>2076</v>
      </c>
      <c r="CJ59" s="294">
        <v>2077</v>
      </c>
      <c r="CK59" s="294">
        <v>2078</v>
      </c>
      <c r="CL59" s="294">
        <v>2079</v>
      </c>
      <c r="CM59" s="294">
        <v>2080</v>
      </c>
      <c r="CN59" s="294">
        <v>2081</v>
      </c>
      <c r="CO59" s="294">
        <v>2082</v>
      </c>
      <c r="CP59" s="294">
        <v>2083</v>
      </c>
      <c r="CQ59" s="294">
        <v>2084</v>
      </c>
      <c r="CR59" s="294">
        <v>2085</v>
      </c>
      <c r="CS59" s="294" t="s">
        <v>336</v>
      </c>
      <c r="CT59" s="294" t="s">
        <v>336</v>
      </c>
    </row>
    <row r="60" spans="1:98" s="295" customFormat="1" ht="11.25" customHeight="1" x14ac:dyDescent="0.25">
      <c r="A60" s="450" t="s">
        <v>512</v>
      </c>
      <c r="B60" s="451"/>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c r="AC60" s="451"/>
      <c r="AD60" s="451"/>
      <c r="AE60" s="451"/>
      <c r="AF60" s="451"/>
      <c r="AG60" s="451"/>
      <c r="AH60" s="451"/>
      <c r="AI60" s="451"/>
      <c r="AJ60" s="451"/>
      <c r="AK60" s="452">
        <v>0</v>
      </c>
      <c r="AL60" s="453"/>
      <c r="AM60" s="296"/>
      <c r="AN60" s="296"/>
      <c r="AO60" s="296"/>
      <c r="AP60" s="296"/>
      <c r="AQ60" s="296"/>
      <c r="AR60" s="296"/>
      <c r="AS60" s="296"/>
      <c r="AT60" s="296"/>
      <c r="AU60" s="296"/>
      <c r="AV60" s="296"/>
      <c r="AW60" s="296"/>
      <c r="AX60" s="296"/>
      <c r="AY60" s="296"/>
      <c r="AZ60" s="296"/>
      <c r="BA60" s="296"/>
      <c r="BB60" s="296"/>
      <c r="BC60" s="296"/>
      <c r="BD60" s="296"/>
      <c r="BE60" s="296"/>
      <c r="BF60" s="296"/>
      <c r="BG60" s="296"/>
      <c r="BH60" s="296"/>
      <c r="BI60" s="296"/>
      <c r="BJ60" s="296"/>
      <c r="BK60" s="296"/>
      <c r="BL60" s="296"/>
      <c r="BM60" s="296"/>
      <c r="BN60" s="296"/>
      <c r="BO60" s="296"/>
      <c r="BP60" s="296"/>
      <c r="BQ60" s="296"/>
      <c r="BR60" s="296"/>
      <c r="BS60" s="296"/>
      <c r="BT60" s="296"/>
      <c r="BU60" s="296"/>
      <c r="BV60" s="296"/>
      <c r="BW60" s="296"/>
      <c r="BX60" s="296"/>
      <c r="BY60" s="296"/>
      <c r="BZ60" s="296"/>
      <c r="CA60" s="296"/>
      <c r="CB60" s="296"/>
      <c r="CC60" s="296"/>
      <c r="CD60" s="296"/>
      <c r="CE60" s="296"/>
      <c r="CF60" s="296"/>
      <c r="CG60" s="296"/>
      <c r="CH60" s="296"/>
      <c r="CI60" s="296"/>
      <c r="CJ60" s="296"/>
      <c r="CK60" s="296"/>
      <c r="CL60" s="296"/>
      <c r="CM60" s="296"/>
      <c r="CN60" s="296"/>
      <c r="CO60" s="296"/>
      <c r="CP60" s="296"/>
      <c r="CQ60" s="296"/>
      <c r="CR60" s="296"/>
      <c r="CS60" s="296"/>
      <c r="CT60" s="296"/>
    </row>
    <row r="61" spans="1:98" s="295" customFormat="1" ht="12" customHeight="1" x14ac:dyDescent="0.25">
      <c r="A61" s="468" t="s">
        <v>513</v>
      </c>
      <c r="B61" s="469"/>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c r="AC61" s="469"/>
      <c r="AD61" s="469"/>
      <c r="AE61" s="469"/>
      <c r="AF61" s="469"/>
      <c r="AG61" s="469"/>
      <c r="AH61" s="469"/>
      <c r="AI61" s="469"/>
      <c r="AJ61" s="469"/>
      <c r="AK61" s="470"/>
      <c r="AL61" s="453"/>
      <c r="AM61" s="297">
        <v>0</v>
      </c>
      <c r="AN61" s="297">
        <v>0</v>
      </c>
      <c r="AO61" s="297">
        <v>0</v>
      </c>
      <c r="AP61" s="297">
        <v>0</v>
      </c>
      <c r="AQ61" s="297">
        <v>0</v>
      </c>
      <c r="AR61" s="297">
        <v>0</v>
      </c>
      <c r="AS61" s="297">
        <v>0</v>
      </c>
      <c r="AT61" s="297">
        <v>0</v>
      </c>
      <c r="AU61" s="297">
        <v>0</v>
      </c>
      <c r="AV61" s="297">
        <v>0</v>
      </c>
      <c r="AW61" s="297">
        <v>0</v>
      </c>
      <c r="AX61" s="297">
        <v>0</v>
      </c>
      <c r="AY61" s="297">
        <v>0</v>
      </c>
      <c r="AZ61" s="297">
        <v>0</v>
      </c>
      <c r="BA61" s="297">
        <v>0</v>
      </c>
      <c r="BB61" s="297">
        <v>0</v>
      </c>
      <c r="BC61" s="297">
        <v>0</v>
      </c>
      <c r="BD61" s="297">
        <v>0</v>
      </c>
      <c r="BE61" s="297">
        <v>0</v>
      </c>
      <c r="BF61" s="297">
        <v>0</v>
      </c>
      <c r="BG61" s="297">
        <v>0</v>
      </c>
      <c r="BH61" s="297">
        <v>0</v>
      </c>
      <c r="BI61" s="297">
        <v>0</v>
      </c>
      <c r="BJ61" s="297">
        <v>0</v>
      </c>
      <c r="BK61" s="297">
        <v>0</v>
      </c>
      <c r="BL61" s="297">
        <v>0</v>
      </c>
      <c r="BM61" s="297">
        <v>0</v>
      </c>
      <c r="BN61" s="297">
        <v>0</v>
      </c>
      <c r="BO61" s="297">
        <v>0</v>
      </c>
      <c r="BP61" s="297">
        <v>0</v>
      </c>
      <c r="BQ61" s="297">
        <v>0</v>
      </c>
      <c r="BR61" s="297">
        <v>0</v>
      </c>
      <c r="BS61" s="297">
        <v>0</v>
      </c>
      <c r="BT61" s="297">
        <v>0</v>
      </c>
      <c r="BU61" s="297">
        <v>0</v>
      </c>
      <c r="BV61" s="297">
        <v>0</v>
      </c>
      <c r="BW61" s="297">
        <v>0</v>
      </c>
      <c r="BX61" s="297">
        <v>0</v>
      </c>
      <c r="BY61" s="297">
        <v>0</v>
      </c>
      <c r="BZ61" s="297">
        <v>0</v>
      </c>
      <c r="CA61" s="297">
        <v>0</v>
      </c>
      <c r="CB61" s="297">
        <v>0</v>
      </c>
      <c r="CC61" s="297">
        <v>0</v>
      </c>
      <c r="CD61" s="297">
        <v>0</v>
      </c>
      <c r="CE61" s="297">
        <v>0</v>
      </c>
      <c r="CF61" s="297">
        <v>0</v>
      </c>
      <c r="CG61" s="297">
        <v>0</v>
      </c>
      <c r="CH61" s="297">
        <v>0</v>
      </c>
      <c r="CI61" s="297">
        <v>0</v>
      </c>
      <c r="CJ61" s="297">
        <v>0</v>
      </c>
      <c r="CK61" s="297">
        <v>0</v>
      </c>
      <c r="CL61" s="297">
        <v>0</v>
      </c>
      <c r="CM61" s="297">
        <v>0</v>
      </c>
      <c r="CN61" s="297">
        <v>0</v>
      </c>
      <c r="CO61" s="297">
        <v>0</v>
      </c>
      <c r="CP61" s="297">
        <v>0</v>
      </c>
      <c r="CQ61" s="297">
        <v>0</v>
      </c>
      <c r="CR61" s="297">
        <v>0</v>
      </c>
      <c r="CS61" s="297" t="s">
        <v>336</v>
      </c>
      <c r="CT61" s="297" t="s">
        <v>336</v>
      </c>
    </row>
    <row r="62" spans="1:98" s="295" customFormat="1" ht="12" customHeight="1" x14ac:dyDescent="0.25">
      <c r="A62" s="468" t="s">
        <v>514</v>
      </c>
      <c r="B62" s="469"/>
      <c r="C62" s="469"/>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A62" s="469"/>
      <c r="AB62" s="469"/>
      <c r="AC62" s="469"/>
      <c r="AD62" s="469"/>
      <c r="AE62" s="469"/>
      <c r="AF62" s="469"/>
      <c r="AG62" s="469"/>
      <c r="AH62" s="469"/>
      <c r="AI62" s="469"/>
      <c r="AJ62" s="469"/>
      <c r="AK62" s="470">
        <v>0</v>
      </c>
      <c r="AL62" s="453"/>
      <c r="AM62" s="297">
        <v>0</v>
      </c>
      <c r="AN62" s="297">
        <v>0</v>
      </c>
      <c r="AO62" s="297">
        <v>0</v>
      </c>
      <c r="AP62" s="297">
        <v>0</v>
      </c>
      <c r="AQ62" s="297">
        <v>0</v>
      </c>
      <c r="AR62" s="297">
        <v>0</v>
      </c>
      <c r="AS62" s="297">
        <v>0</v>
      </c>
      <c r="AT62" s="297">
        <v>0</v>
      </c>
      <c r="AU62" s="297">
        <v>0</v>
      </c>
      <c r="AV62" s="297">
        <v>0</v>
      </c>
      <c r="AW62" s="297">
        <v>0</v>
      </c>
      <c r="AX62" s="297">
        <v>0</v>
      </c>
      <c r="AY62" s="297">
        <v>0</v>
      </c>
      <c r="AZ62" s="297">
        <v>0</v>
      </c>
      <c r="BA62" s="297">
        <v>0</v>
      </c>
      <c r="BB62" s="297">
        <v>0</v>
      </c>
      <c r="BC62" s="297">
        <v>0</v>
      </c>
      <c r="BD62" s="297">
        <v>0</v>
      </c>
      <c r="BE62" s="297">
        <v>0</v>
      </c>
      <c r="BF62" s="297">
        <v>0</v>
      </c>
      <c r="BG62" s="297">
        <v>0</v>
      </c>
      <c r="BH62" s="297">
        <v>0</v>
      </c>
      <c r="BI62" s="297">
        <v>0</v>
      </c>
      <c r="BJ62" s="297">
        <v>0</v>
      </c>
      <c r="BK62" s="297">
        <v>0</v>
      </c>
      <c r="BL62" s="297">
        <v>0</v>
      </c>
      <c r="BM62" s="297">
        <v>0</v>
      </c>
      <c r="BN62" s="297">
        <v>0</v>
      </c>
      <c r="BO62" s="297">
        <v>0</v>
      </c>
      <c r="BP62" s="297">
        <v>0</v>
      </c>
      <c r="BQ62" s="297">
        <v>0</v>
      </c>
      <c r="BR62" s="297">
        <v>0</v>
      </c>
      <c r="BS62" s="297">
        <v>0</v>
      </c>
      <c r="BT62" s="297">
        <v>0</v>
      </c>
      <c r="BU62" s="297">
        <v>0</v>
      </c>
      <c r="BV62" s="297">
        <v>0</v>
      </c>
      <c r="BW62" s="297">
        <v>0</v>
      </c>
      <c r="BX62" s="297">
        <v>0</v>
      </c>
      <c r="BY62" s="297">
        <v>0</v>
      </c>
      <c r="BZ62" s="297">
        <v>0</v>
      </c>
      <c r="CA62" s="297">
        <v>0</v>
      </c>
      <c r="CB62" s="297">
        <v>0</v>
      </c>
      <c r="CC62" s="297">
        <v>0</v>
      </c>
      <c r="CD62" s="297">
        <v>0</v>
      </c>
      <c r="CE62" s="297">
        <v>0</v>
      </c>
      <c r="CF62" s="297">
        <v>0</v>
      </c>
      <c r="CG62" s="297">
        <v>0</v>
      </c>
      <c r="CH62" s="297">
        <v>0</v>
      </c>
      <c r="CI62" s="297">
        <v>0</v>
      </c>
      <c r="CJ62" s="297">
        <v>0</v>
      </c>
      <c r="CK62" s="297">
        <v>0</v>
      </c>
      <c r="CL62" s="297">
        <v>0</v>
      </c>
      <c r="CM62" s="297">
        <v>0</v>
      </c>
      <c r="CN62" s="297">
        <v>0</v>
      </c>
      <c r="CO62" s="297">
        <v>0</v>
      </c>
      <c r="CP62" s="297">
        <v>0</v>
      </c>
      <c r="CQ62" s="297">
        <v>0</v>
      </c>
      <c r="CR62" s="297">
        <v>0</v>
      </c>
      <c r="CS62" s="297">
        <v>0</v>
      </c>
      <c r="CT62" s="297">
        <v>0</v>
      </c>
    </row>
    <row r="63" spans="1:98" s="295" customFormat="1" ht="12" customHeight="1" thickBot="1" x14ac:dyDescent="0.3">
      <c r="A63" s="471" t="s">
        <v>515</v>
      </c>
      <c r="B63" s="472"/>
      <c r="C63" s="472"/>
      <c r="D63" s="472"/>
      <c r="E63" s="472"/>
      <c r="F63" s="472"/>
      <c r="G63" s="472"/>
      <c r="H63" s="472"/>
      <c r="I63" s="472"/>
      <c r="J63" s="472"/>
      <c r="K63" s="472"/>
      <c r="L63" s="472"/>
      <c r="M63" s="472"/>
      <c r="N63" s="472"/>
      <c r="O63" s="472"/>
      <c r="P63" s="472"/>
      <c r="Q63" s="472"/>
      <c r="R63" s="472"/>
      <c r="S63" s="472"/>
      <c r="T63" s="472"/>
      <c r="U63" s="472"/>
      <c r="V63" s="472"/>
      <c r="W63" s="472"/>
      <c r="X63" s="472"/>
      <c r="Y63" s="472"/>
      <c r="Z63" s="472"/>
      <c r="AA63" s="472"/>
      <c r="AB63" s="472"/>
      <c r="AC63" s="472"/>
      <c r="AD63" s="472"/>
      <c r="AE63" s="472"/>
      <c r="AF63" s="472"/>
      <c r="AG63" s="472"/>
      <c r="AH63" s="472"/>
      <c r="AI63" s="472"/>
      <c r="AJ63" s="472"/>
      <c r="AK63" s="473">
        <v>0</v>
      </c>
      <c r="AL63" s="474"/>
      <c r="AM63" s="298">
        <v>0</v>
      </c>
      <c r="AN63" s="298">
        <v>0</v>
      </c>
      <c r="AO63" s="298">
        <v>0</v>
      </c>
      <c r="AP63" s="298">
        <v>0</v>
      </c>
      <c r="AQ63" s="298">
        <v>0</v>
      </c>
      <c r="AR63" s="298">
        <v>0</v>
      </c>
      <c r="AS63" s="298">
        <v>0</v>
      </c>
      <c r="AT63" s="298">
        <v>0</v>
      </c>
      <c r="AU63" s="298">
        <v>0</v>
      </c>
      <c r="AV63" s="298">
        <v>0</v>
      </c>
      <c r="AW63" s="298">
        <v>0</v>
      </c>
      <c r="AX63" s="298">
        <v>0</v>
      </c>
      <c r="AY63" s="298">
        <v>0</v>
      </c>
      <c r="AZ63" s="298">
        <v>0</v>
      </c>
      <c r="BA63" s="298">
        <v>0</v>
      </c>
      <c r="BB63" s="298">
        <v>0</v>
      </c>
      <c r="BC63" s="298">
        <v>0</v>
      </c>
      <c r="BD63" s="298">
        <v>0</v>
      </c>
      <c r="BE63" s="298">
        <v>0</v>
      </c>
      <c r="BF63" s="298">
        <v>0</v>
      </c>
      <c r="BG63" s="298">
        <v>0</v>
      </c>
      <c r="BH63" s="298">
        <v>0</v>
      </c>
      <c r="BI63" s="298">
        <v>0</v>
      </c>
      <c r="BJ63" s="298">
        <v>0</v>
      </c>
      <c r="BK63" s="298">
        <v>0</v>
      </c>
      <c r="BL63" s="298">
        <v>0</v>
      </c>
      <c r="BM63" s="298">
        <v>0</v>
      </c>
      <c r="BN63" s="298">
        <v>0</v>
      </c>
      <c r="BO63" s="298">
        <v>0</v>
      </c>
      <c r="BP63" s="298">
        <v>0</v>
      </c>
      <c r="BQ63" s="298">
        <v>0</v>
      </c>
      <c r="BR63" s="298">
        <v>0</v>
      </c>
      <c r="BS63" s="298">
        <v>0</v>
      </c>
      <c r="BT63" s="298">
        <v>0</v>
      </c>
      <c r="BU63" s="298">
        <v>0</v>
      </c>
      <c r="BV63" s="298">
        <v>0</v>
      </c>
      <c r="BW63" s="298">
        <v>0</v>
      </c>
      <c r="BX63" s="298">
        <v>0</v>
      </c>
      <c r="BY63" s="298">
        <v>0</v>
      </c>
      <c r="BZ63" s="298">
        <v>0</v>
      </c>
      <c r="CA63" s="298">
        <v>0</v>
      </c>
      <c r="CB63" s="298">
        <v>0</v>
      </c>
      <c r="CC63" s="298">
        <v>0</v>
      </c>
      <c r="CD63" s="298">
        <v>0</v>
      </c>
      <c r="CE63" s="298">
        <v>0</v>
      </c>
      <c r="CF63" s="298">
        <v>0</v>
      </c>
      <c r="CG63" s="298">
        <v>0</v>
      </c>
      <c r="CH63" s="298">
        <v>0</v>
      </c>
      <c r="CI63" s="298">
        <v>0</v>
      </c>
      <c r="CJ63" s="298">
        <v>0</v>
      </c>
      <c r="CK63" s="298">
        <v>0</v>
      </c>
      <c r="CL63" s="298">
        <v>0</v>
      </c>
      <c r="CM63" s="298">
        <v>0</v>
      </c>
      <c r="CN63" s="298">
        <v>0</v>
      </c>
      <c r="CO63" s="298">
        <v>0</v>
      </c>
      <c r="CP63" s="298">
        <v>0</v>
      </c>
      <c r="CQ63" s="298">
        <v>0</v>
      </c>
      <c r="CR63" s="298">
        <v>0</v>
      </c>
      <c r="CS63" s="298">
        <v>0</v>
      </c>
      <c r="CT63" s="298">
        <v>0</v>
      </c>
    </row>
    <row r="64" spans="1:98" ht="16.5" thickBot="1" x14ac:dyDescent="0.3">
      <c r="A64" s="299"/>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300"/>
      <c r="AM64" s="300"/>
      <c r="AN64" s="300"/>
      <c r="AO64" s="300"/>
      <c r="AP64" s="300"/>
      <c r="AQ64" s="300"/>
      <c r="AR64" s="300"/>
      <c r="AS64" s="300"/>
      <c r="AT64" s="300"/>
      <c r="AU64" s="300"/>
      <c r="AV64" s="301"/>
      <c r="AW64" s="301"/>
      <c r="AX64" s="301"/>
      <c r="AY64" s="301"/>
      <c r="AZ64" s="301"/>
      <c r="BA64" s="301"/>
      <c r="BB64" s="301"/>
      <c r="BC64" s="301"/>
      <c r="BD64" s="301"/>
      <c r="BE64" s="301"/>
      <c r="BF64" s="301"/>
      <c r="BG64" s="301"/>
      <c r="BH64" s="301"/>
      <c r="BI64" s="301"/>
      <c r="BJ64" s="301"/>
      <c r="BK64" s="301"/>
      <c r="BL64" s="301"/>
      <c r="BM64" s="301"/>
      <c r="BN64" s="301"/>
      <c r="BO64" s="301"/>
      <c r="BP64" s="301"/>
      <c r="BQ64" s="301"/>
      <c r="BR64" s="301"/>
      <c r="BS64" s="301"/>
      <c r="BT64" s="301"/>
      <c r="BU64" s="301"/>
      <c r="BV64" s="301"/>
      <c r="BW64" s="301"/>
      <c r="BX64" s="301"/>
      <c r="BY64" s="301"/>
      <c r="BZ64" s="301"/>
      <c r="CA64" s="301"/>
      <c r="CB64" s="301"/>
      <c r="CC64" s="301"/>
      <c r="CD64" s="301"/>
      <c r="CE64" s="301"/>
      <c r="CF64" s="301"/>
      <c r="CG64" s="301"/>
      <c r="CH64" s="301"/>
      <c r="CI64" s="301"/>
      <c r="CJ64" s="301"/>
      <c r="CK64" s="301"/>
      <c r="CL64" s="301"/>
      <c r="CM64" s="301"/>
      <c r="CN64" s="301"/>
      <c r="CO64" s="301"/>
      <c r="CP64" s="301"/>
      <c r="CQ64" s="301"/>
      <c r="CR64" s="301"/>
      <c r="CS64" s="301"/>
      <c r="CT64" s="301"/>
    </row>
    <row r="65" spans="1:98" s="279" customFormat="1" x14ac:dyDescent="0.25">
      <c r="A65" s="460" t="s">
        <v>516</v>
      </c>
      <c r="B65" s="461"/>
      <c r="C65" s="461"/>
      <c r="D65" s="461"/>
      <c r="E65" s="461"/>
      <c r="F65" s="461"/>
      <c r="G65" s="461"/>
      <c r="H65" s="461"/>
      <c r="I65" s="461"/>
      <c r="J65" s="461"/>
      <c r="K65" s="461"/>
      <c r="L65" s="461"/>
      <c r="M65" s="461"/>
      <c r="N65" s="461"/>
      <c r="O65" s="461"/>
      <c r="P65" s="461"/>
      <c r="Q65" s="461"/>
      <c r="R65" s="461"/>
      <c r="S65" s="461"/>
      <c r="T65" s="461"/>
      <c r="U65" s="461"/>
      <c r="V65" s="461"/>
      <c r="W65" s="461"/>
      <c r="X65" s="461"/>
      <c r="Y65" s="461"/>
      <c r="Z65" s="461"/>
      <c r="AA65" s="461"/>
      <c r="AB65" s="461"/>
      <c r="AC65" s="461"/>
      <c r="AD65" s="461"/>
      <c r="AE65" s="461"/>
      <c r="AF65" s="461"/>
      <c r="AG65" s="461"/>
      <c r="AH65" s="461"/>
      <c r="AI65" s="461"/>
      <c r="AJ65" s="461"/>
      <c r="AK65" s="449">
        <v>2027</v>
      </c>
      <c r="AL65" s="442"/>
      <c r="AM65" s="294">
        <v>2028</v>
      </c>
      <c r="AN65" s="294">
        <v>2029</v>
      </c>
      <c r="AO65" s="294">
        <v>2030</v>
      </c>
      <c r="AP65" s="294">
        <v>2031</v>
      </c>
      <c r="AQ65" s="294">
        <v>2032</v>
      </c>
      <c r="AR65" s="294">
        <v>2033</v>
      </c>
      <c r="AS65" s="294">
        <v>2034</v>
      </c>
      <c r="AT65" s="294">
        <v>2035</v>
      </c>
      <c r="AU65" s="294">
        <v>2036</v>
      </c>
      <c r="AV65" s="294">
        <v>2037</v>
      </c>
      <c r="AW65" s="294">
        <v>2038</v>
      </c>
      <c r="AX65" s="294">
        <v>2039</v>
      </c>
      <c r="AY65" s="294">
        <v>2040</v>
      </c>
      <c r="AZ65" s="294">
        <v>2041</v>
      </c>
      <c r="BA65" s="294">
        <v>2042</v>
      </c>
      <c r="BB65" s="294">
        <v>2043</v>
      </c>
      <c r="BC65" s="294">
        <v>2044</v>
      </c>
      <c r="BD65" s="294">
        <v>2045</v>
      </c>
      <c r="BE65" s="294">
        <v>2046</v>
      </c>
      <c r="BF65" s="294">
        <v>2047</v>
      </c>
      <c r="BG65" s="294">
        <v>2048</v>
      </c>
      <c r="BH65" s="294">
        <v>2049</v>
      </c>
      <c r="BI65" s="294">
        <v>2050</v>
      </c>
      <c r="BJ65" s="294">
        <v>2051</v>
      </c>
      <c r="BK65" s="294">
        <v>2052</v>
      </c>
      <c r="BL65" s="294">
        <v>2053</v>
      </c>
      <c r="BM65" s="294">
        <v>2054</v>
      </c>
      <c r="BN65" s="294">
        <v>2055</v>
      </c>
      <c r="BO65" s="294">
        <v>2056</v>
      </c>
      <c r="BP65" s="294">
        <v>2057</v>
      </c>
      <c r="BQ65" s="294">
        <v>2058</v>
      </c>
      <c r="BR65" s="294">
        <v>2059</v>
      </c>
      <c r="BS65" s="294">
        <v>2060</v>
      </c>
      <c r="BT65" s="294">
        <v>2061</v>
      </c>
      <c r="BU65" s="294">
        <v>2062</v>
      </c>
      <c r="BV65" s="294">
        <v>2063</v>
      </c>
      <c r="BW65" s="294">
        <v>2064</v>
      </c>
      <c r="BX65" s="294">
        <v>2065</v>
      </c>
      <c r="BY65" s="294">
        <v>2066</v>
      </c>
      <c r="BZ65" s="294">
        <v>2067</v>
      </c>
      <c r="CA65" s="294">
        <v>2068</v>
      </c>
      <c r="CB65" s="294">
        <v>2069</v>
      </c>
      <c r="CC65" s="294">
        <v>2070</v>
      </c>
      <c r="CD65" s="294">
        <v>2071</v>
      </c>
      <c r="CE65" s="294">
        <v>2072</v>
      </c>
      <c r="CF65" s="294">
        <v>2073</v>
      </c>
      <c r="CG65" s="294">
        <v>2074</v>
      </c>
      <c r="CH65" s="294">
        <v>2075</v>
      </c>
      <c r="CI65" s="294">
        <v>2076</v>
      </c>
      <c r="CJ65" s="294">
        <v>2077</v>
      </c>
      <c r="CK65" s="294">
        <v>2078</v>
      </c>
      <c r="CL65" s="294">
        <v>2079</v>
      </c>
      <c r="CM65" s="294">
        <v>2080</v>
      </c>
      <c r="CN65" s="294">
        <v>2081</v>
      </c>
      <c r="CO65" s="294">
        <v>2082</v>
      </c>
      <c r="CP65" s="294">
        <v>2083</v>
      </c>
      <c r="CQ65" s="294">
        <v>2084</v>
      </c>
      <c r="CR65" s="294">
        <v>2085</v>
      </c>
      <c r="CS65" s="294" t="s">
        <v>336</v>
      </c>
      <c r="CT65" s="294" t="s">
        <v>336</v>
      </c>
    </row>
    <row r="66" spans="1:98" s="268" customFormat="1" ht="15" x14ac:dyDescent="0.25">
      <c r="A66" s="462" t="s">
        <v>517</v>
      </c>
      <c r="B66" s="463"/>
      <c r="C66" s="463"/>
      <c r="D66" s="463"/>
      <c r="E66" s="463"/>
      <c r="F66" s="463"/>
      <c r="G66" s="463"/>
      <c r="H66" s="463"/>
      <c r="I66" s="463"/>
      <c r="J66" s="463"/>
      <c r="K66" s="463"/>
      <c r="L66" s="463"/>
      <c r="M66" s="463"/>
      <c r="N66" s="463"/>
      <c r="O66" s="463"/>
      <c r="P66" s="463"/>
      <c r="Q66" s="463"/>
      <c r="R66" s="463"/>
      <c r="S66" s="463"/>
      <c r="T66" s="463"/>
      <c r="U66" s="463"/>
      <c r="V66" s="463"/>
      <c r="W66" s="463"/>
      <c r="X66" s="463"/>
      <c r="Y66" s="463"/>
      <c r="Z66" s="463"/>
      <c r="AA66" s="463"/>
      <c r="AB66" s="463"/>
      <c r="AC66" s="463"/>
      <c r="AD66" s="463"/>
      <c r="AE66" s="463"/>
      <c r="AF66" s="463"/>
      <c r="AG66" s="463"/>
      <c r="AH66" s="463"/>
      <c r="AI66" s="463"/>
      <c r="AJ66" s="463"/>
      <c r="AK66" s="464">
        <v>1507455.7583333333</v>
      </c>
      <c r="AL66" s="465"/>
      <c r="AM66" s="302">
        <v>12528717.040689278</v>
      </c>
      <c r="AN66" s="302">
        <v>12904578.53761504</v>
      </c>
      <c r="AO66" s="302">
        <v>13291715.900210237</v>
      </c>
      <c r="AP66" s="302">
        <v>13690467.37347264</v>
      </c>
      <c r="AQ66" s="302">
        <v>14101181.37902048</v>
      </c>
      <c r="AR66" s="302">
        <v>14524216.821412157</v>
      </c>
      <c r="AS66" s="302">
        <v>14959943.32639488</v>
      </c>
      <c r="AT66" s="302">
        <v>15408741.61529536</v>
      </c>
      <c r="AU66" s="302">
        <v>15871003.879410559</v>
      </c>
      <c r="AV66" s="302">
        <v>16347133.984220803</v>
      </c>
      <c r="AW66" s="302">
        <v>16837548.013958082</v>
      </c>
      <c r="AX66" s="302">
        <v>17342674.441783682</v>
      </c>
      <c r="AY66" s="302">
        <v>17862954.674356483</v>
      </c>
      <c r="AZ66" s="302">
        <v>18398843.324117124</v>
      </c>
      <c r="BA66" s="302">
        <v>18950808.617714237</v>
      </c>
      <c r="BB66" s="302">
        <v>19519332.872501757</v>
      </c>
      <c r="BC66" s="302">
        <v>20104912.870929599</v>
      </c>
      <c r="BD66" s="302">
        <v>20708060.26896992</v>
      </c>
      <c r="BE66" s="302">
        <v>21329302.072614402</v>
      </c>
      <c r="BF66" s="302">
        <v>21969181.148407038</v>
      </c>
      <c r="BG66" s="302">
        <v>22628256.597834878</v>
      </c>
      <c r="BH66" s="302">
        <v>23307104.301896319</v>
      </c>
      <c r="BI66" s="302">
        <v>24006317.431633919</v>
      </c>
      <c r="BJ66" s="302">
        <v>24726506.9586672</v>
      </c>
      <c r="BK66" s="302">
        <v>25468302.16572544</v>
      </c>
      <c r="BL66" s="302">
        <v>26232351.225251518</v>
      </c>
      <c r="BM66" s="302">
        <v>27019321.77800576</v>
      </c>
      <c r="BN66" s="302">
        <v>27829901.443598717</v>
      </c>
      <c r="BO66" s="302">
        <v>28664798.501201596</v>
      </c>
      <c r="BP66" s="302">
        <v>29524742.468150079</v>
      </c>
      <c r="BQ66" s="302">
        <v>30410484.746619195</v>
      </c>
      <c r="BR66" s="302">
        <v>31322799.304333758</v>
      </c>
      <c r="BS66" s="302">
        <v>32262483.287207685</v>
      </c>
      <c r="BT66" s="302">
        <v>33230357.802160963</v>
      </c>
      <c r="BU66" s="302">
        <v>34227268.529759035</v>
      </c>
      <c r="BV66" s="302">
        <v>35254086.575100802</v>
      </c>
      <c r="BW66" s="302">
        <v>36311709.182564475</v>
      </c>
      <c r="BX66" s="302">
        <v>37401060.450553603</v>
      </c>
      <c r="BY66" s="302">
        <v>38523092.25045599</v>
      </c>
      <c r="BZ66" s="302">
        <v>39678785.009460792</v>
      </c>
      <c r="CA66" s="302">
        <v>40869148.561446398</v>
      </c>
      <c r="CB66" s="302">
        <v>42095223.031903997</v>
      </c>
      <c r="CC66" s="302">
        <v>43358079.722861111</v>
      </c>
      <c r="CD66" s="302">
        <v>44658822.099911675</v>
      </c>
      <c r="CE66" s="302">
        <v>45998586.779246077</v>
      </c>
      <c r="CF66" s="302">
        <v>47378544.378539197</v>
      </c>
      <c r="CG66" s="302">
        <v>48799900.7081936</v>
      </c>
      <c r="CH66" s="302">
        <v>50263897.724334076</v>
      </c>
      <c r="CI66" s="302">
        <v>51771814.651979841</v>
      </c>
      <c r="CJ66" s="302">
        <v>53324969.108216636</v>
      </c>
      <c r="CK66" s="302">
        <v>54924718.191333443</v>
      </c>
      <c r="CL66" s="302">
        <v>56572459.740136638</v>
      </c>
      <c r="CM66" s="302">
        <v>58269633.525193281</v>
      </c>
      <c r="CN66" s="302">
        <v>60017722.542180799</v>
      </c>
      <c r="CO66" s="302">
        <v>61818254.203130238</v>
      </c>
      <c r="CP66" s="302">
        <v>63672801.833989121</v>
      </c>
      <c r="CQ66" s="302">
        <v>0</v>
      </c>
      <c r="CR66" s="302">
        <v>0</v>
      </c>
      <c r="CS66" s="302" t="s">
        <v>336</v>
      </c>
      <c r="CT66" s="302" t="s">
        <v>336</v>
      </c>
    </row>
    <row r="67" spans="1:98" x14ac:dyDescent="0.25">
      <c r="A67" s="462" t="s">
        <v>518</v>
      </c>
      <c r="B67" s="463"/>
      <c r="C67" s="463"/>
      <c r="D67" s="463"/>
      <c r="E67" s="463"/>
      <c r="F67" s="463"/>
      <c r="G67" s="463"/>
      <c r="H67" s="463"/>
      <c r="I67" s="463"/>
      <c r="J67" s="463"/>
      <c r="K67" s="463"/>
      <c r="L67" s="463"/>
      <c r="M67" s="463"/>
      <c r="N67" s="463"/>
      <c r="O67" s="463"/>
      <c r="P67" s="463"/>
      <c r="Q67" s="463"/>
      <c r="R67" s="463"/>
      <c r="S67" s="463"/>
      <c r="T67" s="463"/>
      <c r="U67" s="463"/>
      <c r="V67" s="463"/>
      <c r="W67" s="463"/>
      <c r="X67" s="463"/>
      <c r="Y67" s="463"/>
      <c r="Z67" s="463"/>
      <c r="AA67" s="463"/>
      <c r="AB67" s="463"/>
      <c r="AC67" s="463"/>
      <c r="AD67" s="463"/>
      <c r="AE67" s="463"/>
      <c r="AF67" s="463"/>
      <c r="AG67" s="463"/>
      <c r="AH67" s="463"/>
      <c r="AI67" s="463"/>
      <c r="AJ67" s="463"/>
      <c r="AK67" s="466">
        <v>0</v>
      </c>
      <c r="AL67" s="467"/>
      <c r="AM67" s="303">
        <v>-225394.84354499201</v>
      </c>
      <c r="AN67" s="303">
        <v>-223434.88838373119</v>
      </c>
      <c r="AO67" s="303">
        <v>-221474.9332224704</v>
      </c>
      <c r="AP67" s="303">
        <v>-219514.97806120958</v>
      </c>
      <c r="AQ67" s="303">
        <v>-217555.02289994882</v>
      </c>
      <c r="AR67" s="303">
        <v>-215595.067738688</v>
      </c>
      <c r="AS67" s="303">
        <v>-213635.11257742721</v>
      </c>
      <c r="AT67" s="303">
        <v>-211675.15741616639</v>
      </c>
      <c r="AU67" s="303">
        <v>-209715.2022549056</v>
      </c>
      <c r="AV67" s="303">
        <v>-207755.24709364478</v>
      </c>
      <c r="AW67" s="303">
        <v>-205795.29193238402</v>
      </c>
      <c r="AX67" s="303">
        <v>-203835.33677112317</v>
      </c>
      <c r="AY67" s="303">
        <v>-201875.38160986241</v>
      </c>
      <c r="AZ67" s="303">
        <v>-199915.42644860159</v>
      </c>
      <c r="BA67" s="303">
        <v>-197955.4712873408</v>
      </c>
      <c r="BB67" s="303">
        <v>-195995.51612607998</v>
      </c>
      <c r="BC67" s="303">
        <v>-194035.56096481919</v>
      </c>
      <c r="BD67" s="303">
        <v>-192075.60580355837</v>
      </c>
      <c r="BE67" s="303">
        <v>-190115.65064229761</v>
      </c>
      <c r="BF67" s="303">
        <v>-188155.69548103679</v>
      </c>
      <c r="BG67" s="303">
        <v>-186195.740319776</v>
      </c>
      <c r="BH67" s="303">
        <v>-184235.78515851518</v>
      </c>
      <c r="BI67" s="303">
        <v>-182275.82999725439</v>
      </c>
      <c r="BJ67" s="303">
        <v>-180315.87483599357</v>
      </c>
      <c r="BK67" s="303">
        <v>-178355.91967473281</v>
      </c>
      <c r="BL67" s="303">
        <v>-176395.96451347196</v>
      </c>
      <c r="BM67" s="303">
        <v>-174436.0093522112</v>
      </c>
      <c r="BN67" s="303">
        <v>-172476.05419095038</v>
      </c>
      <c r="BO67" s="303">
        <v>-170516.09902968959</v>
      </c>
      <c r="BP67" s="303">
        <v>-168556.14386842877</v>
      </c>
      <c r="BQ67" s="303">
        <v>-166596.18870716798</v>
      </c>
      <c r="BR67" s="303">
        <v>-164636.23354590716</v>
      </c>
      <c r="BS67" s="303">
        <v>-162676.2783846464</v>
      </c>
      <c r="BT67" s="303">
        <v>-160716.32322338558</v>
      </c>
      <c r="BU67" s="303">
        <v>-158756.36806212479</v>
      </c>
      <c r="BV67" s="303">
        <v>-156796.41290086397</v>
      </c>
      <c r="BW67" s="303">
        <v>-154836.45773960318</v>
      </c>
      <c r="BX67" s="303">
        <v>-152876.50257834236</v>
      </c>
      <c r="BY67" s="303">
        <v>-150916.5474170816</v>
      </c>
      <c r="BZ67" s="303">
        <v>-148956.59225582075</v>
      </c>
      <c r="CA67" s="303">
        <v>-146996.63709455999</v>
      </c>
      <c r="CB67" s="303">
        <v>-145036.68193329917</v>
      </c>
      <c r="CC67" s="303">
        <v>-143076.72677203838</v>
      </c>
      <c r="CD67" s="303">
        <v>-141116.77161077756</v>
      </c>
      <c r="CE67" s="303">
        <v>-139156.81644951677</v>
      </c>
      <c r="CF67" s="303">
        <v>-137196.86128825595</v>
      </c>
      <c r="CG67" s="303">
        <v>-135236.90612699519</v>
      </c>
      <c r="CH67" s="303">
        <v>-133276.95096573437</v>
      </c>
      <c r="CI67" s="303">
        <v>-131316.99580447358</v>
      </c>
      <c r="CJ67" s="303">
        <v>-129357.04064321278</v>
      </c>
      <c r="CK67" s="303">
        <v>-127397.08548195197</v>
      </c>
      <c r="CL67" s="303">
        <v>-125437.13032069118</v>
      </c>
      <c r="CM67" s="303">
        <v>-123477.17515943038</v>
      </c>
      <c r="CN67" s="303">
        <v>-121517.21999816957</v>
      </c>
      <c r="CO67" s="303">
        <v>-119557.26483690878</v>
      </c>
      <c r="CP67" s="303">
        <v>-117597.30967564798</v>
      </c>
      <c r="CQ67" s="303">
        <v>-115637.35451438717</v>
      </c>
      <c r="CR67" s="303">
        <v>-113677.39935312637</v>
      </c>
      <c r="CS67" s="303" t="s">
        <v>336</v>
      </c>
      <c r="CT67" s="303" t="s">
        <v>336</v>
      </c>
    </row>
    <row r="68" spans="1:98" x14ac:dyDescent="0.25">
      <c r="A68" s="462" t="s">
        <v>519</v>
      </c>
      <c r="B68" s="463"/>
      <c r="C68" s="463"/>
      <c r="D68" s="463"/>
      <c r="E68" s="463"/>
      <c r="F68" s="463"/>
      <c r="G68" s="463"/>
      <c r="H68" s="463"/>
      <c r="I68" s="463"/>
      <c r="J68" s="463"/>
      <c r="K68" s="463"/>
      <c r="L68" s="463"/>
      <c r="M68" s="463"/>
      <c r="N68" s="463"/>
      <c r="O68" s="463"/>
      <c r="P68" s="463"/>
      <c r="Q68" s="463"/>
      <c r="R68" s="463"/>
      <c r="S68" s="463"/>
      <c r="T68" s="463"/>
      <c r="U68" s="463"/>
      <c r="V68" s="463"/>
      <c r="W68" s="463"/>
      <c r="X68" s="463"/>
      <c r="Y68" s="463"/>
      <c r="Z68" s="463"/>
      <c r="AA68" s="463"/>
      <c r="AB68" s="463"/>
      <c r="AC68" s="463"/>
      <c r="AD68" s="463"/>
      <c r="AE68" s="463"/>
      <c r="AF68" s="463"/>
      <c r="AG68" s="463"/>
      <c r="AH68" s="463"/>
      <c r="AI68" s="463"/>
      <c r="AJ68" s="463"/>
      <c r="AK68" s="466">
        <v>0</v>
      </c>
      <c r="AL68" s="467"/>
      <c r="AM68" s="303">
        <v>0</v>
      </c>
      <c r="AN68" s="303">
        <v>0</v>
      </c>
      <c r="AO68" s="303">
        <v>0</v>
      </c>
      <c r="AP68" s="303">
        <v>0</v>
      </c>
      <c r="AQ68" s="303">
        <v>0</v>
      </c>
      <c r="AR68" s="303">
        <v>0</v>
      </c>
      <c r="AS68" s="303">
        <v>0</v>
      </c>
      <c r="AT68" s="303">
        <v>0</v>
      </c>
      <c r="AU68" s="303">
        <v>0</v>
      </c>
      <c r="AV68" s="303">
        <v>0</v>
      </c>
      <c r="AW68" s="303">
        <v>0</v>
      </c>
      <c r="AX68" s="303">
        <v>0</v>
      </c>
      <c r="AY68" s="303">
        <v>0</v>
      </c>
      <c r="AZ68" s="303">
        <v>0</v>
      </c>
      <c r="BA68" s="303">
        <v>0</v>
      </c>
      <c r="BB68" s="303">
        <v>0</v>
      </c>
      <c r="BC68" s="303">
        <v>0</v>
      </c>
      <c r="BD68" s="303">
        <v>0</v>
      </c>
      <c r="BE68" s="303">
        <v>0</v>
      </c>
      <c r="BF68" s="303">
        <v>0</v>
      </c>
      <c r="BG68" s="303">
        <v>0</v>
      </c>
      <c r="BH68" s="303">
        <v>0</v>
      </c>
      <c r="BI68" s="303">
        <v>0</v>
      </c>
      <c r="BJ68" s="303">
        <v>0</v>
      </c>
      <c r="BK68" s="303">
        <v>0</v>
      </c>
      <c r="BL68" s="303">
        <v>0</v>
      </c>
      <c r="BM68" s="303">
        <v>0</v>
      </c>
      <c r="BN68" s="303">
        <v>0</v>
      </c>
      <c r="BO68" s="303">
        <v>0</v>
      </c>
      <c r="BP68" s="303">
        <v>0</v>
      </c>
      <c r="BQ68" s="303">
        <v>0</v>
      </c>
      <c r="BR68" s="303">
        <v>0</v>
      </c>
      <c r="BS68" s="303">
        <v>0</v>
      </c>
      <c r="BT68" s="303">
        <v>0</v>
      </c>
      <c r="BU68" s="303">
        <v>0</v>
      </c>
      <c r="BV68" s="303">
        <v>0</v>
      </c>
      <c r="BW68" s="303">
        <v>0</v>
      </c>
      <c r="BX68" s="303">
        <v>0</v>
      </c>
      <c r="BY68" s="303">
        <v>0</v>
      </c>
      <c r="BZ68" s="303">
        <v>0</v>
      </c>
      <c r="CA68" s="303">
        <v>0</v>
      </c>
      <c r="CB68" s="303">
        <v>0</v>
      </c>
      <c r="CC68" s="303">
        <v>0</v>
      </c>
      <c r="CD68" s="303">
        <v>0</v>
      </c>
      <c r="CE68" s="303">
        <v>0</v>
      </c>
      <c r="CF68" s="303">
        <v>0</v>
      </c>
      <c r="CG68" s="303">
        <v>0</v>
      </c>
      <c r="CH68" s="303">
        <v>0</v>
      </c>
      <c r="CI68" s="303">
        <v>0</v>
      </c>
      <c r="CJ68" s="303">
        <v>0</v>
      </c>
      <c r="CK68" s="303">
        <v>0</v>
      </c>
      <c r="CL68" s="303">
        <v>0</v>
      </c>
      <c r="CM68" s="303">
        <v>0</v>
      </c>
      <c r="CN68" s="303">
        <v>0</v>
      </c>
      <c r="CO68" s="303">
        <v>0</v>
      </c>
      <c r="CP68" s="303">
        <v>0</v>
      </c>
      <c r="CQ68" s="303">
        <v>0</v>
      </c>
      <c r="CR68" s="303">
        <v>0</v>
      </c>
      <c r="CS68" s="303" t="s">
        <v>336</v>
      </c>
      <c r="CT68" s="303" t="s">
        <v>336</v>
      </c>
    </row>
    <row r="69" spans="1:98" x14ac:dyDescent="0.25">
      <c r="A69" s="462" t="str">
        <f>A33</f>
        <v>Прочие расходы при эксплуатации объекта, руб. без НДС</v>
      </c>
      <c r="B69" s="463"/>
      <c r="C69" s="463"/>
      <c r="D69" s="463"/>
      <c r="E69" s="463"/>
      <c r="F69" s="463"/>
      <c r="G69" s="463"/>
      <c r="H69" s="463"/>
      <c r="I69" s="463"/>
      <c r="J69" s="463"/>
      <c r="K69" s="463"/>
      <c r="L69" s="463"/>
      <c r="M69" s="463"/>
      <c r="N69" s="463"/>
      <c r="O69" s="463"/>
      <c r="P69" s="463"/>
      <c r="Q69" s="463"/>
      <c r="R69" s="463"/>
      <c r="S69" s="463"/>
      <c r="T69" s="463"/>
      <c r="U69" s="463"/>
      <c r="V69" s="463"/>
      <c r="W69" s="463"/>
      <c r="X69" s="463"/>
      <c r="Y69" s="463"/>
      <c r="Z69" s="463"/>
      <c r="AA69" s="463"/>
      <c r="AB69" s="463"/>
      <c r="AC69" s="463"/>
      <c r="AD69" s="463"/>
      <c r="AE69" s="463"/>
      <c r="AF69" s="463"/>
      <c r="AG69" s="463"/>
      <c r="AH69" s="463"/>
      <c r="AI69" s="463"/>
      <c r="AJ69" s="463"/>
      <c r="AK69" s="466">
        <v>0</v>
      </c>
      <c r="AL69" s="467"/>
      <c r="AM69" s="303">
        <v>0</v>
      </c>
      <c r="AN69" s="303">
        <v>0</v>
      </c>
      <c r="AO69" s="303">
        <v>0</v>
      </c>
      <c r="AP69" s="303">
        <v>0</v>
      </c>
      <c r="AQ69" s="303">
        <v>0</v>
      </c>
      <c r="AR69" s="303">
        <v>0</v>
      </c>
      <c r="AS69" s="303">
        <v>0</v>
      </c>
      <c r="AT69" s="303">
        <v>0</v>
      </c>
      <c r="AU69" s="303">
        <v>0</v>
      </c>
      <c r="AV69" s="303">
        <v>0</v>
      </c>
      <c r="AW69" s="303">
        <v>0</v>
      </c>
      <c r="AX69" s="303">
        <v>0</v>
      </c>
      <c r="AY69" s="303">
        <v>0</v>
      </c>
      <c r="AZ69" s="303">
        <v>0</v>
      </c>
      <c r="BA69" s="303">
        <v>0</v>
      </c>
      <c r="BB69" s="303">
        <v>0</v>
      </c>
      <c r="BC69" s="303">
        <v>0</v>
      </c>
      <c r="BD69" s="303">
        <v>0</v>
      </c>
      <c r="BE69" s="303">
        <v>0</v>
      </c>
      <c r="BF69" s="303">
        <v>0</v>
      </c>
      <c r="BG69" s="303">
        <v>0</v>
      </c>
      <c r="BH69" s="303">
        <v>0</v>
      </c>
      <c r="BI69" s="303">
        <v>0</v>
      </c>
      <c r="BJ69" s="303">
        <v>0</v>
      </c>
      <c r="BK69" s="303">
        <v>0</v>
      </c>
      <c r="BL69" s="303">
        <v>0</v>
      </c>
      <c r="BM69" s="303">
        <v>0</v>
      </c>
      <c r="BN69" s="303">
        <v>0</v>
      </c>
      <c r="BO69" s="303">
        <v>0</v>
      </c>
      <c r="BP69" s="303">
        <v>0</v>
      </c>
      <c r="BQ69" s="303">
        <v>0</v>
      </c>
      <c r="BR69" s="303">
        <v>0</v>
      </c>
      <c r="BS69" s="303">
        <v>0</v>
      </c>
      <c r="BT69" s="303">
        <v>0</v>
      </c>
      <c r="BU69" s="303">
        <v>0</v>
      </c>
      <c r="BV69" s="303">
        <v>0</v>
      </c>
      <c r="BW69" s="303">
        <v>0</v>
      </c>
      <c r="BX69" s="303">
        <v>0</v>
      </c>
      <c r="BY69" s="303">
        <v>0</v>
      </c>
      <c r="BZ69" s="303">
        <v>0</v>
      </c>
      <c r="CA69" s="303">
        <v>0</v>
      </c>
      <c r="CB69" s="303">
        <v>0</v>
      </c>
      <c r="CC69" s="303">
        <v>0</v>
      </c>
      <c r="CD69" s="303">
        <v>0</v>
      </c>
      <c r="CE69" s="303">
        <v>0</v>
      </c>
      <c r="CF69" s="303">
        <v>0</v>
      </c>
      <c r="CG69" s="303">
        <v>0</v>
      </c>
      <c r="CH69" s="303">
        <v>0</v>
      </c>
      <c r="CI69" s="303">
        <v>0</v>
      </c>
      <c r="CJ69" s="303">
        <v>0</v>
      </c>
      <c r="CK69" s="303">
        <v>0</v>
      </c>
      <c r="CL69" s="303">
        <v>0</v>
      </c>
      <c r="CM69" s="303">
        <v>0</v>
      </c>
      <c r="CN69" s="303">
        <v>0</v>
      </c>
      <c r="CO69" s="303">
        <v>0</v>
      </c>
      <c r="CP69" s="303">
        <v>0</v>
      </c>
      <c r="CQ69" s="303">
        <v>0</v>
      </c>
      <c r="CR69" s="303">
        <v>0</v>
      </c>
      <c r="CS69" s="303" t="s">
        <v>336</v>
      </c>
      <c r="CT69" s="303" t="s">
        <v>336</v>
      </c>
    </row>
    <row r="70" spans="1:98" x14ac:dyDescent="0.25">
      <c r="A70" s="462" t="s">
        <v>336</v>
      </c>
      <c r="B70" s="463"/>
      <c r="C70" s="463"/>
      <c r="D70" s="463"/>
      <c r="E70" s="463"/>
      <c r="F70" s="463"/>
      <c r="G70" s="463"/>
      <c r="H70" s="463"/>
      <c r="I70" s="463"/>
      <c r="J70" s="463"/>
      <c r="K70" s="463"/>
      <c r="L70" s="463"/>
      <c r="M70" s="463"/>
      <c r="N70" s="463"/>
      <c r="O70" s="463"/>
      <c r="P70" s="463"/>
      <c r="Q70" s="463"/>
      <c r="R70" s="463"/>
      <c r="S70" s="463"/>
      <c r="T70" s="463"/>
      <c r="U70" s="463"/>
      <c r="V70" s="463"/>
      <c r="W70" s="463"/>
      <c r="X70" s="463"/>
      <c r="Y70" s="463"/>
      <c r="Z70" s="463"/>
      <c r="AA70" s="463"/>
      <c r="AB70" s="463"/>
      <c r="AC70" s="463"/>
      <c r="AD70" s="463"/>
      <c r="AE70" s="463"/>
      <c r="AF70" s="463"/>
      <c r="AG70" s="463"/>
      <c r="AH70" s="463"/>
      <c r="AI70" s="463"/>
      <c r="AJ70" s="463"/>
      <c r="AK70" s="466">
        <v>0</v>
      </c>
      <c r="AL70" s="467"/>
      <c r="AM70" s="303">
        <v>0</v>
      </c>
      <c r="AN70" s="303">
        <v>0</v>
      </c>
      <c r="AO70" s="303">
        <v>0</v>
      </c>
      <c r="AP70" s="303">
        <v>0</v>
      </c>
      <c r="AQ70" s="303">
        <v>0</v>
      </c>
      <c r="AR70" s="303">
        <v>0</v>
      </c>
      <c r="AS70" s="303">
        <v>0</v>
      </c>
      <c r="AT70" s="303">
        <v>0</v>
      </c>
      <c r="AU70" s="303">
        <v>0</v>
      </c>
      <c r="AV70" s="303">
        <v>0</v>
      </c>
      <c r="AW70" s="303">
        <v>0</v>
      </c>
      <c r="AX70" s="303">
        <v>0</v>
      </c>
      <c r="AY70" s="303">
        <v>0</v>
      </c>
      <c r="AZ70" s="303">
        <v>0</v>
      </c>
      <c r="BA70" s="303">
        <v>0</v>
      </c>
      <c r="BB70" s="303">
        <v>0</v>
      </c>
      <c r="BC70" s="303">
        <v>0</v>
      </c>
      <c r="BD70" s="303">
        <v>0</v>
      </c>
      <c r="BE70" s="303">
        <v>0</v>
      </c>
      <c r="BF70" s="303">
        <v>0</v>
      </c>
      <c r="BG70" s="303">
        <v>0</v>
      </c>
      <c r="BH70" s="303">
        <v>0</v>
      </c>
      <c r="BI70" s="303">
        <v>0</v>
      </c>
      <c r="BJ70" s="303">
        <v>0</v>
      </c>
      <c r="BK70" s="303">
        <v>0</v>
      </c>
      <c r="BL70" s="303">
        <v>0</v>
      </c>
      <c r="BM70" s="303">
        <v>0</v>
      </c>
      <c r="BN70" s="303">
        <v>0</v>
      </c>
      <c r="BO70" s="303">
        <v>0</v>
      </c>
      <c r="BP70" s="303">
        <v>0</v>
      </c>
      <c r="BQ70" s="303">
        <v>0</v>
      </c>
      <c r="BR70" s="303">
        <v>0</v>
      </c>
      <c r="BS70" s="303">
        <v>0</v>
      </c>
      <c r="BT70" s="303">
        <v>0</v>
      </c>
      <c r="BU70" s="303">
        <v>0</v>
      </c>
      <c r="BV70" s="303">
        <v>0</v>
      </c>
      <c r="BW70" s="303">
        <v>0</v>
      </c>
      <c r="BX70" s="303">
        <v>0</v>
      </c>
      <c r="BY70" s="303">
        <v>0</v>
      </c>
      <c r="BZ70" s="303">
        <v>0</v>
      </c>
      <c r="CA70" s="303">
        <v>0</v>
      </c>
      <c r="CB70" s="303">
        <v>0</v>
      </c>
      <c r="CC70" s="303">
        <v>0</v>
      </c>
      <c r="CD70" s="303">
        <v>0</v>
      </c>
      <c r="CE70" s="303">
        <v>0</v>
      </c>
      <c r="CF70" s="303">
        <v>0</v>
      </c>
      <c r="CG70" s="303">
        <v>0</v>
      </c>
      <c r="CH70" s="303">
        <v>0</v>
      </c>
      <c r="CI70" s="303">
        <v>0</v>
      </c>
      <c r="CJ70" s="303">
        <v>0</v>
      </c>
      <c r="CK70" s="303">
        <v>0</v>
      </c>
      <c r="CL70" s="303">
        <v>0</v>
      </c>
      <c r="CM70" s="303">
        <v>0</v>
      </c>
      <c r="CN70" s="303">
        <v>0</v>
      </c>
      <c r="CO70" s="303">
        <v>0</v>
      </c>
      <c r="CP70" s="303">
        <v>0</v>
      </c>
      <c r="CQ70" s="303">
        <v>0</v>
      </c>
      <c r="CR70" s="303">
        <v>0</v>
      </c>
      <c r="CS70" s="303" t="s">
        <v>336</v>
      </c>
      <c r="CT70" s="303" t="s">
        <v>336</v>
      </c>
    </row>
    <row r="71" spans="1:98" x14ac:dyDescent="0.25">
      <c r="A71" s="462" t="s">
        <v>336</v>
      </c>
      <c r="B71" s="463"/>
      <c r="C71" s="463"/>
      <c r="D71" s="463"/>
      <c r="E71" s="463"/>
      <c r="F71" s="463"/>
      <c r="G71" s="463"/>
      <c r="H71" s="463"/>
      <c r="I71" s="463"/>
      <c r="J71" s="463"/>
      <c r="K71" s="463"/>
      <c r="L71" s="463"/>
      <c r="M71" s="463"/>
      <c r="N71" s="463"/>
      <c r="O71" s="463"/>
      <c r="P71" s="463"/>
      <c r="Q71" s="463"/>
      <c r="R71" s="463"/>
      <c r="S71" s="463"/>
      <c r="T71" s="463"/>
      <c r="U71" s="463"/>
      <c r="V71" s="463"/>
      <c r="W71" s="463"/>
      <c r="X71" s="463"/>
      <c r="Y71" s="463"/>
      <c r="Z71" s="463"/>
      <c r="AA71" s="463"/>
      <c r="AB71" s="463"/>
      <c r="AC71" s="463"/>
      <c r="AD71" s="463"/>
      <c r="AE71" s="463"/>
      <c r="AF71" s="463"/>
      <c r="AG71" s="463"/>
      <c r="AH71" s="463"/>
      <c r="AI71" s="463"/>
      <c r="AJ71" s="463"/>
      <c r="AK71" s="475"/>
      <c r="AL71" s="476"/>
      <c r="AM71" s="303">
        <v>0</v>
      </c>
      <c r="AN71" s="303">
        <v>0</v>
      </c>
      <c r="AO71" s="303">
        <v>0</v>
      </c>
      <c r="AP71" s="303">
        <v>0</v>
      </c>
      <c r="AQ71" s="303">
        <v>0</v>
      </c>
      <c r="AR71" s="303">
        <v>0</v>
      </c>
      <c r="AS71" s="303">
        <v>0</v>
      </c>
      <c r="AT71" s="303">
        <v>0</v>
      </c>
      <c r="AU71" s="303">
        <v>0</v>
      </c>
      <c r="AV71" s="303">
        <v>0</v>
      </c>
      <c r="AW71" s="303">
        <v>0</v>
      </c>
      <c r="AX71" s="303">
        <v>0</v>
      </c>
      <c r="AY71" s="303">
        <v>0</v>
      </c>
      <c r="AZ71" s="303">
        <v>0</v>
      </c>
      <c r="BA71" s="303">
        <v>0</v>
      </c>
      <c r="BB71" s="303">
        <v>0</v>
      </c>
      <c r="BC71" s="303">
        <v>0</v>
      </c>
      <c r="BD71" s="303">
        <v>0</v>
      </c>
      <c r="BE71" s="303">
        <v>0</v>
      </c>
      <c r="BF71" s="303">
        <v>0</v>
      </c>
      <c r="BG71" s="303">
        <v>0</v>
      </c>
      <c r="BH71" s="303">
        <v>0</v>
      </c>
      <c r="BI71" s="303">
        <v>0</v>
      </c>
      <c r="BJ71" s="303">
        <v>0</v>
      </c>
      <c r="BK71" s="303">
        <v>0</v>
      </c>
      <c r="BL71" s="303">
        <v>0</v>
      </c>
      <c r="BM71" s="303">
        <v>0</v>
      </c>
      <c r="BN71" s="303">
        <v>0</v>
      </c>
      <c r="BO71" s="303">
        <v>0</v>
      </c>
      <c r="BP71" s="303">
        <v>0</v>
      </c>
      <c r="BQ71" s="303">
        <v>0</v>
      </c>
      <c r="BR71" s="303">
        <v>0</v>
      </c>
      <c r="BS71" s="303">
        <v>0</v>
      </c>
      <c r="BT71" s="303">
        <v>0</v>
      </c>
      <c r="BU71" s="303">
        <v>0</v>
      </c>
      <c r="BV71" s="303">
        <v>0</v>
      </c>
      <c r="BW71" s="303">
        <v>0</v>
      </c>
      <c r="BX71" s="303">
        <v>0</v>
      </c>
      <c r="BY71" s="303">
        <v>0</v>
      </c>
      <c r="BZ71" s="303">
        <v>0</v>
      </c>
      <c r="CA71" s="303">
        <v>0</v>
      </c>
      <c r="CB71" s="303">
        <v>0</v>
      </c>
      <c r="CC71" s="303">
        <v>0</v>
      </c>
      <c r="CD71" s="303">
        <v>0</v>
      </c>
      <c r="CE71" s="303">
        <v>0</v>
      </c>
      <c r="CF71" s="303">
        <v>0</v>
      </c>
      <c r="CG71" s="303">
        <v>0</v>
      </c>
      <c r="CH71" s="303">
        <v>0</v>
      </c>
      <c r="CI71" s="303">
        <v>0</v>
      </c>
      <c r="CJ71" s="303">
        <v>0</v>
      </c>
      <c r="CK71" s="303">
        <v>0</v>
      </c>
      <c r="CL71" s="303">
        <v>0</v>
      </c>
      <c r="CM71" s="303">
        <v>0</v>
      </c>
      <c r="CN71" s="303">
        <v>0</v>
      </c>
      <c r="CO71" s="303">
        <v>0</v>
      </c>
      <c r="CP71" s="303">
        <v>0</v>
      </c>
      <c r="CQ71" s="303">
        <v>0</v>
      </c>
      <c r="CR71" s="303">
        <v>0</v>
      </c>
      <c r="CS71" s="303" t="s">
        <v>540</v>
      </c>
      <c r="CT71" s="303" t="s">
        <v>540</v>
      </c>
    </row>
    <row r="72" spans="1:98" x14ac:dyDescent="0.25">
      <c r="A72" s="462" t="s">
        <v>520</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3"/>
      <c r="AK72" s="475"/>
      <c r="AL72" s="476"/>
      <c r="AM72" s="303">
        <v>-225394.84354499201</v>
      </c>
      <c r="AN72" s="303">
        <v>-223434.88838373119</v>
      </c>
      <c r="AO72" s="303">
        <v>-221474.9332224704</v>
      </c>
      <c r="AP72" s="303">
        <v>-219514.97806120958</v>
      </c>
      <c r="AQ72" s="303">
        <v>-217555.02289994882</v>
      </c>
      <c r="AR72" s="303">
        <v>-215595.067738688</v>
      </c>
      <c r="AS72" s="303">
        <v>-213635.11257742721</v>
      </c>
      <c r="AT72" s="303">
        <v>-211675.15741616639</v>
      </c>
      <c r="AU72" s="303">
        <v>-209715.2022549056</v>
      </c>
      <c r="AV72" s="303">
        <v>-207755.24709364478</v>
      </c>
      <c r="AW72" s="303">
        <v>-205795.29193238402</v>
      </c>
      <c r="AX72" s="303">
        <v>-203835.33677112317</v>
      </c>
      <c r="AY72" s="303">
        <v>-201875.38160986241</v>
      </c>
      <c r="AZ72" s="303">
        <v>-199915.42644860159</v>
      </c>
      <c r="BA72" s="303">
        <v>-197955.4712873408</v>
      </c>
      <c r="BB72" s="303">
        <v>-195995.51612607998</v>
      </c>
      <c r="BC72" s="303">
        <v>-194035.56096481919</v>
      </c>
      <c r="BD72" s="303">
        <v>-192075.60580355837</v>
      </c>
      <c r="BE72" s="303">
        <v>-190115.65064229761</v>
      </c>
      <c r="BF72" s="303">
        <v>-188155.69548103679</v>
      </c>
      <c r="BG72" s="303">
        <v>-186195.740319776</v>
      </c>
      <c r="BH72" s="303">
        <v>-184235.78515851518</v>
      </c>
      <c r="BI72" s="303">
        <v>-182275.82999725439</v>
      </c>
      <c r="BJ72" s="303">
        <v>-180315.87483599357</v>
      </c>
      <c r="BK72" s="303">
        <v>-178355.91967473281</v>
      </c>
      <c r="BL72" s="303">
        <v>-176395.96451347196</v>
      </c>
      <c r="BM72" s="303">
        <v>-174436.0093522112</v>
      </c>
      <c r="BN72" s="303">
        <v>-172476.05419095038</v>
      </c>
      <c r="BO72" s="303">
        <v>-170516.09902968959</v>
      </c>
      <c r="BP72" s="303">
        <v>-168556.14386842877</v>
      </c>
      <c r="BQ72" s="303">
        <v>-166596.18870716798</v>
      </c>
      <c r="BR72" s="303">
        <v>-164636.23354590716</v>
      </c>
      <c r="BS72" s="303">
        <v>-162676.2783846464</v>
      </c>
      <c r="BT72" s="303">
        <v>-160716.32322338558</v>
      </c>
      <c r="BU72" s="303">
        <v>-158756.36806212479</v>
      </c>
      <c r="BV72" s="303">
        <v>-156796.41290086397</v>
      </c>
      <c r="BW72" s="303">
        <v>-154836.45773960318</v>
      </c>
      <c r="BX72" s="303">
        <v>-152876.50257834236</v>
      </c>
      <c r="BY72" s="303">
        <v>-150916.5474170816</v>
      </c>
      <c r="BZ72" s="303">
        <v>-148956.59225582075</v>
      </c>
      <c r="CA72" s="303">
        <v>-146996.63709455999</v>
      </c>
      <c r="CB72" s="303">
        <v>-145036.68193329917</v>
      </c>
      <c r="CC72" s="303">
        <v>-143076.72677203838</v>
      </c>
      <c r="CD72" s="303">
        <v>-141116.77161077756</v>
      </c>
      <c r="CE72" s="303">
        <v>-139156.81644951677</v>
      </c>
      <c r="CF72" s="303">
        <v>-137196.86128825595</v>
      </c>
      <c r="CG72" s="303">
        <v>-135236.90612699519</v>
      </c>
      <c r="CH72" s="303">
        <v>-133276.95096573437</v>
      </c>
      <c r="CI72" s="303">
        <v>-131316.99580447358</v>
      </c>
      <c r="CJ72" s="303">
        <v>-129357.04064321278</v>
      </c>
      <c r="CK72" s="303">
        <v>-127397.08548195197</v>
      </c>
      <c r="CL72" s="303">
        <v>-125437.13032069118</v>
      </c>
      <c r="CM72" s="303">
        <v>-123477.17515943038</v>
      </c>
      <c r="CN72" s="303">
        <v>-121517.21999816957</v>
      </c>
      <c r="CO72" s="303">
        <v>-119557.26483690878</v>
      </c>
      <c r="CP72" s="303">
        <v>-117597.30967564798</v>
      </c>
      <c r="CQ72" s="303">
        <v>-115637.35451438717</v>
      </c>
      <c r="CR72" s="303">
        <v>-113677.39935312637</v>
      </c>
      <c r="CS72" s="303">
        <v>-113677.39935312637</v>
      </c>
      <c r="CT72" s="303">
        <v>-113677.39935312637</v>
      </c>
    </row>
    <row r="73" spans="1:98" s="268" customFormat="1" ht="15" x14ac:dyDescent="0.25">
      <c r="A73" s="462" t="s">
        <v>521</v>
      </c>
      <c r="B73" s="463"/>
      <c r="C73" s="463"/>
      <c r="D73" s="463"/>
      <c r="E73" s="463"/>
      <c r="F73" s="463"/>
      <c r="G73" s="463"/>
      <c r="H73" s="463"/>
      <c r="I73" s="463"/>
      <c r="J73" s="463"/>
      <c r="K73" s="463"/>
      <c r="L73" s="463"/>
      <c r="M73" s="463"/>
      <c r="N73" s="463"/>
      <c r="O73" s="463"/>
      <c r="P73" s="463"/>
      <c r="Q73" s="463"/>
      <c r="R73" s="463"/>
      <c r="S73" s="463"/>
      <c r="T73" s="463"/>
      <c r="U73" s="463"/>
      <c r="V73" s="463"/>
      <c r="W73" s="463"/>
      <c r="X73" s="463"/>
      <c r="Y73" s="463"/>
      <c r="Z73" s="463"/>
      <c r="AA73" s="463"/>
      <c r="AB73" s="463"/>
      <c r="AC73" s="463"/>
      <c r="AD73" s="463"/>
      <c r="AE73" s="463"/>
      <c r="AF73" s="463"/>
      <c r="AG73" s="463"/>
      <c r="AH73" s="463"/>
      <c r="AI73" s="463"/>
      <c r="AJ73" s="463"/>
      <c r="AK73" s="464">
        <v>1507455.7583333333</v>
      </c>
      <c r="AL73" s="465"/>
      <c r="AM73" s="302">
        <v>12303322.197144287</v>
      </c>
      <c r="AN73" s="302">
        <v>12681143.649231309</v>
      </c>
      <c r="AO73" s="302">
        <v>13070240.966987766</v>
      </c>
      <c r="AP73" s="302">
        <v>13470952.39541143</v>
      </c>
      <c r="AQ73" s="302">
        <v>13883626.356120532</v>
      </c>
      <c r="AR73" s="302">
        <v>14308621.75367347</v>
      </c>
      <c r="AS73" s="302">
        <v>14746308.213817453</v>
      </c>
      <c r="AT73" s="302">
        <v>15197066.457879193</v>
      </c>
      <c r="AU73" s="302">
        <v>15661288.677155653</v>
      </c>
      <c r="AV73" s="302">
        <v>16139378.737127159</v>
      </c>
      <c r="AW73" s="302">
        <v>16631752.722025698</v>
      </c>
      <c r="AX73" s="302">
        <v>17138839.105012558</v>
      </c>
      <c r="AY73" s="302">
        <v>17661079.292746622</v>
      </c>
      <c r="AZ73" s="302">
        <v>18198927.897668522</v>
      </c>
      <c r="BA73" s="302">
        <v>18752853.146426897</v>
      </c>
      <c r="BB73" s="302">
        <v>19323337.356375676</v>
      </c>
      <c r="BC73" s="302">
        <v>19910877.30996478</v>
      </c>
      <c r="BD73" s="302">
        <v>20515984.663166363</v>
      </c>
      <c r="BE73" s="302">
        <v>21139186.421972103</v>
      </c>
      <c r="BF73" s="302">
        <v>21781025.452926002</v>
      </c>
      <c r="BG73" s="302">
        <v>22442060.8575151</v>
      </c>
      <c r="BH73" s="302">
        <v>23122868.516737804</v>
      </c>
      <c r="BI73" s="302">
        <v>23824041.601636667</v>
      </c>
      <c r="BJ73" s="302">
        <v>24546191.083831206</v>
      </c>
      <c r="BK73" s="302">
        <v>25289946.246050708</v>
      </c>
      <c r="BL73" s="302">
        <v>26055955.260738045</v>
      </c>
      <c r="BM73" s="302">
        <v>26844885.768653549</v>
      </c>
      <c r="BN73" s="302">
        <v>27657425.389407769</v>
      </c>
      <c r="BO73" s="302">
        <v>28494282.402171906</v>
      </c>
      <c r="BP73" s="302">
        <v>29356186.324281652</v>
      </c>
      <c r="BQ73" s="302">
        <v>30243888.557912026</v>
      </c>
      <c r="BR73" s="302">
        <v>31158163.070787851</v>
      </c>
      <c r="BS73" s="302">
        <v>32099807.008823037</v>
      </c>
      <c r="BT73" s="302">
        <v>33069641.478937577</v>
      </c>
      <c r="BU73" s="302">
        <v>34068512.161696911</v>
      </c>
      <c r="BV73" s="302">
        <v>35097290.162199937</v>
      </c>
      <c r="BW73" s="302">
        <v>36156872.724824868</v>
      </c>
      <c r="BX73" s="302">
        <v>37248183.947975263</v>
      </c>
      <c r="BY73" s="302">
        <v>38372175.703038909</v>
      </c>
      <c r="BZ73" s="302">
        <v>39529828.417204969</v>
      </c>
      <c r="CA73" s="302">
        <v>40722151.924351841</v>
      </c>
      <c r="CB73" s="302">
        <v>41950186.349970698</v>
      </c>
      <c r="CC73" s="302">
        <v>43215002.996089071</v>
      </c>
      <c r="CD73" s="302">
        <v>44517705.328300901</v>
      </c>
      <c r="CE73" s="302">
        <v>45859429.962796561</v>
      </c>
      <c r="CF73" s="302">
        <v>47241347.51725094</v>
      </c>
      <c r="CG73" s="302">
        <v>48664663.802066602</v>
      </c>
      <c r="CH73" s="302">
        <v>50130620.773368344</v>
      </c>
      <c r="CI73" s="302">
        <v>51640497.656175368</v>
      </c>
      <c r="CJ73" s="302">
        <v>53195612.067573421</v>
      </c>
      <c r="CK73" s="302">
        <v>54797321.105851494</v>
      </c>
      <c r="CL73" s="302">
        <v>56447022.609815948</v>
      </c>
      <c r="CM73" s="302">
        <v>58146156.350033849</v>
      </c>
      <c r="CN73" s="302">
        <v>59896205.322182633</v>
      </c>
      <c r="CO73" s="302">
        <v>61698696.93829333</v>
      </c>
      <c r="CP73" s="302">
        <v>63555204.524313472</v>
      </c>
      <c r="CQ73" s="302">
        <v>-115637.35451438717</v>
      </c>
      <c r="CR73" s="302">
        <v>-113677.39935312637</v>
      </c>
      <c r="CS73" s="302" t="s">
        <v>336</v>
      </c>
      <c r="CT73" s="302" t="s">
        <v>336</v>
      </c>
    </row>
    <row r="74" spans="1:98" x14ac:dyDescent="0.25">
      <c r="A74" s="462" t="s">
        <v>522</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3"/>
      <c r="AK74" s="466">
        <v>0</v>
      </c>
      <c r="AL74" s="467"/>
      <c r="AM74" s="303">
        <v>-178177.74193279998</v>
      </c>
      <c r="AN74" s="303">
        <v>-178177.74193279998</v>
      </c>
      <c r="AO74" s="303">
        <v>-178177.74193279998</v>
      </c>
      <c r="AP74" s="303">
        <v>-178177.74193279998</v>
      </c>
      <c r="AQ74" s="303">
        <v>-178177.74193279998</v>
      </c>
      <c r="AR74" s="303">
        <v>-178177.74193279998</v>
      </c>
      <c r="AS74" s="303">
        <v>-178177.74193279998</v>
      </c>
      <c r="AT74" s="303">
        <v>-178177.74193279998</v>
      </c>
      <c r="AU74" s="303">
        <v>-178177.74193279998</v>
      </c>
      <c r="AV74" s="303">
        <v>-178177.74193279998</v>
      </c>
      <c r="AW74" s="303">
        <v>-178177.74193279998</v>
      </c>
      <c r="AX74" s="303">
        <v>-178177.74193279998</v>
      </c>
      <c r="AY74" s="303">
        <v>-178177.74193279998</v>
      </c>
      <c r="AZ74" s="303">
        <v>-178177.74193279998</v>
      </c>
      <c r="BA74" s="303">
        <v>-178177.74193279998</v>
      </c>
      <c r="BB74" s="303">
        <v>-178177.74193279998</v>
      </c>
      <c r="BC74" s="303">
        <v>-178177.74193279998</v>
      </c>
      <c r="BD74" s="303">
        <v>-178177.74193279998</v>
      </c>
      <c r="BE74" s="303">
        <v>-178177.74193279998</v>
      </c>
      <c r="BF74" s="303">
        <v>-178177.74193279998</v>
      </c>
      <c r="BG74" s="303">
        <v>-178177.74193279998</v>
      </c>
      <c r="BH74" s="303">
        <v>-178177.74193279998</v>
      </c>
      <c r="BI74" s="303">
        <v>-178177.74193279998</v>
      </c>
      <c r="BJ74" s="303">
        <v>-178177.74193279998</v>
      </c>
      <c r="BK74" s="303">
        <v>-178177.74193279998</v>
      </c>
      <c r="BL74" s="303">
        <v>-178177.74193279998</v>
      </c>
      <c r="BM74" s="303">
        <v>-178177.74193279998</v>
      </c>
      <c r="BN74" s="303">
        <v>-178177.74193279998</v>
      </c>
      <c r="BO74" s="303">
        <v>-178177.74193279998</v>
      </c>
      <c r="BP74" s="303">
        <v>-178177.74193279998</v>
      </c>
      <c r="BQ74" s="303">
        <v>-178177.74193279998</v>
      </c>
      <c r="BR74" s="303">
        <v>-178177.74193279998</v>
      </c>
      <c r="BS74" s="303">
        <v>-178177.74193279998</v>
      </c>
      <c r="BT74" s="303">
        <v>-178177.74193279998</v>
      </c>
      <c r="BU74" s="303">
        <v>-178177.74193279998</v>
      </c>
      <c r="BV74" s="303">
        <v>-178177.74193279998</v>
      </c>
      <c r="BW74" s="303">
        <v>-178177.74193279998</v>
      </c>
      <c r="BX74" s="303">
        <v>-178177.74193279998</v>
      </c>
      <c r="BY74" s="303">
        <v>-178177.74193279998</v>
      </c>
      <c r="BZ74" s="303">
        <v>-178177.74193279998</v>
      </c>
      <c r="CA74" s="303">
        <v>-178177.74193279998</v>
      </c>
      <c r="CB74" s="303">
        <v>-178177.74193279998</v>
      </c>
      <c r="CC74" s="303">
        <v>-178177.74193279998</v>
      </c>
      <c r="CD74" s="303">
        <v>-178177.74193279998</v>
      </c>
      <c r="CE74" s="303">
        <v>-178177.74193279998</v>
      </c>
      <c r="CF74" s="303">
        <v>-178177.74193279998</v>
      </c>
      <c r="CG74" s="303">
        <v>-178177.74193279998</v>
      </c>
      <c r="CH74" s="303">
        <v>-178177.74193279998</v>
      </c>
      <c r="CI74" s="303">
        <v>-178177.74193279998</v>
      </c>
      <c r="CJ74" s="303">
        <v>-178177.74193279998</v>
      </c>
      <c r="CK74" s="303">
        <v>-178177.74193279998</v>
      </c>
      <c r="CL74" s="303">
        <v>-178177.74193279998</v>
      </c>
      <c r="CM74" s="303">
        <v>-178177.74193279998</v>
      </c>
      <c r="CN74" s="303">
        <v>-178177.74193279998</v>
      </c>
      <c r="CO74" s="303">
        <v>-178177.74193279998</v>
      </c>
      <c r="CP74" s="303">
        <v>-178177.74193279998</v>
      </c>
      <c r="CQ74" s="303">
        <v>-178177.74193279998</v>
      </c>
      <c r="CR74" s="303">
        <v>-178177.74193279998</v>
      </c>
      <c r="CS74" s="303" t="s">
        <v>540</v>
      </c>
      <c r="CT74" s="303" t="s">
        <v>540</v>
      </c>
    </row>
    <row r="75" spans="1:98" s="268" customFormat="1" ht="15" x14ac:dyDescent="0.25">
      <c r="A75" s="462" t="s">
        <v>523</v>
      </c>
      <c r="B75" s="463"/>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c r="AD75" s="463"/>
      <c r="AE75" s="463"/>
      <c r="AF75" s="463"/>
      <c r="AG75" s="463"/>
      <c r="AH75" s="463"/>
      <c r="AI75" s="463"/>
      <c r="AJ75" s="463"/>
      <c r="AK75" s="464">
        <v>1507455.7583333333</v>
      </c>
      <c r="AL75" s="465"/>
      <c r="AM75" s="302">
        <v>12125144.455211487</v>
      </c>
      <c r="AN75" s="302">
        <v>12502965.907298509</v>
      </c>
      <c r="AO75" s="302">
        <v>12892063.225054966</v>
      </c>
      <c r="AP75" s="302">
        <v>13292774.65347863</v>
      </c>
      <c r="AQ75" s="302">
        <v>13705448.614187732</v>
      </c>
      <c r="AR75" s="302">
        <v>14130444.01174067</v>
      </c>
      <c r="AS75" s="302">
        <v>14568130.471884653</v>
      </c>
      <c r="AT75" s="302">
        <v>15018888.715946393</v>
      </c>
      <c r="AU75" s="302">
        <v>15483110.935222853</v>
      </c>
      <c r="AV75" s="302">
        <v>15961200.995194359</v>
      </c>
      <c r="AW75" s="302">
        <v>16453574.980092898</v>
      </c>
      <c r="AX75" s="302">
        <v>16960661.36307976</v>
      </c>
      <c r="AY75" s="302">
        <v>17482901.550813824</v>
      </c>
      <c r="AZ75" s="302">
        <v>18020750.155735724</v>
      </c>
      <c r="BA75" s="302">
        <v>18574675.404494099</v>
      </c>
      <c r="BB75" s="302">
        <v>19145159.614442877</v>
      </c>
      <c r="BC75" s="302">
        <v>19732699.568031982</v>
      </c>
      <c r="BD75" s="302">
        <v>20337806.921233565</v>
      </c>
      <c r="BE75" s="302">
        <v>20961008.680039305</v>
      </c>
      <c r="BF75" s="302">
        <v>21602847.710993204</v>
      </c>
      <c r="BG75" s="302">
        <v>22263883.115582302</v>
      </c>
      <c r="BH75" s="302">
        <v>22944690.774805006</v>
      </c>
      <c r="BI75" s="302">
        <v>23645863.859703869</v>
      </c>
      <c r="BJ75" s="302">
        <v>24368013.341898408</v>
      </c>
      <c r="BK75" s="302">
        <v>25111768.50411791</v>
      </c>
      <c r="BL75" s="302">
        <v>25877777.518805247</v>
      </c>
      <c r="BM75" s="302">
        <v>26666708.026720751</v>
      </c>
      <c r="BN75" s="302">
        <v>27479247.647474971</v>
      </c>
      <c r="BO75" s="302">
        <v>28316104.660239108</v>
      </c>
      <c r="BP75" s="302">
        <v>29178008.582348853</v>
      </c>
      <c r="BQ75" s="302">
        <v>30065710.815979227</v>
      </c>
      <c r="BR75" s="302">
        <v>30979985.328855053</v>
      </c>
      <c r="BS75" s="302">
        <v>31921629.266890239</v>
      </c>
      <c r="BT75" s="302">
        <v>32891463.737004779</v>
      </c>
      <c r="BU75" s="302">
        <v>33890334.419764109</v>
      </c>
      <c r="BV75" s="302">
        <v>34919112.420267135</v>
      </c>
      <c r="BW75" s="302">
        <v>35978694.982892066</v>
      </c>
      <c r="BX75" s="302">
        <v>37070006.206042461</v>
      </c>
      <c r="BY75" s="302">
        <v>38193997.961106107</v>
      </c>
      <c r="BZ75" s="302">
        <v>39351650.675272167</v>
      </c>
      <c r="CA75" s="302">
        <v>40543974.182419039</v>
      </c>
      <c r="CB75" s="302">
        <v>41772008.608037896</v>
      </c>
      <c r="CC75" s="302">
        <v>43036825.254156269</v>
      </c>
      <c r="CD75" s="302">
        <v>44339527.586368099</v>
      </c>
      <c r="CE75" s="302">
        <v>45681252.22086376</v>
      </c>
      <c r="CF75" s="302">
        <v>47063169.775318138</v>
      </c>
      <c r="CG75" s="302">
        <v>48486486.0601338</v>
      </c>
      <c r="CH75" s="302">
        <v>49952443.031435542</v>
      </c>
      <c r="CI75" s="302">
        <v>51462319.914242566</v>
      </c>
      <c r="CJ75" s="302">
        <v>53017434.325640619</v>
      </c>
      <c r="CK75" s="302">
        <v>54619143.363918692</v>
      </c>
      <c r="CL75" s="302">
        <v>56268844.867883146</v>
      </c>
      <c r="CM75" s="302">
        <v>57967978.608101048</v>
      </c>
      <c r="CN75" s="302">
        <v>59718027.580249831</v>
      </c>
      <c r="CO75" s="302">
        <v>61520519.196360528</v>
      </c>
      <c r="CP75" s="302">
        <v>63377026.78238067</v>
      </c>
      <c r="CQ75" s="302">
        <v>-293815.09644718713</v>
      </c>
      <c r="CR75" s="302">
        <v>-291855.14128592634</v>
      </c>
      <c r="CS75" s="302" t="s">
        <v>336</v>
      </c>
      <c r="CT75" s="302" t="s">
        <v>336</v>
      </c>
    </row>
    <row r="76" spans="1:98" x14ac:dyDescent="0.25">
      <c r="A76" s="462" t="s">
        <v>524</v>
      </c>
      <c r="B76" s="463"/>
      <c r="C76" s="463"/>
      <c r="D76" s="463"/>
      <c r="E76" s="463"/>
      <c r="F76" s="463"/>
      <c r="G76" s="463"/>
      <c r="H76" s="463"/>
      <c r="I76" s="463"/>
      <c r="J76" s="463"/>
      <c r="K76" s="463"/>
      <c r="L76" s="463"/>
      <c r="M76" s="463"/>
      <c r="N76" s="463"/>
      <c r="O76" s="463"/>
      <c r="P76" s="463"/>
      <c r="Q76" s="463"/>
      <c r="R76" s="463"/>
      <c r="S76" s="463"/>
      <c r="T76" s="463"/>
      <c r="U76" s="463"/>
      <c r="V76" s="463"/>
      <c r="W76" s="463"/>
      <c r="X76" s="463"/>
      <c r="Y76" s="463"/>
      <c r="Z76" s="463"/>
      <c r="AA76" s="463"/>
      <c r="AB76" s="463"/>
      <c r="AC76" s="463"/>
      <c r="AD76" s="463"/>
      <c r="AE76" s="463"/>
      <c r="AF76" s="463"/>
      <c r="AG76" s="463"/>
      <c r="AH76" s="463"/>
      <c r="AI76" s="463"/>
      <c r="AJ76" s="463"/>
      <c r="AK76" s="466">
        <v>0</v>
      </c>
      <c r="AL76" s="467"/>
      <c r="AM76" s="303">
        <v>0</v>
      </c>
      <c r="AN76" s="303">
        <v>0</v>
      </c>
      <c r="AO76" s="303">
        <v>0</v>
      </c>
      <c r="AP76" s="303">
        <v>0</v>
      </c>
      <c r="AQ76" s="303">
        <v>0</v>
      </c>
      <c r="AR76" s="303">
        <v>0</v>
      </c>
      <c r="AS76" s="303">
        <v>0</v>
      </c>
      <c r="AT76" s="303">
        <v>0</v>
      </c>
      <c r="AU76" s="303">
        <v>0</v>
      </c>
      <c r="AV76" s="303">
        <v>0</v>
      </c>
      <c r="AW76" s="303">
        <v>0</v>
      </c>
      <c r="AX76" s="303">
        <v>0</v>
      </c>
      <c r="AY76" s="303">
        <v>0</v>
      </c>
      <c r="AZ76" s="303">
        <v>0</v>
      </c>
      <c r="BA76" s="303">
        <v>0</v>
      </c>
      <c r="BB76" s="303">
        <v>0</v>
      </c>
      <c r="BC76" s="303">
        <v>0</v>
      </c>
      <c r="BD76" s="303">
        <v>0</v>
      </c>
      <c r="BE76" s="303">
        <v>0</v>
      </c>
      <c r="BF76" s="303">
        <v>0</v>
      </c>
      <c r="BG76" s="303">
        <v>0</v>
      </c>
      <c r="BH76" s="303">
        <v>0</v>
      </c>
      <c r="BI76" s="303">
        <v>0</v>
      </c>
      <c r="BJ76" s="303">
        <v>0</v>
      </c>
      <c r="BK76" s="303">
        <v>0</v>
      </c>
      <c r="BL76" s="303">
        <v>0</v>
      </c>
      <c r="BM76" s="303">
        <v>0</v>
      </c>
      <c r="BN76" s="303">
        <v>0</v>
      </c>
      <c r="BO76" s="303">
        <v>0</v>
      </c>
      <c r="BP76" s="303">
        <v>0</v>
      </c>
      <c r="BQ76" s="303">
        <v>0</v>
      </c>
      <c r="BR76" s="303">
        <v>0</v>
      </c>
      <c r="BS76" s="303">
        <v>0</v>
      </c>
      <c r="BT76" s="303">
        <v>0</v>
      </c>
      <c r="BU76" s="303">
        <v>0</v>
      </c>
      <c r="BV76" s="303">
        <v>0</v>
      </c>
      <c r="BW76" s="303">
        <v>0</v>
      </c>
      <c r="BX76" s="303">
        <v>0</v>
      </c>
      <c r="BY76" s="303">
        <v>0</v>
      </c>
      <c r="BZ76" s="303">
        <v>0</v>
      </c>
      <c r="CA76" s="303">
        <v>0</v>
      </c>
      <c r="CB76" s="303">
        <v>0</v>
      </c>
      <c r="CC76" s="303">
        <v>0</v>
      </c>
      <c r="CD76" s="303">
        <v>0</v>
      </c>
      <c r="CE76" s="303">
        <v>0</v>
      </c>
      <c r="CF76" s="303">
        <v>0</v>
      </c>
      <c r="CG76" s="303">
        <v>0</v>
      </c>
      <c r="CH76" s="303">
        <v>0</v>
      </c>
      <c r="CI76" s="303">
        <v>0</v>
      </c>
      <c r="CJ76" s="303">
        <v>0</v>
      </c>
      <c r="CK76" s="303">
        <v>0</v>
      </c>
      <c r="CL76" s="303">
        <v>0</v>
      </c>
      <c r="CM76" s="303">
        <v>0</v>
      </c>
      <c r="CN76" s="303">
        <v>0</v>
      </c>
      <c r="CO76" s="303">
        <v>0</v>
      </c>
      <c r="CP76" s="303">
        <v>0</v>
      </c>
      <c r="CQ76" s="303">
        <v>0</v>
      </c>
      <c r="CR76" s="303">
        <v>0</v>
      </c>
      <c r="CS76" s="303">
        <v>0</v>
      </c>
      <c r="CT76" s="303">
        <v>0</v>
      </c>
    </row>
    <row r="77" spans="1:98" s="268" customFormat="1" ht="15" x14ac:dyDescent="0.25">
      <c r="A77" s="462" t="s">
        <v>525</v>
      </c>
      <c r="B77" s="463"/>
      <c r="C77" s="463"/>
      <c r="D77" s="463"/>
      <c r="E77" s="463"/>
      <c r="F77" s="463"/>
      <c r="G77" s="463"/>
      <c r="H77" s="463"/>
      <c r="I77" s="463"/>
      <c r="J77" s="463"/>
      <c r="K77" s="463"/>
      <c r="L77" s="463"/>
      <c r="M77" s="463"/>
      <c r="N77" s="463"/>
      <c r="O77" s="463"/>
      <c r="P77" s="463"/>
      <c r="Q77" s="463"/>
      <c r="R77" s="463"/>
      <c r="S77" s="463"/>
      <c r="T77" s="463"/>
      <c r="U77" s="463"/>
      <c r="V77" s="463"/>
      <c r="W77" s="463"/>
      <c r="X77" s="463"/>
      <c r="Y77" s="463"/>
      <c r="Z77" s="463"/>
      <c r="AA77" s="463"/>
      <c r="AB77" s="463"/>
      <c r="AC77" s="463"/>
      <c r="AD77" s="463"/>
      <c r="AE77" s="463"/>
      <c r="AF77" s="463"/>
      <c r="AG77" s="463"/>
      <c r="AH77" s="463"/>
      <c r="AI77" s="463"/>
      <c r="AJ77" s="463"/>
      <c r="AK77" s="464">
        <v>1507455.7583333333</v>
      </c>
      <c r="AL77" s="465"/>
      <c r="AM77" s="302">
        <v>12125144.455211487</v>
      </c>
      <c r="AN77" s="302">
        <v>12502965.907298509</v>
      </c>
      <c r="AO77" s="302">
        <v>12892063.225054966</v>
      </c>
      <c r="AP77" s="302">
        <v>13292774.65347863</v>
      </c>
      <c r="AQ77" s="302">
        <v>13705448.614187732</v>
      </c>
      <c r="AR77" s="302">
        <v>14130444.01174067</v>
      </c>
      <c r="AS77" s="302">
        <v>14568130.471884653</v>
      </c>
      <c r="AT77" s="302">
        <v>15018888.715946393</v>
      </c>
      <c r="AU77" s="302">
        <v>15483110.935222853</v>
      </c>
      <c r="AV77" s="302">
        <v>15961200.995194359</v>
      </c>
      <c r="AW77" s="302">
        <v>16453574.980092898</v>
      </c>
      <c r="AX77" s="302">
        <v>16960661.36307976</v>
      </c>
      <c r="AY77" s="302">
        <v>17482901.550813824</v>
      </c>
      <c r="AZ77" s="302">
        <v>18020750.155735724</v>
      </c>
      <c r="BA77" s="302">
        <v>18574675.404494099</v>
      </c>
      <c r="BB77" s="302">
        <v>19145159.614442877</v>
      </c>
      <c r="BC77" s="302">
        <v>19732699.568031982</v>
      </c>
      <c r="BD77" s="302">
        <v>20337806.921233565</v>
      </c>
      <c r="BE77" s="302">
        <v>20961008.680039305</v>
      </c>
      <c r="BF77" s="302">
        <v>21602847.710993204</v>
      </c>
      <c r="BG77" s="302">
        <v>22263883.115582302</v>
      </c>
      <c r="BH77" s="302">
        <v>22944690.774805006</v>
      </c>
      <c r="BI77" s="302">
        <v>23645863.859703869</v>
      </c>
      <c r="BJ77" s="302">
        <v>24368013.341898408</v>
      </c>
      <c r="BK77" s="302">
        <v>25111768.50411791</v>
      </c>
      <c r="BL77" s="302">
        <v>25877777.518805247</v>
      </c>
      <c r="BM77" s="302">
        <v>26666708.026720751</v>
      </c>
      <c r="BN77" s="302">
        <v>27479247.647474971</v>
      </c>
      <c r="BO77" s="302">
        <v>28316104.660239108</v>
      </c>
      <c r="BP77" s="302">
        <v>29178008.582348853</v>
      </c>
      <c r="BQ77" s="302">
        <v>30065710.815979227</v>
      </c>
      <c r="BR77" s="302">
        <v>30979985.328855053</v>
      </c>
      <c r="BS77" s="302">
        <v>31921629.266890239</v>
      </c>
      <c r="BT77" s="302">
        <v>32891463.737004779</v>
      </c>
      <c r="BU77" s="302">
        <v>33890334.419764109</v>
      </c>
      <c r="BV77" s="302">
        <v>34919112.420267135</v>
      </c>
      <c r="BW77" s="302">
        <v>35978694.982892066</v>
      </c>
      <c r="BX77" s="302">
        <v>37070006.206042461</v>
      </c>
      <c r="BY77" s="302">
        <v>38193997.961106107</v>
      </c>
      <c r="BZ77" s="302">
        <v>39351650.675272167</v>
      </c>
      <c r="CA77" s="302">
        <v>40543974.182419039</v>
      </c>
      <c r="CB77" s="302">
        <v>41772008.608037896</v>
      </c>
      <c r="CC77" s="302">
        <v>43036825.254156269</v>
      </c>
      <c r="CD77" s="302">
        <v>44339527.586368099</v>
      </c>
      <c r="CE77" s="302">
        <v>45681252.22086376</v>
      </c>
      <c r="CF77" s="302">
        <v>47063169.775318138</v>
      </c>
      <c r="CG77" s="302">
        <v>48486486.0601338</v>
      </c>
      <c r="CH77" s="302">
        <v>49952443.031435542</v>
      </c>
      <c r="CI77" s="302">
        <v>51462319.914242566</v>
      </c>
      <c r="CJ77" s="302">
        <v>53017434.325640619</v>
      </c>
      <c r="CK77" s="302">
        <v>54619143.363918692</v>
      </c>
      <c r="CL77" s="302">
        <v>56268844.867883146</v>
      </c>
      <c r="CM77" s="302">
        <v>57967978.608101048</v>
      </c>
      <c r="CN77" s="302">
        <v>59718027.580249831</v>
      </c>
      <c r="CO77" s="302">
        <v>61520519.196360528</v>
      </c>
      <c r="CP77" s="302">
        <v>63377026.78238067</v>
      </c>
      <c r="CQ77" s="302">
        <v>-293815.09644718713</v>
      </c>
      <c r="CR77" s="302">
        <v>-291855.14128592634</v>
      </c>
      <c r="CS77" s="302" t="e">
        <v>#VALUE!</v>
      </c>
      <c r="CT77" s="302" t="e">
        <v>#VALUE!</v>
      </c>
    </row>
    <row r="78" spans="1:98" s="305" customFormat="1" x14ac:dyDescent="0.25">
      <c r="A78" s="477" t="s">
        <v>493</v>
      </c>
      <c r="B78" s="478"/>
      <c r="C78" s="478"/>
      <c r="D78" s="478"/>
      <c r="E78" s="478"/>
      <c r="F78" s="478"/>
      <c r="G78" s="478"/>
      <c r="H78" s="478"/>
      <c r="I78" s="478"/>
      <c r="J78" s="478"/>
      <c r="K78" s="478"/>
      <c r="L78" s="478"/>
      <c r="M78" s="478"/>
      <c r="N78" s="478"/>
      <c r="O78" s="478"/>
      <c r="P78" s="478"/>
      <c r="Q78" s="478"/>
      <c r="R78" s="478"/>
      <c r="S78" s="478"/>
      <c r="T78" s="478"/>
      <c r="U78" s="478"/>
      <c r="V78" s="478"/>
      <c r="W78" s="478"/>
      <c r="X78" s="478"/>
      <c r="Y78" s="478"/>
      <c r="Z78" s="478"/>
      <c r="AA78" s="478"/>
      <c r="AB78" s="478"/>
      <c r="AC78" s="478"/>
      <c r="AD78" s="478"/>
      <c r="AE78" s="478"/>
      <c r="AF78" s="478"/>
      <c r="AG78" s="478"/>
      <c r="AH78" s="478"/>
      <c r="AI78" s="478"/>
      <c r="AJ78" s="478"/>
      <c r="AK78" s="479"/>
      <c r="AL78" s="480"/>
      <c r="AM78" s="304">
        <v>-3031286.1138028717</v>
      </c>
      <c r="AN78" s="304">
        <v>-3125741.4768246273</v>
      </c>
      <c r="AO78" s="304">
        <v>-3223015.8062637416</v>
      </c>
      <c r="AP78" s="304">
        <v>-3323193.6633696575</v>
      </c>
      <c r="AQ78" s="304">
        <v>-3426362.1535469331</v>
      </c>
      <c r="AR78" s="304">
        <v>-3532611.0029351674</v>
      </c>
      <c r="AS78" s="304">
        <v>-3642032.6179711632</v>
      </c>
      <c r="AT78" s="304">
        <v>-3754722.1789865983</v>
      </c>
      <c r="AU78" s="304">
        <v>-3870777.7338057132</v>
      </c>
      <c r="AV78" s="304">
        <v>-3990300.2487985897</v>
      </c>
      <c r="AW78" s="304">
        <v>-4113393.7450232245</v>
      </c>
      <c r="AX78" s="304">
        <v>-4240165.3407699401</v>
      </c>
      <c r="AY78" s="304">
        <v>-4370725.387703456</v>
      </c>
      <c r="AZ78" s="304">
        <v>-4505187.5389339309</v>
      </c>
      <c r="BA78" s="304">
        <v>-4643668.8511235248</v>
      </c>
      <c r="BB78" s="304">
        <v>-4786289.9036107194</v>
      </c>
      <c r="BC78" s="304">
        <v>-4933174.8920079954</v>
      </c>
      <c r="BD78" s="304">
        <v>-5084451.7303083912</v>
      </c>
      <c r="BE78" s="304">
        <v>-5240252.1700098263</v>
      </c>
      <c r="BF78" s="304">
        <v>-5400711.9277483011</v>
      </c>
      <c r="BG78" s="304">
        <v>-5565970.7788955756</v>
      </c>
      <c r="BH78" s="304">
        <v>-5736172.6937012514</v>
      </c>
      <c r="BI78" s="304">
        <v>-5911465.9649259672</v>
      </c>
      <c r="BJ78" s="304">
        <v>-6092003.3354746019</v>
      </c>
      <c r="BK78" s="304">
        <v>-6277942.1260294775</v>
      </c>
      <c r="BL78" s="304">
        <v>-6469444.3797013117</v>
      </c>
      <c r="BM78" s="304">
        <v>-6666677.0066801878</v>
      </c>
      <c r="BN78" s="304">
        <v>-6869811.9118687427</v>
      </c>
      <c r="BO78" s="304">
        <v>-7079026.165059777</v>
      </c>
      <c r="BP78" s="304">
        <v>-7294502.1455872133</v>
      </c>
      <c r="BQ78" s="304">
        <v>-7516427.7039948069</v>
      </c>
      <c r="BR78" s="304">
        <v>-7744996.3322137631</v>
      </c>
      <c r="BS78" s="304">
        <v>-7980407.3167225597</v>
      </c>
      <c r="BT78" s="304">
        <v>-8222865.9342511948</v>
      </c>
      <c r="BU78" s="304">
        <v>-8472583.6049410272</v>
      </c>
      <c r="BV78" s="304">
        <v>-8729778.1050667837</v>
      </c>
      <c r="BW78" s="304">
        <v>-8994673.7457230166</v>
      </c>
      <c r="BX78" s="304">
        <v>-9267501.5515106153</v>
      </c>
      <c r="BY78" s="304">
        <v>-9548499.4902765267</v>
      </c>
      <c r="BZ78" s="304">
        <v>-9837912.6688180417</v>
      </c>
      <c r="CA78" s="304">
        <v>-10135993.54560476</v>
      </c>
      <c r="CB78" s="304">
        <v>-10443002.152009474</v>
      </c>
      <c r="CC78" s="304">
        <v>-10759206.313539067</v>
      </c>
      <c r="CD78" s="304">
        <v>-11084881.896592025</v>
      </c>
      <c r="CE78" s="304">
        <v>-11420313.05521594</v>
      </c>
      <c r="CF78" s="304">
        <v>-11765792.443829535</v>
      </c>
      <c r="CG78" s="304">
        <v>-12121621.51503345</v>
      </c>
      <c r="CH78" s="304">
        <v>-12488110.757858885</v>
      </c>
      <c r="CI78" s="304">
        <v>-12865579.978560641</v>
      </c>
      <c r="CJ78" s="304">
        <v>-13254358.581410155</v>
      </c>
      <c r="CK78" s="304">
        <v>-13654785.840979673</v>
      </c>
      <c r="CL78" s="304">
        <v>-14067211.216970786</v>
      </c>
      <c r="CM78" s="304">
        <v>-14491994.652025262</v>
      </c>
      <c r="CN78" s="304">
        <v>-14929506.895062458</v>
      </c>
      <c r="CO78" s="304">
        <v>-15380129.799090132</v>
      </c>
      <c r="CP78" s="304">
        <v>-15844256.695595168</v>
      </c>
      <c r="CQ78" s="304">
        <v>73453.774111796782</v>
      </c>
      <c r="CR78" s="304">
        <v>72963.785321481584</v>
      </c>
      <c r="CS78" s="304" t="e">
        <v>#VALUE!</v>
      </c>
      <c r="CT78" s="304" t="e">
        <v>#VALUE!</v>
      </c>
    </row>
    <row r="79" spans="1:98" ht="16.5" thickBot="1" x14ac:dyDescent="0.3">
      <c r="A79" s="481" t="s">
        <v>526</v>
      </c>
      <c r="B79" s="482"/>
      <c r="C79" s="482"/>
      <c r="D79" s="482"/>
      <c r="E79" s="482"/>
      <c r="F79" s="482"/>
      <c r="G79" s="482"/>
      <c r="H79" s="482"/>
      <c r="I79" s="482"/>
      <c r="J79" s="482"/>
      <c r="K79" s="482"/>
      <c r="L79" s="482"/>
      <c r="M79" s="482"/>
      <c r="N79" s="482"/>
      <c r="O79" s="482"/>
      <c r="P79" s="482"/>
      <c r="Q79" s="482"/>
      <c r="R79" s="482"/>
      <c r="S79" s="482"/>
      <c r="T79" s="482"/>
      <c r="U79" s="482"/>
      <c r="V79" s="482"/>
      <c r="W79" s="482"/>
      <c r="X79" s="482"/>
      <c r="Y79" s="482"/>
      <c r="Z79" s="482"/>
      <c r="AA79" s="482"/>
      <c r="AB79" s="482"/>
      <c r="AC79" s="482"/>
      <c r="AD79" s="482"/>
      <c r="AE79" s="482"/>
      <c r="AF79" s="482"/>
      <c r="AG79" s="482"/>
      <c r="AH79" s="482"/>
      <c r="AI79" s="482"/>
      <c r="AJ79" s="482"/>
      <c r="AK79" s="483">
        <v>1507455.7583333333</v>
      </c>
      <c r="AL79" s="484"/>
      <c r="AM79" s="306">
        <v>9093858.3414086141</v>
      </c>
      <c r="AN79" s="306">
        <v>9377224.4304738827</v>
      </c>
      <c r="AO79" s="306">
        <v>9669047.4187912252</v>
      </c>
      <c r="AP79" s="306">
        <v>9969580.9901089724</v>
      </c>
      <c r="AQ79" s="306">
        <v>10279086.460640799</v>
      </c>
      <c r="AR79" s="306">
        <v>10597833.008805502</v>
      </c>
      <c r="AS79" s="306">
        <v>10926097.85391349</v>
      </c>
      <c r="AT79" s="306">
        <v>11264166.536959795</v>
      </c>
      <c r="AU79" s="306">
        <v>11612333.201417141</v>
      </c>
      <c r="AV79" s="306">
        <v>11970900.746395769</v>
      </c>
      <c r="AW79" s="306">
        <v>12340181.235069674</v>
      </c>
      <c r="AX79" s="306">
        <v>12720496.022309821</v>
      </c>
      <c r="AY79" s="306">
        <v>13112176.163110368</v>
      </c>
      <c r="AZ79" s="306">
        <v>13515562.616801793</v>
      </c>
      <c r="BA79" s="306">
        <v>13931006.553370574</v>
      </c>
      <c r="BB79" s="306">
        <v>14358869.710832158</v>
      </c>
      <c r="BC79" s="306">
        <v>14799524.676023986</v>
      </c>
      <c r="BD79" s="306">
        <v>15253355.190925173</v>
      </c>
      <c r="BE79" s="306">
        <v>15720756.51002948</v>
      </c>
      <c r="BF79" s="306">
        <v>16202135.783244904</v>
      </c>
      <c r="BG79" s="306">
        <v>16697912.336686727</v>
      </c>
      <c r="BH79" s="306">
        <v>17208518.081103753</v>
      </c>
      <c r="BI79" s="306">
        <v>17734397.894777901</v>
      </c>
      <c r="BJ79" s="306">
        <v>18276010.006423805</v>
      </c>
      <c r="BK79" s="306">
        <v>18833826.378088433</v>
      </c>
      <c r="BL79" s="306">
        <v>19408333.139103934</v>
      </c>
      <c r="BM79" s="306">
        <v>20000031.020040564</v>
      </c>
      <c r="BN79" s="306">
        <v>20609435.735606227</v>
      </c>
      <c r="BO79" s="306">
        <v>21237078.495179333</v>
      </c>
      <c r="BP79" s="306">
        <v>21883506.43676164</v>
      </c>
      <c r="BQ79" s="306">
        <v>22549283.111984421</v>
      </c>
      <c r="BR79" s="306">
        <v>23234988.996641289</v>
      </c>
      <c r="BS79" s="306">
        <v>23941221.950167678</v>
      </c>
      <c r="BT79" s="306">
        <v>24668597.802753583</v>
      </c>
      <c r="BU79" s="306">
        <v>25417750.814823084</v>
      </c>
      <c r="BV79" s="306">
        <v>26189334.315200351</v>
      </c>
      <c r="BW79" s="306">
        <v>26984021.23716905</v>
      </c>
      <c r="BX79" s="306">
        <v>27802504.654531844</v>
      </c>
      <c r="BY79" s="306">
        <v>28645498.47082958</v>
      </c>
      <c r="BZ79" s="306">
        <v>29513738.006454125</v>
      </c>
      <c r="CA79" s="306">
        <v>30407980.636814281</v>
      </c>
      <c r="CB79" s="306">
        <v>31329006.456028424</v>
      </c>
      <c r="CC79" s="306">
        <v>32277618.940617204</v>
      </c>
      <c r="CD79" s="306">
        <v>33254645.689776074</v>
      </c>
      <c r="CE79" s="306">
        <v>34260939.16564782</v>
      </c>
      <c r="CF79" s="306">
        <v>35297377.331488602</v>
      </c>
      <c r="CG79" s="306">
        <v>36364864.545100346</v>
      </c>
      <c r="CH79" s="306">
        <v>37464332.273576654</v>
      </c>
      <c r="CI79" s="306">
        <v>38596739.935681924</v>
      </c>
      <c r="CJ79" s="306">
        <v>39763075.744230464</v>
      </c>
      <c r="CK79" s="306">
        <v>40964357.522939019</v>
      </c>
      <c r="CL79" s="306">
        <v>42201633.650912359</v>
      </c>
      <c r="CM79" s="306">
        <v>43475983.956075788</v>
      </c>
      <c r="CN79" s="306">
        <v>44788520.68518737</v>
      </c>
      <c r="CO79" s="306">
        <v>46140389.397270396</v>
      </c>
      <c r="CP79" s="306">
        <v>47532770.086785503</v>
      </c>
      <c r="CQ79" s="306">
        <v>-220361.32233539034</v>
      </c>
      <c r="CR79" s="306">
        <v>-218891.35596444475</v>
      </c>
      <c r="CS79" s="306" t="s">
        <v>336</v>
      </c>
      <c r="CT79" s="306" t="s">
        <v>336</v>
      </c>
    </row>
    <row r="80" spans="1:98" s="309" customFormat="1" ht="16.5" thickBot="1" x14ac:dyDescent="0.3">
      <c r="A80" s="307"/>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487">
        <v>0</v>
      </c>
      <c r="AL80" s="487"/>
      <c r="AM80" s="308">
        <v>1</v>
      </c>
      <c r="AN80" s="308">
        <v>2</v>
      </c>
      <c r="AO80" s="308">
        <v>3</v>
      </c>
      <c r="AP80" s="308">
        <v>4</v>
      </c>
      <c r="AQ80" s="308">
        <v>5</v>
      </c>
      <c r="AR80" s="308">
        <v>6</v>
      </c>
      <c r="AS80" s="308">
        <v>7</v>
      </c>
      <c r="AT80" s="308">
        <v>8</v>
      </c>
      <c r="AU80" s="308">
        <v>9</v>
      </c>
      <c r="AV80" s="308">
        <v>10</v>
      </c>
      <c r="AW80" s="308">
        <v>11</v>
      </c>
      <c r="AX80" s="308">
        <v>12</v>
      </c>
      <c r="AY80" s="308">
        <v>13</v>
      </c>
      <c r="AZ80" s="308">
        <v>14</v>
      </c>
      <c r="BA80" s="308">
        <v>15</v>
      </c>
      <c r="BB80" s="308">
        <v>16</v>
      </c>
      <c r="BC80" s="308">
        <v>17</v>
      </c>
      <c r="BD80" s="308">
        <v>18</v>
      </c>
      <c r="BE80" s="308">
        <v>19</v>
      </c>
      <c r="BF80" s="308">
        <v>20</v>
      </c>
      <c r="BG80" s="308">
        <v>21</v>
      </c>
      <c r="BH80" s="308">
        <v>22</v>
      </c>
      <c r="BI80" s="308">
        <v>23</v>
      </c>
      <c r="BJ80" s="308">
        <v>24</v>
      </c>
      <c r="BK80" s="308">
        <v>25</v>
      </c>
      <c r="BL80" s="308">
        <v>26</v>
      </c>
      <c r="BM80" s="308">
        <v>27</v>
      </c>
      <c r="BN80" s="308">
        <v>28</v>
      </c>
      <c r="BO80" s="308">
        <v>29</v>
      </c>
      <c r="BP80" s="308">
        <v>30</v>
      </c>
      <c r="BQ80" s="308">
        <v>31</v>
      </c>
      <c r="BR80" s="308">
        <v>32</v>
      </c>
      <c r="BS80" s="308">
        <v>33</v>
      </c>
      <c r="BT80" s="308">
        <v>34</v>
      </c>
      <c r="BU80" s="308">
        <v>35</v>
      </c>
      <c r="BV80" s="308">
        <v>36</v>
      </c>
      <c r="BW80" s="308">
        <v>37</v>
      </c>
      <c r="BX80" s="308">
        <v>38</v>
      </c>
      <c r="BY80" s="308">
        <v>39</v>
      </c>
      <c r="BZ80" s="308">
        <v>40</v>
      </c>
      <c r="CA80" s="308">
        <v>41</v>
      </c>
      <c r="CB80" s="308">
        <v>42</v>
      </c>
      <c r="CC80" s="308">
        <v>43</v>
      </c>
      <c r="CD80" s="308">
        <v>44</v>
      </c>
      <c r="CE80" s="308">
        <v>45</v>
      </c>
      <c r="CF80" s="308">
        <v>46</v>
      </c>
      <c r="CG80" s="308">
        <v>47</v>
      </c>
      <c r="CH80" s="308">
        <v>48</v>
      </c>
      <c r="CI80" s="308">
        <v>49</v>
      </c>
      <c r="CJ80" s="308">
        <v>50</v>
      </c>
      <c r="CK80" s="308">
        <v>51</v>
      </c>
      <c r="CL80" s="308">
        <v>52</v>
      </c>
      <c r="CM80" s="308">
        <v>53</v>
      </c>
      <c r="CN80" s="308">
        <v>54</v>
      </c>
      <c r="CO80" s="308">
        <v>55</v>
      </c>
      <c r="CP80" s="308">
        <v>56</v>
      </c>
      <c r="CQ80" s="308">
        <v>57</v>
      </c>
      <c r="CR80" s="308">
        <v>58</v>
      </c>
      <c r="CS80" s="308">
        <v>59</v>
      </c>
      <c r="CT80" s="308">
        <v>60</v>
      </c>
    </row>
    <row r="81" spans="1:98" x14ac:dyDescent="0.25">
      <c r="A81" s="460" t="s">
        <v>527</v>
      </c>
      <c r="B81" s="461"/>
      <c r="C81" s="461"/>
      <c r="D81" s="461"/>
      <c r="E81" s="461"/>
      <c r="F81" s="461"/>
      <c r="G81" s="461"/>
      <c r="H81" s="461"/>
      <c r="I81" s="461"/>
      <c r="J81" s="461"/>
      <c r="K81" s="461"/>
      <c r="L81" s="461"/>
      <c r="M81" s="461"/>
      <c r="N81" s="461"/>
      <c r="O81" s="461"/>
      <c r="P81" s="461"/>
      <c r="Q81" s="461"/>
      <c r="R81" s="461"/>
      <c r="S81" s="461"/>
      <c r="T81" s="461"/>
      <c r="U81" s="461"/>
      <c r="V81" s="461"/>
      <c r="W81" s="461"/>
      <c r="X81" s="461"/>
      <c r="Y81" s="461"/>
      <c r="Z81" s="461"/>
      <c r="AA81" s="461"/>
      <c r="AB81" s="461"/>
      <c r="AC81" s="461"/>
      <c r="AD81" s="461"/>
      <c r="AE81" s="461"/>
      <c r="AF81" s="461"/>
      <c r="AG81" s="461"/>
      <c r="AH81" s="461"/>
      <c r="AI81" s="461"/>
      <c r="AJ81" s="461"/>
      <c r="AK81" s="449">
        <v>2027</v>
      </c>
      <c r="AL81" s="442"/>
      <c r="AM81" s="294">
        <v>2028</v>
      </c>
      <c r="AN81" s="294">
        <v>2029</v>
      </c>
      <c r="AO81" s="294">
        <v>2030</v>
      </c>
      <c r="AP81" s="294">
        <v>2031</v>
      </c>
      <c r="AQ81" s="294">
        <v>2032</v>
      </c>
      <c r="AR81" s="294">
        <v>2033</v>
      </c>
      <c r="AS81" s="294">
        <v>2034</v>
      </c>
      <c r="AT81" s="294">
        <v>2035</v>
      </c>
      <c r="AU81" s="294">
        <v>2036</v>
      </c>
      <c r="AV81" s="294">
        <v>2037</v>
      </c>
      <c r="AW81" s="294">
        <v>2038</v>
      </c>
      <c r="AX81" s="294">
        <v>2039</v>
      </c>
      <c r="AY81" s="294">
        <v>2040</v>
      </c>
      <c r="AZ81" s="294">
        <v>2041</v>
      </c>
      <c r="BA81" s="294">
        <v>2042</v>
      </c>
      <c r="BB81" s="294">
        <v>2043</v>
      </c>
      <c r="BC81" s="294">
        <v>2044</v>
      </c>
      <c r="BD81" s="294">
        <v>2045</v>
      </c>
      <c r="BE81" s="294">
        <v>2046</v>
      </c>
      <c r="BF81" s="294">
        <v>2047</v>
      </c>
      <c r="BG81" s="294">
        <v>2048</v>
      </c>
      <c r="BH81" s="294">
        <v>2049</v>
      </c>
      <c r="BI81" s="294">
        <v>2050</v>
      </c>
      <c r="BJ81" s="294">
        <v>2051</v>
      </c>
      <c r="BK81" s="294">
        <v>2052</v>
      </c>
      <c r="BL81" s="294">
        <v>2053</v>
      </c>
      <c r="BM81" s="294">
        <v>2054</v>
      </c>
      <c r="BN81" s="294">
        <v>2055</v>
      </c>
      <c r="BO81" s="294">
        <v>2056</v>
      </c>
      <c r="BP81" s="294">
        <v>2057</v>
      </c>
      <c r="BQ81" s="294">
        <v>2058</v>
      </c>
      <c r="BR81" s="294">
        <v>2059</v>
      </c>
      <c r="BS81" s="294">
        <v>2060</v>
      </c>
      <c r="BT81" s="294">
        <v>2061</v>
      </c>
      <c r="BU81" s="294">
        <v>2062</v>
      </c>
      <c r="BV81" s="294">
        <v>2063</v>
      </c>
      <c r="BW81" s="294">
        <v>2064</v>
      </c>
      <c r="BX81" s="294">
        <v>2065</v>
      </c>
      <c r="BY81" s="294">
        <v>2066</v>
      </c>
      <c r="BZ81" s="294">
        <v>2067</v>
      </c>
      <c r="CA81" s="294">
        <v>2068</v>
      </c>
      <c r="CB81" s="294">
        <v>2069</v>
      </c>
      <c r="CC81" s="294">
        <v>2070</v>
      </c>
      <c r="CD81" s="294">
        <v>2071</v>
      </c>
      <c r="CE81" s="294">
        <v>2072</v>
      </c>
      <c r="CF81" s="294">
        <v>2073</v>
      </c>
      <c r="CG81" s="294">
        <v>2074</v>
      </c>
      <c r="CH81" s="294">
        <v>2075</v>
      </c>
      <c r="CI81" s="294">
        <v>2076</v>
      </c>
      <c r="CJ81" s="294">
        <v>2077</v>
      </c>
      <c r="CK81" s="294">
        <v>2078</v>
      </c>
      <c r="CL81" s="294">
        <v>2079</v>
      </c>
      <c r="CM81" s="294">
        <v>2080</v>
      </c>
      <c r="CN81" s="294">
        <v>2081</v>
      </c>
      <c r="CO81" s="294">
        <v>2082</v>
      </c>
      <c r="CP81" s="294">
        <v>2083</v>
      </c>
      <c r="CQ81" s="294">
        <v>2084</v>
      </c>
      <c r="CR81" s="294">
        <v>2085</v>
      </c>
      <c r="CS81" s="294" t="s">
        <v>336</v>
      </c>
      <c r="CT81" s="294" t="s">
        <v>336</v>
      </c>
    </row>
    <row r="82" spans="1:98" s="268" customFormat="1" ht="15" x14ac:dyDescent="0.25">
      <c r="A82" s="462" t="s">
        <v>523</v>
      </c>
      <c r="B82" s="463"/>
      <c r="C82" s="463"/>
      <c r="D82" s="463"/>
      <c r="E82" s="463"/>
      <c r="F82" s="463"/>
      <c r="G82" s="463"/>
      <c r="H82" s="463"/>
      <c r="I82" s="463"/>
      <c r="J82" s="463"/>
      <c r="K82" s="463"/>
      <c r="L82" s="463"/>
      <c r="M82" s="463"/>
      <c r="N82" s="463"/>
      <c r="O82" s="463"/>
      <c r="P82" s="463"/>
      <c r="Q82" s="463"/>
      <c r="R82" s="463"/>
      <c r="S82" s="463"/>
      <c r="T82" s="463"/>
      <c r="U82" s="463"/>
      <c r="V82" s="463"/>
      <c r="W82" s="463"/>
      <c r="X82" s="463"/>
      <c r="Y82" s="463"/>
      <c r="Z82" s="463"/>
      <c r="AA82" s="463"/>
      <c r="AB82" s="463"/>
      <c r="AC82" s="463"/>
      <c r="AD82" s="463"/>
      <c r="AE82" s="463"/>
      <c r="AF82" s="463"/>
      <c r="AG82" s="463"/>
      <c r="AH82" s="463"/>
      <c r="AI82" s="463"/>
      <c r="AJ82" s="463"/>
      <c r="AK82" s="464">
        <v>1507455.7583333333</v>
      </c>
      <c r="AL82" s="465"/>
      <c r="AM82" s="302">
        <v>12125144.455211487</v>
      </c>
      <c r="AN82" s="302">
        <v>12502965.907298509</v>
      </c>
      <c r="AO82" s="302">
        <v>12892063.225054966</v>
      </c>
      <c r="AP82" s="302">
        <v>13292774.65347863</v>
      </c>
      <c r="AQ82" s="302">
        <v>13705448.614187732</v>
      </c>
      <c r="AR82" s="302">
        <v>14130444.01174067</v>
      </c>
      <c r="AS82" s="302">
        <v>14568130.471884653</v>
      </c>
      <c r="AT82" s="302">
        <v>15018888.715946393</v>
      </c>
      <c r="AU82" s="302">
        <v>15483110.935222853</v>
      </c>
      <c r="AV82" s="302">
        <v>15961200.995194359</v>
      </c>
      <c r="AW82" s="302">
        <v>16453574.980092898</v>
      </c>
      <c r="AX82" s="302">
        <v>16960661.36307976</v>
      </c>
      <c r="AY82" s="302">
        <v>17482901.550813824</v>
      </c>
      <c r="AZ82" s="302">
        <v>18020750.155735724</v>
      </c>
      <c r="BA82" s="302">
        <v>18574675.404494099</v>
      </c>
      <c r="BB82" s="302">
        <v>19145159.614442877</v>
      </c>
      <c r="BC82" s="302">
        <v>19732699.568031982</v>
      </c>
      <c r="BD82" s="302">
        <v>20337806.921233565</v>
      </c>
      <c r="BE82" s="302">
        <v>20961008.680039305</v>
      </c>
      <c r="BF82" s="302">
        <v>21602847.710993204</v>
      </c>
      <c r="BG82" s="302">
        <v>22263883.115582302</v>
      </c>
      <c r="BH82" s="302">
        <v>22944690.774805006</v>
      </c>
      <c r="BI82" s="302">
        <v>23645863.859703869</v>
      </c>
      <c r="BJ82" s="302">
        <v>24368013.341898408</v>
      </c>
      <c r="BK82" s="302">
        <v>25111768.50411791</v>
      </c>
      <c r="BL82" s="302">
        <v>25877777.518805247</v>
      </c>
      <c r="BM82" s="302">
        <v>26666708.026720751</v>
      </c>
      <c r="BN82" s="302">
        <v>27479247.647474971</v>
      </c>
      <c r="BO82" s="302">
        <v>28316104.660239108</v>
      </c>
      <c r="BP82" s="302">
        <v>29178008.582348853</v>
      </c>
      <c r="BQ82" s="302">
        <v>30065710.815979227</v>
      </c>
      <c r="BR82" s="302">
        <v>30979985.328855053</v>
      </c>
      <c r="BS82" s="302">
        <v>31921629.266890239</v>
      </c>
      <c r="BT82" s="302">
        <v>32891463.737004779</v>
      </c>
      <c r="BU82" s="302">
        <v>33890334.419764109</v>
      </c>
      <c r="BV82" s="302">
        <v>34919112.420267135</v>
      </c>
      <c r="BW82" s="302">
        <v>35978694.982892066</v>
      </c>
      <c r="BX82" s="302">
        <v>37070006.206042461</v>
      </c>
      <c r="BY82" s="302">
        <v>38193997.961106107</v>
      </c>
      <c r="BZ82" s="302">
        <v>39351650.675272167</v>
      </c>
      <c r="CA82" s="302">
        <v>40543974.182419039</v>
      </c>
      <c r="CB82" s="302">
        <v>41772008.608037896</v>
      </c>
      <c r="CC82" s="302">
        <v>43036825.254156269</v>
      </c>
      <c r="CD82" s="302">
        <v>44339527.586368099</v>
      </c>
      <c r="CE82" s="302">
        <v>45681252.22086376</v>
      </c>
      <c r="CF82" s="302">
        <v>47063169.775318138</v>
      </c>
      <c r="CG82" s="302">
        <v>48486486.0601338</v>
      </c>
      <c r="CH82" s="302">
        <v>49952443.031435542</v>
      </c>
      <c r="CI82" s="302">
        <v>51462319.914242566</v>
      </c>
      <c r="CJ82" s="302">
        <v>53017434.325640619</v>
      </c>
      <c r="CK82" s="302">
        <v>54619143.363918692</v>
      </c>
      <c r="CL82" s="302">
        <v>56268844.867883146</v>
      </c>
      <c r="CM82" s="302">
        <v>57967978.608101048</v>
      </c>
      <c r="CN82" s="302">
        <v>59718027.580249831</v>
      </c>
      <c r="CO82" s="302">
        <v>61520519.196360528</v>
      </c>
      <c r="CP82" s="302">
        <v>63377026.78238067</v>
      </c>
      <c r="CQ82" s="302">
        <v>-293815.09644718713</v>
      </c>
      <c r="CR82" s="302">
        <v>-291855.14128592634</v>
      </c>
      <c r="CS82" s="302" t="s">
        <v>336</v>
      </c>
      <c r="CT82" s="302" t="s">
        <v>336</v>
      </c>
    </row>
    <row r="83" spans="1:98" x14ac:dyDescent="0.25">
      <c r="A83" s="462" t="s">
        <v>522</v>
      </c>
      <c r="B83" s="463"/>
      <c r="C83" s="463"/>
      <c r="D83" s="463"/>
      <c r="E83" s="463"/>
      <c r="F83" s="463"/>
      <c r="G83" s="463"/>
      <c r="H83" s="463"/>
      <c r="I83" s="463"/>
      <c r="J83" s="463"/>
      <c r="K83" s="463"/>
      <c r="L83" s="463"/>
      <c r="M83" s="463"/>
      <c r="N83" s="463"/>
      <c r="O83" s="463"/>
      <c r="P83" s="463"/>
      <c r="Q83" s="463"/>
      <c r="R83" s="463"/>
      <c r="S83" s="463"/>
      <c r="T83" s="463"/>
      <c r="U83" s="463"/>
      <c r="V83" s="463"/>
      <c r="W83" s="463"/>
      <c r="X83" s="463"/>
      <c r="Y83" s="463"/>
      <c r="Z83" s="463"/>
      <c r="AA83" s="463"/>
      <c r="AB83" s="463"/>
      <c r="AC83" s="463"/>
      <c r="AD83" s="463"/>
      <c r="AE83" s="463"/>
      <c r="AF83" s="463"/>
      <c r="AG83" s="463"/>
      <c r="AH83" s="463"/>
      <c r="AI83" s="463"/>
      <c r="AJ83" s="463"/>
      <c r="AK83" s="466">
        <v>0</v>
      </c>
      <c r="AL83" s="467"/>
      <c r="AM83" s="303">
        <v>178177.74193279998</v>
      </c>
      <c r="AN83" s="303">
        <v>178177.74193279998</v>
      </c>
      <c r="AO83" s="303">
        <v>178177.74193279998</v>
      </c>
      <c r="AP83" s="303">
        <v>178177.74193279998</v>
      </c>
      <c r="AQ83" s="303">
        <v>178177.74193279998</v>
      </c>
      <c r="AR83" s="303">
        <v>178177.74193279998</v>
      </c>
      <c r="AS83" s="303">
        <v>178177.74193279998</v>
      </c>
      <c r="AT83" s="303">
        <v>178177.74193279998</v>
      </c>
      <c r="AU83" s="303">
        <v>178177.74193279998</v>
      </c>
      <c r="AV83" s="303">
        <v>178177.74193279998</v>
      </c>
      <c r="AW83" s="303">
        <v>178177.74193279998</v>
      </c>
      <c r="AX83" s="303">
        <v>178177.74193279998</v>
      </c>
      <c r="AY83" s="303">
        <v>178177.74193279998</v>
      </c>
      <c r="AZ83" s="303">
        <v>178177.74193279998</v>
      </c>
      <c r="BA83" s="303">
        <v>178177.74193279998</v>
      </c>
      <c r="BB83" s="303">
        <v>178177.74193279998</v>
      </c>
      <c r="BC83" s="303">
        <v>178177.74193279998</v>
      </c>
      <c r="BD83" s="303">
        <v>178177.74193279998</v>
      </c>
      <c r="BE83" s="303">
        <v>178177.74193279998</v>
      </c>
      <c r="BF83" s="303">
        <v>178177.74193279998</v>
      </c>
      <c r="BG83" s="303">
        <v>178177.74193279998</v>
      </c>
      <c r="BH83" s="303">
        <v>178177.74193279998</v>
      </c>
      <c r="BI83" s="303">
        <v>178177.74193279998</v>
      </c>
      <c r="BJ83" s="303">
        <v>178177.74193279998</v>
      </c>
      <c r="BK83" s="303">
        <v>178177.74193279998</v>
      </c>
      <c r="BL83" s="303">
        <v>178177.74193279998</v>
      </c>
      <c r="BM83" s="303">
        <v>178177.74193279998</v>
      </c>
      <c r="BN83" s="303">
        <v>178177.74193279998</v>
      </c>
      <c r="BO83" s="303">
        <v>178177.74193279998</v>
      </c>
      <c r="BP83" s="303">
        <v>178177.74193279998</v>
      </c>
      <c r="BQ83" s="303">
        <v>178177.74193279998</v>
      </c>
      <c r="BR83" s="303">
        <v>178177.74193279998</v>
      </c>
      <c r="BS83" s="303">
        <v>178177.74193279998</v>
      </c>
      <c r="BT83" s="303">
        <v>178177.74193279998</v>
      </c>
      <c r="BU83" s="303">
        <v>178177.74193279998</v>
      </c>
      <c r="BV83" s="303">
        <v>178177.74193279998</v>
      </c>
      <c r="BW83" s="303">
        <v>178177.74193279998</v>
      </c>
      <c r="BX83" s="303">
        <v>178177.74193279998</v>
      </c>
      <c r="BY83" s="303">
        <v>178177.74193279998</v>
      </c>
      <c r="BZ83" s="303">
        <v>178177.74193279998</v>
      </c>
      <c r="CA83" s="303">
        <v>178177.74193279998</v>
      </c>
      <c r="CB83" s="303">
        <v>178177.74193279998</v>
      </c>
      <c r="CC83" s="303">
        <v>178177.74193279998</v>
      </c>
      <c r="CD83" s="303">
        <v>178177.74193279998</v>
      </c>
      <c r="CE83" s="303">
        <v>178177.74193279998</v>
      </c>
      <c r="CF83" s="303">
        <v>178177.74193279998</v>
      </c>
      <c r="CG83" s="303">
        <v>178177.74193279998</v>
      </c>
      <c r="CH83" s="303">
        <v>178177.74193279998</v>
      </c>
      <c r="CI83" s="303">
        <v>178177.74193279998</v>
      </c>
      <c r="CJ83" s="303">
        <v>178177.74193279998</v>
      </c>
      <c r="CK83" s="303">
        <v>178177.74193279998</v>
      </c>
      <c r="CL83" s="303">
        <v>178177.74193279998</v>
      </c>
      <c r="CM83" s="303">
        <v>178177.74193279998</v>
      </c>
      <c r="CN83" s="303">
        <v>178177.74193279998</v>
      </c>
      <c r="CO83" s="303">
        <v>178177.74193279998</v>
      </c>
      <c r="CP83" s="303">
        <v>178177.74193279998</v>
      </c>
      <c r="CQ83" s="303">
        <v>178177.74193279998</v>
      </c>
      <c r="CR83" s="303">
        <v>178177.74193279998</v>
      </c>
      <c r="CS83" s="303" t="s">
        <v>540</v>
      </c>
      <c r="CT83" s="303" t="s">
        <v>540</v>
      </c>
    </row>
    <row r="84" spans="1:98" x14ac:dyDescent="0.25">
      <c r="A84" s="462" t="s">
        <v>524</v>
      </c>
      <c r="B84" s="463"/>
      <c r="C84" s="463"/>
      <c r="D84" s="463"/>
      <c r="E84" s="463"/>
      <c r="F84" s="463"/>
      <c r="G84" s="463"/>
      <c r="H84" s="463"/>
      <c r="I84" s="463"/>
      <c r="J84" s="463"/>
      <c r="K84" s="463"/>
      <c r="L84" s="463"/>
      <c r="M84" s="463"/>
      <c r="N84" s="463"/>
      <c r="O84" s="463"/>
      <c r="P84" s="463"/>
      <c r="Q84" s="463"/>
      <c r="R84" s="463"/>
      <c r="S84" s="463"/>
      <c r="T84" s="463"/>
      <c r="U84" s="463"/>
      <c r="V84" s="463"/>
      <c r="W84" s="463"/>
      <c r="X84" s="463"/>
      <c r="Y84" s="463"/>
      <c r="Z84" s="463"/>
      <c r="AA84" s="463"/>
      <c r="AB84" s="463"/>
      <c r="AC84" s="463"/>
      <c r="AD84" s="463"/>
      <c r="AE84" s="463"/>
      <c r="AF84" s="463"/>
      <c r="AG84" s="463"/>
      <c r="AH84" s="463"/>
      <c r="AI84" s="463"/>
      <c r="AJ84" s="463"/>
      <c r="AK84" s="466">
        <v>0</v>
      </c>
      <c r="AL84" s="467"/>
      <c r="AM84" s="303">
        <v>0</v>
      </c>
      <c r="AN84" s="303">
        <v>0</v>
      </c>
      <c r="AO84" s="303">
        <v>0</v>
      </c>
      <c r="AP84" s="303">
        <v>0</v>
      </c>
      <c r="AQ84" s="303">
        <v>0</v>
      </c>
      <c r="AR84" s="303">
        <v>0</v>
      </c>
      <c r="AS84" s="303">
        <v>0</v>
      </c>
      <c r="AT84" s="303">
        <v>0</v>
      </c>
      <c r="AU84" s="303">
        <v>0</v>
      </c>
      <c r="AV84" s="303">
        <v>0</v>
      </c>
      <c r="AW84" s="303">
        <v>0</v>
      </c>
      <c r="AX84" s="303">
        <v>0</v>
      </c>
      <c r="AY84" s="303">
        <v>0</v>
      </c>
      <c r="AZ84" s="303">
        <v>0</v>
      </c>
      <c r="BA84" s="303">
        <v>0</v>
      </c>
      <c r="BB84" s="303">
        <v>0</v>
      </c>
      <c r="BC84" s="303">
        <v>0</v>
      </c>
      <c r="BD84" s="303">
        <v>0</v>
      </c>
      <c r="BE84" s="303">
        <v>0</v>
      </c>
      <c r="BF84" s="303">
        <v>0</v>
      </c>
      <c r="BG84" s="303">
        <v>0</v>
      </c>
      <c r="BH84" s="303">
        <v>0</v>
      </c>
      <c r="BI84" s="303">
        <v>0</v>
      </c>
      <c r="BJ84" s="303">
        <v>0</v>
      </c>
      <c r="BK84" s="303">
        <v>0</v>
      </c>
      <c r="BL84" s="303">
        <v>0</v>
      </c>
      <c r="BM84" s="303">
        <v>0</v>
      </c>
      <c r="BN84" s="303">
        <v>0</v>
      </c>
      <c r="BO84" s="303">
        <v>0</v>
      </c>
      <c r="BP84" s="303">
        <v>0</v>
      </c>
      <c r="BQ84" s="303">
        <v>0</v>
      </c>
      <c r="BR84" s="303">
        <v>0</v>
      </c>
      <c r="BS84" s="303">
        <v>0</v>
      </c>
      <c r="BT84" s="303">
        <v>0</v>
      </c>
      <c r="BU84" s="303">
        <v>0</v>
      </c>
      <c r="BV84" s="303">
        <v>0</v>
      </c>
      <c r="BW84" s="303">
        <v>0</v>
      </c>
      <c r="BX84" s="303">
        <v>0</v>
      </c>
      <c r="BY84" s="303">
        <v>0</v>
      </c>
      <c r="BZ84" s="303">
        <v>0</v>
      </c>
      <c r="CA84" s="303">
        <v>0</v>
      </c>
      <c r="CB84" s="303">
        <v>0</v>
      </c>
      <c r="CC84" s="303">
        <v>0</v>
      </c>
      <c r="CD84" s="303">
        <v>0</v>
      </c>
      <c r="CE84" s="303">
        <v>0</v>
      </c>
      <c r="CF84" s="303">
        <v>0</v>
      </c>
      <c r="CG84" s="303">
        <v>0</v>
      </c>
      <c r="CH84" s="303">
        <v>0</v>
      </c>
      <c r="CI84" s="303">
        <v>0</v>
      </c>
      <c r="CJ84" s="303">
        <v>0</v>
      </c>
      <c r="CK84" s="303">
        <v>0</v>
      </c>
      <c r="CL84" s="303">
        <v>0</v>
      </c>
      <c r="CM84" s="303">
        <v>0</v>
      </c>
      <c r="CN84" s="303">
        <v>0</v>
      </c>
      <c r="CO84" s="303">
        <v>0</v>
      </c>
      <c r="CP84" s="303">
        <v>0</v>
      </c>
      <c r="CQ84" s="303">
        <v>0</v>
      </c>
      <c r="CR84" s="303">
        <v>0</v>
      </c>
      <c r="CS84" s="303">
        <v>0</v>
      </c>
      <c r="CT84" s="303">
        <v>0</v>
      </c>
    </row>
    <row r="85" spans="1:98" s="305" customFormat="1" x14ac:dyDescent="0.25">
      <c r="A85" s="477" t="s">
        <v>493</v>
      </c>
      <c r="B85" s="478"/>
      <c r="C85" s="478"/>
      <c r="D85" s="478"/>
      <c r="E85" s="478"/>
      <c r="F85" s="478"/>
      <c r="G85" s="478"/>
      <c r="H85" s="478"/>
      <c r="I85" s="478"/>
      <c r="J85" s="478"/>
      <c r="K85" s="478"/>
      <c r="L85" s="478"/>
      <c r="M85" s="478"/>
      <c r="N85" s="478"/>
      <c r="O85" s="478"/>
      <c r="P85" s="478"/>
      <c r="Q85" s="478"/>
      <c r="R85" s="478"/>
      <c r="S85" s="478"/>
      <c r="T85" s="478"/>
      <c r="U85" s="478"/>
      <c r="V85" s="478"/>
      <c r="W85" s="478"/>
      <c r="X85" s="478"/>
      <c r="Y85" s="478"/>
      <c r="Z85" s="478"/>
      <c r="AA85" s="478"/>
      <c r="AB85" s="478"/>
      <c r="AC85" s="478"/>
      <c r="AD85" s="478"/>
      <c r="AE85" s="478"/>
      <c r="AF85" s="478"/>
      <c r="AG85" s="478"/>
      <c r="AH85" s="478"/>
      <c r="AI85" s="478"/>
      <c r="AJ85" s="478"/>
      <c r="AK85" s="485">
        <v>0</v>
      </c>
      <c r="AL85" s="486"/>
      <c r="AM85" s="304">
        <v>-3031286.1138028717</v>
      </c>
      <c r="AN85" s="304">
        <v>-3125741.4768246273</v>
      </c>
      <c r="AO85" s="304">
        <v>-3223015.8062637411</v>
      </c>
      <c r="AP85" s="304">
        <v>-3323193.6633696575</v>
      </c>
      <c r="AQ85" s="304">
        <v>-3426362.1535469331</v>
      </c>
      <c r="AR85" s="304">
        <v>-3532611.0029351693</v>
      </c>
      <c r="AS85" s="304">
        <v>-3642032.6179711632</v>
      </c>
      <c r="AT85" s="304">
        <v>-3754722.1789865978</v>
      </c>
      <c r="AU85" s="304">
        <v>-3870777.7338057123</v>
      </c>
      <c r="AV85" s="304">
        <v>-3990300.2487985902</v>
      </c>
      <c r="AW85" s="304">
        <v>-4113393.7450232208</v>
      </c>
      <c r="AX85" s="304">
        <v>-4240165.3407699391</v>
      </c>
      <c r="AY85" s="304">
        <v>-4370725.387703456</v>
      </c>
      <c r="AZ85" s="304">
        <v>-4505187.5389339328</v>
      </c>
      <c r="BA85" s="304">
        <v>-4643668.8511235267</v>
      </c>
      <c r="BB85" s="304">
        <v>-4786289.9036107212</v>
      </c>
      <c r="BC85" s="304">
        <v>-4933174.8920079917</v>
      </c>
      <c r="BD85" s="304">
        <v>-5084451.7303083837</v>
      </c>
      <c r="BE85" s="304">
        <v>-5240252.1700098217</v>
      </c>
      <c r="BF85" s="304">
        <v>-5400711.9277483076</v>
      </c>
      <c r="BG85" s="304">
        <v>-5565970.7788955718</v>
      </c>
      <c r="BH85" s="304">
        <v>-5736172.6937012523</v>
      </c>
      <c r="BI85" s="304">
        <v>-5911465.9649259597</v>
      </c>
      <c r="BJ85" s="304">
        <v>-6092003.3354745954</v>
      </c>
      <c r="BK85" s="304">
        <v>-6277942.1260294765</v>
      </c>
      <c r="BL85" s="304">
        <v>-6469444.3797013164</v>
      </c>
      <c r="BM85" s="304">
        <v>-6666677.0066801906</v>
      </c>
      <c r="BN85" s="304">
        <v>-6869811.9118687361</v>
      </c>
      <c r="BO85" s="304">
        <v>-7079026.16505979</v>
      </c>
      <c r="BP85" s="304">
        <v>-7294502.1455872059</v>
      </c>
      <c r="BQ85" s="304">
        <v>-7516427.7039948106</v>
      </c>
      <c r="BR85" s="304">
        <v>-7744996.3322137594</v>
      </c>
      <c r="BS85" s="304">
        <v>-7980407.3167225718</v>
      </c>
      <c r="BT85" s="304">
        <v>-8222865.9342511892</v>
      </c>
      <c r="BU85" s="304">
        <v>-8472583.6049410403</v>
      </c>
      <c r="BV85" s="304">
        <v>-8729778.1050667763</v>
      </c>
      <c r="BW85" s="304">
        <v>-8994673.7457230091</v>
      </c>
      <c r="BX85" s="304">
        <v>-9267501.5515106022</v>
      </c>
      <c r="BY85" s="304">
        <v>-9548499.4902765155</v>
      </c>
      <c r="BZ85" s="304">
        <v>-9837912.6688180268</v>
      </c>
      <c r="CA85" s="304">
        <v>-10135993.545604765</v>
      </c>
      <c r="CB85" s="304">
        <v>-10443002.152009487</v>
      </c>
      <c r="CC85" s="304">
        <v>-10759206.313539058</v>
      </c>
      <c r="CD85" s="304">
        <v>-11084881.896592051</v>
      </c>
      <c r="CE85" s="304">
        <v>-11420313.055215955</v>
      </c>
      <c r="CF85" s="304">
        <v>-11765792.443829536</v>
      </c>
      <c r="CG85" s="304">
        <v>-12121621.515033424</v>
      </c>
      <c r="CH85" s="304">
        <v>-12488110.757858872</v>
      </c>
      <c r="CI85" s="304">
        <v>-12865579.978560627</v>
      </c>
      <c r="CJ85" s="304">
        <v>-13254358.58141017</v>
      </c>
      <c r="CK85" s="304">
        <v>-13654785.840979695</v>
      </c>
      <c r="CL85" s="304">
        <v>-14067211.216970801</v>
      </c>
      <c r="CM85" s="304">
        <v>-14491994.652025282</v>
      </c>
      <c r="CN85" s="304">
        <v>-14929506.895062447</v>
      </c>
      <c r="CO85" s="304">
        <v>-15380129.799090147</v>
      </c>
      <c r="CP85" s="304">
        <v>-15844256.695595145</v>
      </c>
      <c r="CQ85" s="304">
        <v>73453.774111807346</v>
      </c>
      <c r="CR85" s="304">
        <v>72963.785321474075</v>
      </c>
      <c r="CS85" s="304" t="e">
        <v>#VALUE!</v>
      </c>
      <c r="CT85" s="304" t="e">
        <v>#VALUE!</v>
      </c>
    </row>
    <row r="86" spans="1:98" x14ac:dyDescent="0.25">
      <c r="A86" s="462" t="s">
        <v>528</v>
      </c>
      <c r="B86" s="463"/>
      <c r="C86" s="463"/>
      <c r="D86" s="463"/>
      <c r="E86" s="463"/>
      <c r="F86" s="463"/>
      <c r="G86" s="463"/>
      <c r="H86" s="463"/>
      <c r="I86" s="463"/>
      <c r="J86" s="463"/>
      <c r="K86" s="463"/>
      <c r="L86" s="463"/>
      <c r="M86" s="463"/>
      <c r="N86" s="463"/>
      <c r="O86" s="463"/>
      <c r="P86" s="463"/>
      <c r="Q86" s="463"/>
      <c r="R86" s="463"/>
      <c r="S86" s="463"/>
      <c r="T86" s="463"/>
      <c r="U86" s="463"/>
      <c r="V86" s="463"/>
      <c r="W86" s="463"/>
      <c r="X86" s="463"/>
      <c r="Y86" s="463"/>
      <c r="Z86" s="463"/>
      <c r="AA86" s="463"/>
      <c r="AB86" s="463"/>
      <c r="AC86" s="463"/>
      <c r="AD86" s="463"/>
      <c r="AE86" s="463"/>
      <c r="AF86" s="463"/>
      <c r="AG86" s="463"/>
      <c r="AH86" s="463"/>
      <c r="AI86" s="463"/>
      <c r="AJ86" s="463"/>
      <c r="AK86" s="485">
        <v>-1765370.6547538133</v>
      </c>
      <c r="AL86" s="486"/>
      <c r="AM86" s="304">
        <v>1765370.6547538133</v>
      </c>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row>
    <row r="87" spans="1:98" x14ac:dyDescent="0.25">
      <c r="A87" s="462" t="s">
        <v>529</v>
      </c>
      <c r="B87" s="463"/>
      <c r="C87" s="463"/>
      <c r="D87" s="463"/>
      <c r="E87" s="463"/>
      <c r="F87" s="463"/>
      <c r="G87" s="463"/>
      <c r="H87" s="463"/>
      <c r="I87" s="463"/>
      <c r="J87" s="463"/>
      <c r="K87" s="463"/>
      <c r="L87" s="463"/>
      <c r="M87" s="463"/>
      <c r="N87" s="463"/>
      <c r="O87" s="463"/>
      <c r="P87" s="463"/>
      <c r="Q87" s="463"/>
      <c r="R87" s="463"/>
      <c r="S87" s="463"/>
      <c r="T87" s="463"/>
      <c r="U87" s="463"/>
      <c r="V87" s="463"/>
      <c r="W87" s="463"/>
      <c r="X87" s="463"/>
      <c r="Y87" s="463"/>
      <c r="Z87" s="463"/>
      <c r="AA87" s="463"/>
      <c r="AB87" s="463"/>
      <c r="AC87" s="463"/>
      <c r="AD87" s="463"/>
      <c r="AE87" s="463"/>
      <c r="AF87" s="463"/>
      <c r="AG87" s="463"/>
      <c r="AH87" s="463"/>
      <c r="AI87" s="463"/>
      <c r="AJ87" s="463"/>
      <c r="AK87" s="466">
        <v>0</v>
      </c>
      <c r="AL87" s="467"/>
      <c r="AM87" s="303">
        <v>0</v>
      </c>
      <c r="AN87" s="303">
        <v>0</v>
      </c>
      <c r="AO87" s="303">
        <v>0</v>
      </c>
      <c r="AP87" s="303">
        <v>0</v>
      </c>
      <c r="AQ87" s="303">
        <v>0</v>
      </c>
      <c r="AR87" s="303">
        <v>0</v>
      </c>
      <c r="AS87" s="303">
        <v>0</v>
      </c>
      <c r="AT87" s="303">
        <v>0</v>
      </c>
      <c r="AU87" s="303">
        <v>0</v>
      </c>
      <c r="AV87" s="303">
        <v>0</v>
      </c>
      <c r="AW87" s="303">
        <v>0</v>
      </c>
      <c r="AX87" s="303">
        <v>0</v>
      </c>
      <c r="AY87" s="303">
        <v>0</v>
      </c>
      <c r="AZ87" s="303">
        <v>0</v>
      </c>
      <c r="BA87" s="303">
        <v>0</v>
      </c>
      <c r="BB87" s="303">
        <v>0</v>
      </c>
      <c r="BC87" s="303">
        <v>0</v>
      </c>
      <c r="BD87" s="303">
        <v>0</v>
      </c>
      <c r="BE87" s="303">
        <v>0</v>
      </c>
      <c r="BF87" s="303">
        <v>0</v>
      </c>
      <c r="BG87" s="303">
        <v>0</v>
      </c>
      <c r="BH87" s="303">
        <v>0</v>
      </c>
      <c r="BI87" s="303">
        <v>0</v>
      </c>
      <c r="BJ87" s="303">
        <v>0</v>
      </c>
      <c r="BK87" s="303">
        <v>0</v>
      </c>
      <c r="BL87" s="303">
        <v>0</v>
      </c>
      <c r="BM87" s="303">
        <v>0</v>
      </c>
      <c r="BN87" s="303">
        <v>0</v>
      </c>
      <c r="BO87" s="303">
        <v>0</v>
      </c>
      <c r="BP87" s="303">
        <v>0</v>
      </c>
      <c r="BQ87" s="303">
        <v>0</v>
      </c>
      <c r="BR87" s="303">
        <v>0</v>
      </c>
      <c r="BS87" s="303">
        <v>0</v>
      </c>
      <c r="BT87" s="303">
        <v>0</v>
      </c>
      <c r="BU87" s="303">
        <v>0</v>
      </c>
      <c r="BV87" s="303">
        <v>0</v>
      </c>
      <c r="BW87" s="303">
        <v>0</v>
      </c>
      <c r="BX87" s="303">
        <v>0</v>
      </c>
      <c r="BY87" s="303">
        <v>0</v>
      </c>
      <c r="BZ87" s="303">
        <v>0</v>
      </c>
      <c r="CA87" s="303">
        <v>0</v>
      </c>
      <c r="CB87" s="303">
        <v>0</v>
      </c>
      <c r="CC87" s="303">
        <v>0</v>
      </c>
      <c r="CD87" s="303">
        <v>0</v>
      </c>
      <c r="CE87" s="303">
        <v>0</v>
      </c>
      <c r="CF87" s="303">
        <v>0</v>
      </c>
      <c r="CG87" s="303">
        <v>0</v>
      </c>
      <c r="CH87" s="303">
        <v>0</v>
      </c>
      <c r="CI87" s="303">
        <v>0</v>
      </c>
      <c r="CJ87" s="303">
        <v>0</v>
      </c>
      <c r="CK87" s="303">
        <v>0</v>
      </c>
      <c r="CL87" s="303">
        <v>0</v>
      </c>
      <c r="CM87" s="303">
        <v>0</v>
      </c>
      <c r="CN87" s="303">
        <v>0</v>
      </c>
      <c r="CO87" s="303">
        <v>0</v>
      </c>
      <c r="CP87" s="303">
        <v>0</v>
      </c>
      <c r="CQ87" s="303">
        <v>0</v>
      </c>
      <c r="CR87" s="303">
        <v>0</v>
      </c>
      <c r="CS87" s="303" t="s">
        <v>336</v>
      </c>
      <c r="CT87" s="303" t="s">
        <v>336</v>
      </c>
    </row>
    <row r="88" spans="1:98" x14ac:dyDescent="0.25">
      <c r="A88" s="462" t="s">
        <v>530</v>
      </c>
      <c r="B88" s="463"/>
      <c r="C88" s="463"/>
      <c r="D88" s="463"/>
      <c r="E88" s="463"/>
      <c r="F88" s="463"/>
      <c r="G88" s="463"/>
      <c r="H88" s="463"/>
      <c r="I88" s="463"/>
      <c r="J88" s="463"/>
      <c r="K88" s="463"/>
      <c r="L88" s="463"/>
      <c r="M88" s="463"/>
      <c r="N88" s="463"/>
      <c r="O88" s="463"/>
      <c r="P88" s="463"/>
      <c r="Q88" s="463"/>
      <c r="R88" s="463"/>
      <c r="S88" s="463"/>
      <c r="T88" s="463"/>
      <c r="U88" s="463"/>
      <c r="V88" s="463"/>
      <c r="W88" s="463"/>
      <c r="X88" s="463"/>
      <c r="Y88" s="463"/>
      <c r="Z88" s="463"/>
      <c r="AA88" s="463"/>
      <c r="AB88" s="463"/>
      <c r="AC88" s="463"/>
      <c r="AD88" s="463"/>
      <c r="AE88" s="463"/>
      <c r="AF88" s="463"/>
      <c r="AG88" s="463"/>
      <c r="AH88" s="463"/>
      <c r="AI88" s="463"/>
      <c r="AJ88" s="463"/>
      <c r="AK88" s="466">
        <v>-10334309.032102399</v>
      </c>
      <c r="AL88" s="467"/>
      <c r="AM88" s="303">
        <v>0</v>
      </c>
      <c r="AN88" s="303">
        <v>0</v>
      </c>
      <c r="AO88" s="303">
        <v>0</v>
      </c>
      <c r="AP88" s="303">
        <v>0</v>
      </c>
      <c r="AQ88" s="303">
        <v>0</v>
      </c>
      <c r="AR88" s="303">
        <v>0</v>
      </c>
      <c r="AS88" s="303">
        <v>0</v>
      </c>
      <c r="AT88" s="303">
        <v>0</v>
      </c>
      <c r="AU88" s="303">
        <v>0</v>
      </c>
      <c r="AV88" s="303">
        <v>0</v>
      </c>
      <c r="AW88" s="303">
        <v>0</v>
      </c>
      <c r="AX88" s="303">
        <v>0</v>
      </c>
      <c r="AY88" s="303">
        <v>1</v>
      </c>
      <c r="AZ88" s="303">
        <v>2</v>
      </c>
      <c r="BA88" s="303">
        <v>3</v>
      </c>
      <c r="BB88" s="303">
        <v>4</v>
      </c>
      <c r="BC88" s="303">
        <v>5</v>
      </c>
      <c r="BD88" s="303">
        <v>6</v>
      </c>
      <c r="BE88" s="303">
        <v>7</v>
      </c>
      <c r="BF88" s="303">
        <v>8</v>
      </c>
      <c r="BG88" s="303">
        <v>9</v>
      </c>
      <c r="BH88" s="303">
        <v>10</v>
      </c>
      <c r="BI88" s="303">
        <v>11</v>
      </c>
      <c r="BJ88" s="303">
        <v>12</v>
      </c>
      <c r="BK88" s="303">
        <v>13</v>
      </c>
      <c r="BL88" s="303">
        <v>14</v>
      </c>
      <c r="BM88" s="303">
        <v>15</v>
      </c>
      <c r="BN88" s="303">
        <v>16</v>
      </c>
      <c r="BO88" s="303">
        <v>17</v>
      </c>
      <c r="BP88" s="303">
        <v>18</v>
      </c>
      <c r="BQ88" s="303">
        <v>19</v>
      </c>
      <c r="BR88" s="303">
        <v>20</v>
      </c>
      <c r="BS88" s="303">
        <v>21</v>
      </c>
      <c r="BT88" s="303">
        <v>22</v>
      </c>
      <c r="BU88" s="303">
        <v>23</v>
      </c>
      <c r="BV88" s="303">
        <v>24</v>
      </c>
      <c r="BW88" s="303">
        <v>25</v>
      </c>
      <c r="BX88" s="303">
        <v>26</v>
      </c>
      <c r="BY88" s="303">
        <v>27</v>
      </c>
      <c r="BZ88" s="303">
        <v>28</v>
      </c>
      <c r="CA88" s="303">
        <v>29</v>
      </c>
      <c r="CB88" s="303">
        <v>30</v>
      </c>
      <c r="CC88" s="303">
        <v>31</v>
      </c>
      <c r="CD88" s="303">
        <v>32</v>
      </c>
      <c r="CE88" s="303">
        <v>33</v>
      </c>
      <c r="CF88" s="303">
        <v>34</v>
      </c>
      <c r="CG88" s="303">
        <v>35</v>
      </c>
      <c r="CH88" s="303">
        <v>36</v>
      </c>
      <c r="CI88" s="303">
        <v>37</v>
      </c>
      <c r="CJ88" s="303">
        <v>38</v>
      </c>
      <c r="CK88" s="303">
        <v>39</v>
      </c>
      <c r="CL88" s="303">
        <v>40</v>
      </c>
      <c r="CM88" s="303">
        <v>41</v>
      </c>
      <c r="CN88" s="303">
        <v>42</v>
      </c>
      <c r="CO88" s="303">
        <v>43</v>
      </c>
      <c r="CP88" s="303">
        <v>44</v>
      </c>
      <c r="CQ88" s="303">
        <v>45</v>
      </c>
      <c r="CR88" s="303">
        <v>46</v>
      </c>
      <c r="CS88" s="303">
        <v>47</v>
      </c>
      <c r="CT88" s="303">
        <v>48</v>
      </c>
    </row>
    <row r="89" spans="1:98" x14ac:dyDescent="0.25">
      <c r="A89" s="462" t="s">
        <v>531</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6">
        <v>0</v>
      </c>
      <c r="AL89" s="467"/>
      <c r="AM89" s="303">
        <v>0</v>
      </c>
      <c r="AN89" s="303">
        <v>0</v>
      </c>
      <c r="AO89" s="303">
        <v>0</v>
      </c>
      <c r="AP89" s="303">
        <v>0</v>
      </c>
      <c r="AQ89" s="303">
        <v>0</v>
      </c>
      <c r="AR89" s="303">
        <v>0</v>
      </c>
      <c r="AS89" s="303">
        <v>0</v>
      </c>
      <c r="AT89" s="303">
        <v>0</v>
      </c>
      <c r="AU89" s="303">
        <v>0</v>
      </c>
      <c r="AV89" s="303">
        <v>0</v>
      </c>
      <c r="AW89" s="303">
        <v>0</v>
      </c>
      <c r="AX89" s="303">
        <v>0</v>
      </c>
      <c r="AY89" s="303">
        <v>0</v>
      </c>
      <c r="AZ89" s="303">
        <v>0</v>
      </c>
      <c r="BA89" s="303">
        <v>0</v>
      </c>
      <c r="BB89" s="303">
        <v>0</v>
      </c>
      <c r="BC89" s="303">
        <v>0</v>
      </c>
      <c r="BD89" s="303">
        <v>0</v>
      </c>
      <c r="BE89" s="303">
        <v>0</v>
      </c>
      <c r="BF89" s="303">
        <v>0</v>
      </c>
      <c r="BG89" s="303">
        <v>0</v>
      </c>
      <c r="BH89" s="303">
        <v>0</v>
      </c>
      <c r="BI89" s="303">
        <v>0</v>
      </c>
      <c r="BJ89" s="303">
        <v>0</v>
      </c>
      <c r="BK89" s="303">
        <v>0</v>
      </c>
      <c r="BL89" s="303">
        <v>0</v>
      </c>
      <c r="BM89" s="303">
        <v>0</v>
      </c>
      <c r="BN89" s="303">
        <v>0</v>
      </c>
      <c r="BO89" s="303">
        <v>0</v>
      </c>
      <c r="BP89" s="303">
        <v>0</v>
      </c>
      <c r="BQ89" s="303">
        <v>0</v>
      </c>
      <c r="BR89" s="303">
        <v>0</v>
      </c>
      <c r="BS89" s="303">
        <v>0</v>
      </c>
      <c r="BT89" s="303">
        <v>0</v>
      </c>
      <c r="BU89" s="303">
        <v>0</v>
      </c>
      <c r="BV89" s="303">
        <v>0</v>
      </c>
      <c r="BW89" s="303">
        <v>0</v>
      </c>
      <c r="BX89" s="303">
        <v>0</v>
      </c>
      <c r="BY89" s="303">
        <v>0</v>
      </c>
      <c r="BZ89" s="303">
        <v>0</v>
      </c>
      <c r="CA89" s="303">
        <v>0</v>
      </c>
      <c r="CB89" s="303">
        <v>0</v>
      </c>
      <c r="CC89" s="303">
        <v>0</v>
      </c>
      <c r="CD89" s="303">
        <v>0</v>
      </c>
      <c r="CE89" s="303">
        <v>0</v>
      </c>
      <c r="CF89" s="303">
        <v>0</v>
      </c>
      <c r="CG89" s="303">
        <v>0</v>
      </c>
      <c r="CH89" s="303">
        <v>0</v>
      </c>
      <c r="CI89" s="303">
        <v>0</v>
      </c>
      <c r="CJ89" s="303">
        <v>0</v>
      </c>
      <c r="CK89" s="303">
        <v>0</v>
      </c>
      <c r="CL89" s="303">
        <v>0</v>
      </c>
      <c r="CM89" s="303">
        <v>0</v>
      </c>
      <c r="CN89" s="303">
        <v>0</v>
      </c>
      <c r="CO89" s="303">
        <v>0</v>
      </c>
      <c r="CP89" s="303">
        <v>0</v>
      </c>
      <c r="CQ89" s="303">
        <v>0</v>
      </c>
      <c r="CR89" s="303">
        <v>0</v>
      </c>
      <c r="CS89" s="303" t="e">
        <v>#VALUE!</v>
      </c>
      <c r="CT89" s="303" t="e">
        <v>#VALUE!</v>
      </c>
    </row>
    <row r="90" spans="1:98" s="268" customFormat="1" ht="15" x14ac:dyDescent="0.25">
      <c r="A90" s="462" t="s">
        <v>532</v>
      </c>
      <c r="B90" s="463"/>
      <c r="C90" s="463"/>
      <c r="D90" s="463"/>
      <c r="E90" s="463"/>
      <c r="F90" s="463"/>
      <c r="G90" s="463"/>
      <c r="H90" s="463"/>
      <c r="I90" s="463"/>
      <c r="J90" s="463"/>
      <c r="K90" s="463"/>
      <c r="L90" s="463"/>
      <c r="M90" s="463"/>
      <c r="N90" s="463"/>
      <c r="O90" s="463"/>
      <c r="P90" s="463"/>
      <c r="Q90" s="463"/>
      <c r="R90" s="463"/>
      <c r="S90" s="463"/>
      <c r="T90" s="463"/>
      <c r="U90" s="463"/>
      <c r="V90" s="463"/>
      <c r="W90" s="463"/>
      <c r="X90" s="463"/>
      <c r="Y90" s="463"/>
      <c r="Z90" s="463"/>
      <c r="AA90" s="463"/>
      <c r="AB90" s="463"/>
      <c r="AC90" s="463"/>
      <c r="AD90" s="463"/>
      <c r="AE90" s="463"/>
      <c r="AF90" s="463"/>
      <c r="AG90" s="463"/>
      <c r="AH90" s="463"/>
      <c r="AI90" s="463"/>
      <c r="AJ90" s="463"/>
      <c r="AK90" s="464">
        <v>-10592223.928522879</v>
      </c>
      <c r="AL90" s="465"/>
      <c r="AM90" s="302">
        <v>11037406.738095229</v>
      </c>
      <c r="AN90" s="302">
        <v>9555402.1724066809</v>
      </c>
      <c r="AO90" s="302">
        <v>9847225.1607240252</v>
      </c>
      <c r="AP90" s="302">
        <v>10147758.732041772</v>
      </c>
      <c r="AQ90" s="302">
        <v>10457264.202573599</v>
      </c>
      <c r="AR90" s="302">
        <v>10776010.7507383</v>
      </c>
      <c r="AS90" s="302">
        <v>11104275.59584629</v>
      </c>
      <c r="AT90" s="302">
        <v>11442344.278892595</v>
      </c>
      <c r="AU90" s="302">
        <v>11790510.943349941</v>
      </c>
      <c r="AV90" s="302">
        <v>12149078.488328569</v>
      </c>
      <c r="AW90" s="302">
        <v>12518358.977002477</v>
      </c>
      <c r="AX90" s="302">
        <v>12898673.764242619</v>
      </c>
      <c r="AY90" s="302">
        <v>13290354.905043166</v>
      </c>
      <c r="AZ90" s="302">
        <v>13693742.358734589</v>
      </c>
      <c r="BA90" s="302">
        <v>14109187.295303371</v>
      </c>
      <c r="BB90" s="302">
        <v>14537051.452764954</v>
      </c>
      <c r="BC90" s="302">
        <v>14977707.417956788</v>
      </c>
      <c r="BD90" s="302">
        <v>15431538.932857979</v>
      </c>
      <c r="BE90" s="302">
        <v>15898941.251962282</v>
      </c>
      <c r="BF90" s="302">
        <v>16380321.525177695</v>
      </c>
      <c r="BG90" s="302">
        <v>16876099.078619529</v>
      </c>
      <c r="BH90" s="302">
        <v>17386705.823036551</v>
      </c>
      <c r="BI90" s="302">
        <v>17912586.636710707</v>
      </c>
      <c r="BJ90" s="302">
        <v>18454199.748356611</v>
      </c>
      <c r="BK90" s="302">
        <v>19012017.120021231</v>
      </c>
      <c r="BL90" s="302">
        <v>19586524.881036729</v>
      </c>
      <c r="BM90" s="302">
        <v>20178223.761973359</v>
      </c>
      <c r="BN90" s="302">
        <v>20787629.477539033</v>
      </c>
      <c r="BO90" s="302">
        <v>21415273.237112116</v>
      </c>
      <c r="BP90" s="302">
        <v>22061702.178694446</v>
      </c>
      <c r="BQ90" s="302">
        <v>22727479.853917215</v>
      </c>
      <c r="BR90" s="302">
        <v>23413186.738574091</v>
      </c>
      <c r="BS90" s="302">
        <v>24119420.692100465</v>
      </c>
      <c r="BT90" s="302">
        <v>24846797.544686388</v>
      </c>
      <c r="BU90" s="302">
        <v>25595951.556755871</v>
      </c>
      <c r="BV90" s="302">
        <v>26367536.057133161</v>
      </c>
      <c r="BW90" s="302">
        <v>27162223.979101859</v>
      </c>
      <c r="BX90" s="302">
        <v>27980708.396464661</v>
      </c>
      <c r="BY90" s="302">
        <v>28823703.212762393</v>
      </c>
      <c r="BZ90" s="302">
        <v>29691943.748386942</v>
      </c>
      <c r="CA90" s="302">
        <v>30586187.378747076</v>
      </c>
      <c r="CB90" s="302">
        <v>31507214.197961211</v>
      </c>
      <c r="CC90" s="302">
        <v>32455827.682550013</v>
      </c>
      <c r="CD90" s="302">
        <v>33432855.43170885</v>
      </c>
      <c r="CE90" s="302">
        <v>34439149.907580607</v>
      </c>
      <c r="CF90" s="302">
        <v>35475589.073421404</v>
      </c>
      <c r="CG90" s="302">
        <v>36543077.287033178</v>
      </c>
      <c r="CH90" s="302">
        <v>37642546.015509471</v>
      </c>
      <c r="CI90" s="302">
        <v>38774954.677614741</v>
      </c>
      <c r="CJ90" s="302">
        <v>39941291.486163251</v>
      </c>
      <c r="CK90" s="302">
        <v>41142574.264871798</v>
      </c>
      <c r="CL90" s="302">
        <v>42379851.392845146</v>
      </c>
      <c r="CM90" s="302">
        <v>43654202.698008567</v>
      </c>
      <c r="CN90" s="302">
        <v>44966740.427120186</v>
      </c>
      <c r="CO90" s="302">
        <v>46318610.139203183</v>
      </c>
      <c r="CP90" s="302">
        <v>47710991.828718327</v>
      </c>
      <c r="CQ90" s="302">
        <v>-42138.580402579799</v>
      </c>
      <c r="CR90" s="302">
        <v>-40667.61403165228</v>
      </c>
      <c r="CS90" s="302" t="s">
        <v>540</v>
      </c>
      <c r="CT90" s="302" t="s">
        <v>540</v>
      </c>
    </row>
    <row r="91" spans="1:98" s="268" customFormat="1" ht="15" x14ac:dyDescent="0.25">
      <c r="A91" s="462" t="s">
        <v>533</v>
      </c>
      <c r="B91" s="463"/>
      <c r="C91" s="463"/>
      <c r="D91" s="463"/>
      <c r="E91" s="463"/>
      <c r="F91" s="463"/>
      <c r="G91" s="463"/>
      <c r="H91" s="463"/>
      <c r="I91" s="463"/>
      <c r="J91" s="463"/>
      <c r="K91" s="463"/>
      <c r="L91" s="463"/>
      <c r="M91" s="463"/>
      <c r="N91" s="463"/>
      <c r="O91" s="463"/>
      <c r="P91" s="463"/>
      <c r="Q91" s="463"/>
      <c r="R91" s="463"/>
      <c r="S91" s="463"/>
      <c r="T91" s="463"/>
      <c r="U91" s="463"/>
      <c r="V91" s="463"/>
      <c r="W91" s="463"/>
      <c r="X91" s="463"/>
      <c r="Y91" s="463"/>
      <c r="Z91" s="463"/>
      <c r="AA91" s="463"/>
      <c r="AB91" s="463"/>
      <c r="AC91" s="463"/>
      <c r="AD91" s="463"/>
      <c r="AE91" s="463"/>
      <c r="AF91" s="463"/>
      <c r="AG91" s="463"/>
      <c r="AH91" s="463"/>
      <c r="AI91" s="463"/>
      <c r="AJ91" s="463"/>
      <c r="AK91" s="464">
        <v>-10592223.928522879</v>
      </c>
      <c r="AL91" s="465"/>
      <c r="AM91" s="302">
        <v>445182.80957235023</v>
      </c>
      <c r="AN91" s="302">
        <v>10000584.981979031</v>
      </c>
      <c r="AO91" s="302">
        <v>19847810.142703056</v>
      </c>
      <c r="AP91" s="302">
        <v>29995568.874744829</v>
      </c>
      <c r="AQ91" s="302">
        <v>40452833.07731843</v>
      </c>
      <c r="AR91" s="302">
        <v>51228843.82805673</v>
      </c>
      <c r="AS91" s="302">
        <v>62333119.423903018</v>
      </c>
      <c r="AT91" s="302">
        <v>73775463.70279561</v>
      </c>
      <c r="AU91" s="302">
        <v>85565974.646145552</v>
      </c>
      <c r="AV91" s="302">
        <v>97715053.134474128</v>
      </c>
      <c r="AW91" s="302">
        <v>110233412.1114766</v>
      </c>
      <c r="AX91" s="302">
        <v>123132085.87571922</v>
      </c>
      <c r="AY91" s="302">
        <v>136422440.78076237</v>
      </c>
      <c r="AZ91" s="302">
        <v>150116183.13949695</v>
      </c>
      <c r="BA91" s="302">
        <v>164225370.43480033</v>
      </c>
      <c r="BB91" s="302">
        <v>178762421.88756528</v>
      </c>
      <c r="BC91" s="302">
        <v>193740129.30552208</v>
      </c>
      <c r="BD91" s="302">
        <v>209171668.23838007</v>
      </c>
      <c r="BE91" s="302">
        <v>225070609.49034235</v>
      </c>
      <c r="BF91" s="302">
        <v>241450931.01552004</v>
      </c>
      <c r="BG91" s="302">
        <v>258327030.09413958</v>
      </c>
      <c r="BH91" s="302">
        <v>275713735.91717613</v>
      </c>
      <c r="BI91" s="302">
        <v>293626322.55388683</v>
      </c>
      <c r="BJ91" s="302">
        <v>312080522.30224347</v>
      </c>
      <c r="BK91" s="302">
        <v>331092539.4222647</v>
      </c>
      <c r="BL91" s="302">
        <v>350679064.30330145</v>
      </c>
      <c r="BM91" s="302">
        <v>370857288.06527483</v>
      </c>
      <c r="BN91" s="302">
        <v>391644917.5428139</v>
      </c>
      <c r="BO91" s="302">
        <v>413060190.779926</v>
      </c>
      <c r="BP91" s="302">
        <v>435121892.95862043</v>
      </c>
      <c r="BQ91" s="302">
        <v>457849372.81253767</v>
      </c>
      <c r="BR91" s="302">
        <v>481262559.55111176</v>
      </c>
      <c r="BS91" s="302">
        <v>505381980.24321222</v>
      </c>
      <c r="BT91" s="302">
        <v>530228777.7878986</v>
      </c>
      <c r="BU91" s="302">
        <v>555824729.34465444</v>
      </c>
      <c r="BV91" s="302">
        <v>582192265.40178764</v>
      </c>
      <c r="BW91" s="302">
        <v>609354489.38088953</v>
      </c>
      <c r="BX91" s="302">
        <v>637335197.77735424</v>
      </c>
      <c r="BY91" s="302">
        <v>666158900.9901166</v>
      </c>
      <c r="BZ91" s="302">
        <v>695850844.73850358</v>
      </c>
      <c r="CA91" s="302">
        <v>726437032.11725068</v>
      </c>
      <c r="CB91" s="302">
        <v>757944246.31521189</v>
      </c>
      <c r="CC91" s="302">
        <v>790400073.99776196</v>
      </c>
      <c r="CD91" s="302">
        <v>823832929.42947078</v>
      </c>
      <c r="CE91" s="302">
        <v>858272079.33705139</v>
      </c>
      <c r="CF91" s="302">
        <v>893747668.41047275</v>
      </c>
      <c r="CG91" s="302">
        <v>930290745.69750595</v>
      </c>
      <c r="CH91" s="302">
        <v>967933291.71301544</v>
      </c>
      <c r="CI91" s="302">
        <v>1006708246.3906301</v>
      </c>
      <c r="CJ91" s="302">
        <v>1046649537.8767934</v>
      </c>
      <c r="CK91" s="302">
        <v>1087792112.1416652</v>
      </c>
      <c r="CL91" s="302">
        <v>1130171963.5345104</v>
      </c>
      <c r="CM91" s="302">
        <v>1173826166.2325189</v>
      </c>
      <c r="CN91" s="302">
        <v>1218792906.6596391</v>
      </c>
      <c r="CO91" s="302">
        <v>1265111516.7988422</v>
      </c>
      <c r="CP91" s="302">
        <v>1312822508.6275606</v>
      </c>
      <c r="CQ91" s="302">
        <v>1312780370.047158</v>
      </c>
      <c r="CR91" s="302">
        <v>1312739702.4331264</v>
      </c>
      <c r="CS91" s="302" t="s">
        <v>540</v>
      </c>
      <c r="CT91" s="302" t="s">
        <v>540</v>
      </c>
    </row>
    <row r="92" spans="1:98" x14ac:dyDescent="0.25">
      <c r="A92" s="462" t="s">
        <v>534</v>
      </c>
      <c r="B92" s="463"/>
      <c r="C92" s="463"/>
      <c r="D92" s="463"/>
      <c r="E92" s="463"/>
      <c r="F92" s="463"/>
      <c r="G92" s="463"/>
      <c r="H92" s="463"/>
      <c r="I92" s="463"/>
      <c r="J92" s="463"/>
      <c r="K92" s="463"/>
      <c r="L92" s="463"/>
      <c r="M92" s="463"/>
      <c r="N92" s="463"/>
      <c r="O92" s="463"/>
      <c r="P92" s="463"/>
      <c r="Q92" s="463"/>
      <c r="R92" s="463"/>
      <c r="S92" s="463"/>
      <c r="T92" s="463"/>
      <c r="U92" s="463"/>
      <c r="V92" s="463"/>
      <c r="W92" s="463"/>
      <c r="X92" s="463"/>
      <c r="Y92" s="463"/>
      <c r="Z92" s="463"/>
      <c r="AA92" s="463"/>
      <c r="AB92" s="463"/>
      <c r="AC92" s="463"/>
      <c r="AD92" s="463"/>
      <c r="AE92" s="463"/>
      <c r="AF92" s="463"/>
      <c r="AG92" s="463"/>
      <c r="AH92" s="463"/>
      <c r="AI92" s="463"/>
      <c r="AJ92" s="463"/>
      <c r="AK92" s="488">
        <v>1</v>
      </c>
      <c r="AL92" s="489"/>
      <c r="AM92" s="310">
        <v>0.87657784011220197</v>
      </c>
      <c r="AN92" s="310">
        <v>0.76838870977577312</v>
      </c>
      <c r="AO92" s="310">
        <v>0.6735525155818487</v>
      </c>
      <c r="AP92" s="310">
        <v>0.59042120931087727</v>
      </c>
      <c r="AQ92" s="310">
        <v>0.51755014841416302</v>
      </c>
      <c r="AR92" s="310">
        <v>0.45367299124663668</v>
      </c>
      <c r="AS92" s="310">
        <v>0.39767969078421861</v>
      </c>
      <c r="AT92" s="310">
        <v>0.34859720440411868</v>
      </c>
      <c r="AU92" s="310">
        <v>0.30557258450571412</v>
      </c>
      <c r="AV92" s="310">
        <v>0.26785815612352221</v>
      </c>
      <c r="AW92" s="310">
        <v>0.23479852395119405</v>
      </c>
      <c r="AX92" s="310">
        <v>0.20581918298667082</v>
      </c>
      <c r="AY92" s="310">
        <v>0.18041653487611395</v>
      </c>
      <c r="AZ92" s="310">
        <v>0.15814913646223175</v>
      </c>
      <c r="BA92" s="310">
        <v>0.13863002845567296</v>
      </c>
      <c r="BB92" s="310">
        <v>0.12152001091836692</v>
      </c>
      <c r="BC92" s="310">
        <v>0.10652174870123327</v>
      </c>
      <c r="BD92" s="310">
        <v>9.3374604401501818E-2</v>
      </c>
      <c r="BE92" s="310">
        <v>8.1850109047599762E-2</v>
      </c>
      <c r="BF92" s="310">
        <v>7.1747991801893202E-2</v>
      </c>
      <c r="BG92" s="310">
        <v>6.2892699686091513E-2</v>
      </c>
      <c r="BH92" s="310">
        <v>5.5130346849659465E-2</v>
      </c>
      <c r="BI92" s="310">
        <v>4.8326040366111024E-2</v>
      </c>
      <c r="BJ92" s="310">
        <v>4.2361536085300688E-2</v>
      </c>
      <c r="BK92" s="310">
        <v>3.7133183805487982E-2</v>
      </c>
      <c r="BL92" s="310">
        <v>3.255012605670405E-2</v>
      </c>
      <c r="BM92" s="310">
        <v>2.8532719194165536E-2</v>
      </c>
      <c r="BN92" s="310">
        <v>2.5011149363749596E-2</v>
      </c>
      <c r="BO92" s="310">
        <v>2.1924219287999293E-2</v>
      </c>
      <c r="BP92" s="310">
        <v>1.9218284789620704E-2</v>
      </c>
      <c r="BQ92" s="310">
        <v>1.6846322571546897E-2</v>
      </c>
      <c r="BR92" s="310">
        <v>1.4767113053600015E-2</v>
      </c>
      <c r="BS92" s="310">
        <v>1.2944524065217405E-2</v>
      </c>
      <c r="BT92" s="310">
        <v>1.1346882946368691E-2</v>
      </c>
      <c r="BU92" s="310">
        <v>9.9464261451338454E-3</v>
      </c>
      <c r="BV92" s="310">
        <v>8.7188167471369607E-3</v>
      </c>
      <c r="BW92" s="310">
        <v>7.6427215525394117E-3</v>
      </c>
      <c r="BX92" s="310">
        <v>6.6994403511039732E-3</v>
      </c>
      <c r="BY92" s="310">
        <v>5.8725809529312518E-3</v>
      </c>
      <c r="BZ92" s="310">
        <v>5.1477743276045337E-3</v>
      </c>
      <c r="CA92" s="310">
        <v>4.5124249014766244E-3</v>
      </c>
      <c r="CB92" s="310">
        <v>3.9554916738048958E-3</v>
      </c>
      <c r="CC92" s="310">
        <v>3.4672963480056932E-3</v>
      </c>
      <c r="CD92" s="310">
        <v>3.0393551437637566E-3</v>
      </c>
      <c r="CE92" s="310">
        <v>2.6642313672543445E-3</v>
      </c>
      <c r="CF92" s="310">
        <v>2.3354061774669924E-3</v>
      </c>
      <c r="CG92" s="310">
        <v>2.0471653028287097E-3</v>
      </c>
      <c r="CH92" s="310">
        <v>1.7944997395062325E-3</v>
      </c>
      <c r="CI92" s="310">
        <v>1.5730187057382821E-3</v>
      </c>
      <c r="CJ92" s="310">
        <v>1.3788733395321549E-3</v>
      </c>
      <c r="CK92" s="310">
        <v>1.2086898137553951E-3</v>
      </c>
      <c r="CL92" s="310">
        <v>1.0595107063073239E-3</v>
      </c>
      <c r="CM92" s="310">
        <v>9.2874360651062741E-4</v>
      </c>
      <c r="CN92" s="310">
        <v>8.1411606461310277E-4</v>
      </c>
      <c r="CO92" s="310">
        <v>7.1363610151919932E-4</v>
      </c>
      <c r="CP92" s="310">
        <v>6.255575924957919E-4</v>
      </c>
      <c r="CQ92" s="310">
        <v>5.4834992329575013E-4</v>
      </c>
      <c r="CR92" s="310">
        <v>4.8067139138828035E-4</v>
      </c>
      <c r="CS92" s="310" t="s">
        <v>540</v>
      </c>
      <c r="CT92" s="310" t="s">
        <v>540</v>
      </c>
    </row>
    <row r="93" spans="1:98" s="268" customFormat="1" ht="14.25" x14ac:dyDescent="0.25">
      <c r="A93" s="490" t="s">
        <v>535</v>
      </c>
      <c r="B93" s="491"/>
      <c r="C93" s="491"/>
      <c r="D93" s="491"/>
      <c r="E93" s="491"/>
      <c r="F93" s="491"/>
      <c r="G93" s="491"/>
      <c r="H93" s="491"/>
      <c r="I93" s="491"/>
      <c r="J93" s="491"/>
      <c r="K93" s="491"/>
      <c r="L93" s="491"/>
      <c r="M93" s="491"/>
      <c r="N93" s="491"/>
      <c r="O93" s="491"/>
      <c r="P93" s="491"/>
      <c r="Q93" s="491"/>
      <c r="R93" s="491"/>
      <c r="S93" s="491"/>
      <c r="T93" s="491"/>
      <c r="U93" s="491"/>
      <c r="V93" s="491"/>
      <c r="W93" s="491"/>
      <c r="X93" s="491"/>
      <c r="Y93" s="491"/>
      <c r="Z93" s="491"/>
      <c r="AA93" s="491"/>
      <c r="AB93" s="491"/>
      <c r="AC93" s="491"/>
      <c r="AD93" s="491"/>
      <c r="AE93" s="491"/>
      <c r="AF93" s="491"/>
      <c r="AG93" s="491"/>
      <c r="AH93" s="491"/>
      <c r="AI93" s="491"/>
      <c r="AJ93" s="491"/>
      <c r="AK93" s="499">
        <v>-10592223.928522879</v>
      </c>
      <c r="AL93" s="500"/>
      <c r="AM93" s="311">
        <v>9675146.158919381</v>
      </c>
      <c r="AN93" s="311">
        <v>7342263.146644189</v>
      </c>
      <c r="AO93" s="311">
        <v>6632623.2785065416</v>
      </c>
      <c r="AP93" s="311">
        <v>5991451.9823671179</v>
      </c>
      <c r="AQ93" s="311">
        <v>5412158.6400480801</v>
      </c>
      <c r="AR93" s="311">
        <v>4888785.0309933601</v>
      </c>
      <c r="AS93" s="311">
        <v>4415944.8853388978</v>
      </c>
      <c r="AT93" s="311">
        <v>3988769.2274514199</v>
      </c>
      <c r="AU93" s="311">
        <v>3602856.9016023469</v>
      </c>
      <c r="AV93" s="311">
        <v>3254229.7624836387</v>
      </c>
      <c r="AW93" s="311">
        <v>2939292.2100913613</v>
      </c>
      <c r="AX93" s="311">
        <v>2654794.4957680218</v>
      </c>
      <c r="AY93" s="311">
        <v>2397799.7792416527</v>
      </c>
      <c r="AZ93" s="311">
        <v>2165653.5289701596</v>
      </c>
      <c r="BA93" s="311">
        <v>1955957.0362343257</v>
      </c>
      <c r="BB93" s="311">
        <v>1766542.6512608591</v>
      </c>
      <c r="BC93" s="311">
        <v>1595451.5856961904</v>
      </c>
      <c r="BD93" s="311">
        <v>1440913.8431619874</v>
      </c>
      <c r="BE93" s="311">
        <v>1301330.075214495</v>
      </c>
      <c r="BF93" s="311">
        <v>1175255.174500824</v>
      </c>
      <c r="BG93" s="311">
        <v>1061383.4312243436</v>
      </c>
      <c r="BH93" s="311">
        <v>958535.12259699905</v>
      </c>
      <c r="BI93" s="311">
        <v>865644.38486714254</v>
      </c>
      <c r="BJ93" s="311">
        <v>781748.24856535543</v>
      </c>
      <c r="BK93" s="311">
        <v>705976.72623083263</v>
      </c>
      <c r="BL93" s="311">
        <v>637543.85389051586</v>
      </c>
      <c r="BM93" s="311">
        <v>575739.59243742435</v>
      </c>
      <c r="BN93" s="311">
        <v>519922.5057810127</v>
      </c>
      <c r="BO93" s="311">
        <v>469513.1465628685</v>
      </c>
      <c r="BP93" s="311">
        <v>423988.07541394542</v>
      </c>
      <c r="BQ93" s="311">
        <v>382874.45685742295</v>
      </c>
      <c r="BR93" s="311">
        <v>345745.17551357223</v>
      </c>
      <c r="BS93" s="311">
        <v>312214.42158799712</v>
      </c>
      <c r="BT93" s="311">
        <v>281933.70333167742</v>
      </c>
      <c r="BU93" s="311">
        <v>254588.24177369595</v>
      </c>
      <c r="BV93" s="311">
        <v>229893.71495567026</v>
      </c>
      <c r="BW93" s="311">
        <v>207593.31461998459</v>
      </c>
      <c r="BX93" s="311">
        <v>187455.08688374909</v>
      </c>
      <c r="BY93" s="311">
        <v>169269.53048021175</v>
      </c>
      <c r="BZ93" s="311">
        <v>152847.42576462423</v>
      </c>
      <c r="CA93" s="311">
        <v>138017.87356908835</v>
      </c>
      <c r="CB93" s="311">
        <v>124626.52342482297</v>
      </c>
      <c r="CC93" s="311">
        <v>112533.97279520774</v>
      </c>
      <c r="CD93" s="311">
        <v>101614.32112707435</v>
      </c>
      <c r="CE93" s="311">
        <v>91753.863445350813</v>
      </c>
      <c r="CF93" s="311">
        <v>82849.909871348878</v>
      </c>
      <c r="CG93" s="311">
        <v>74809.719880602221</v>
      </c>
      <c r="CH93" s="311">
        <v>67549.53901918311</v>
      </c>
      <c r="CI93" s="311">
        <v>60993.729022042084</v>
      </c>
      <c r="CJ93" s="311">
        <v>55073.981976753144</v>
      </c>
      <c r="CK93" s="311">
        <v>49728.610425625404</v>
      </c>
      <c r="CL93" s="311">
        <v>44901.906282432785</v>
      </c>
      <c r="CM93" s="311">
        <v>40543.561653094439</v>
      </c>
      <c r="CN93" s="311">
        <v>36608.145755006</v>
      </c>
      <c r="CO93" s="311">
        <v>33054.632367528618</v>
      </c>
      <c r="CP93" s="311">
        <v>29845.973183959435</v>
      </c>
      <c r="CQ93" s="311">
        <v>-23.106687331546432</v>
      </c>
      <c r="CR93" s="311">
        <v>-19.547758621035854</v>
      </c>
      <c r="CS93" s="311" t="s">
        <v>540</v>
      </c>
      <c r="CT93" s="311" t="s">
        <v>540</v>
      </c>
    </row>
    <row r="94" spans="1:98" s="268" customFormat="1" ht="14.25" x14ac:dyDescent="0.25">
      <c r="A94" s="490" t="s">
        <v>536</v>
      </c>
      <c r="B94" s="491"/>
      <c r="C94" s="491"/>
      <c r="D94" s="491"/>
      <c r="E94" s="491"/>
      <c r="F94" s="491"/>
      <c r="G94" s="491"/>
      <c r="H94" s="491"/>
      <c r="I94" s="491"/>
      <c r="J94" s="491"/>
      <c r="K94" s="491"/>
      <c r="L94" s="491"/>
      <c r="M94" s="491"/>
      <c r="N94" s="491"/>
      <c r="O94" s="491"/>
      <c r="P94" s="491"/>
      <c r="Q94" s="491"/>
      <c r="R94" s="491"/>
      <c r="S94" s="491"/>
      <c r="T94" s="491"/>
      <c r="U94" s="491"/>
      <c r="V94" s="491"/>
      <c r="W94" s="491"/>
      <c r="X94" s="491"/>
      <c r="Y94" s="491"/>
      <c r="Z94" s="491"/>
      <c r="AA94" s="491"/>
      <c r="AB94" s="491"/>
      <c r="AC94" s="491"/>
      <c r="AD94" s="491"/>
      <c r="AE94" s="491"/>
      <c r="AF94" s="491"/>
      <c r="AG94" s="491"/>
      <c r="AH94" s="491"/>
      <c r="AI94" s="491"/>
      <c r="AJ94" s="491"/>
      <c r="AK94" s="499">
        <v>-10592223.928522879</v>
      </c>
      <c r="AL94" s="500"/>
      <c r="AM94" s="311">
        <v>-917077.76960349828</v>
      </c>
      <c r="AN94" s="311">
        <v>6425185.3770406907</v>
      </c>
      <c r="AO94" s="311">
        <v>13057808.655547231</v>
      </c>
      <c r="AP94" s="311">
        <v>19049260.637914348</v>
      </c>
      <c r="AQ94" s="311">
        <v>24461419.277962428</v>
      </c>
      <c r="AR94" s="311">
        <v>29350204.308955789</v>
      </c>
      <c r="AS94" s="311">
        <v>33766149.194294684</v>
      </c>
      <c r="AT94" s="311">
        <v>37754918.421746105</v>
      </c>
      <c r="AU94" s="311">
        <v>41357775.323348455</v>
      </c>
      <c r="AV94" s="311">
        <v>44612005.085832097</v>
      </c>
      <c r="AW94" s="311">
        <v>47551297.295923457</v>
      </c>
      <c r="AX94" s="311">
        <v>50206091.791691482</v>
      </c>
      <c r="AY94" s="311">
        <v>52603891.570933133</v>
      </c>
      <c r="AZ94" s="311">
        <v>54769545.099903293</v>
      </c>
      <c r="BA94" s="311">
        <v>56725502.13613762</v>
      </c>
      <c r="BB94" s="311">
        <v>58492044.78739848</v>
      </c>
      <c r="BC94" s="311">
        <v>60087496.37309467</v>
      </c>
      <c r="BD94" s="311">
        <v>61528410.216256656</v>
      </c>
      <c r="BE94" s="311">
        <v>62829740.291471153</v>
      </c>
      <c r="BF94" s="311">
        <v>64004995.465971977</v>
      </c>
      <c r="BG94" s="311">
        <v>65066378.897196323</v>
      </c>
      <c r="BH94" s="311">
        <v>66024914.019793324</v>
      </c>
      <c r="BI94" s="311">
        <v>66890558.404660463</v>
      </c>
      <c r="BJ94" s="311">
        <v>67672306.653225824</v>
      </c>
      <c r="BK94" s="311">
        <v>68378283.379456654</v>
      </c>
      <c r="BL94" s="311">
        <v>69015827.233347178</v>
      </c>
      <c r="BM94" s="311">
        <v>69591566.825784609</v>
      </c>
      <c r="BN94" s="311">
        <v>70111489.331565619</v>
      </c>
      <c r="BO94" s="311">
        <v>70581002.478128493</v>
      </c>
      <c r="BP94" s="311">
        <v>71004990.553542435</v>
      </c>
      <c r="BQ94" s="311">
        <v>71387865.010399863</v>
      </c>
      <c r="BR94" s="311">
        <v>71733610.185913429</v>
      </c>
      <c r="BS94" s="311">
        <v>72045824.607501432</v>
      </c>
      <c r="BT94" s="311">
        <v>72327758.310833111</v>
      </c>
      <c r="BU94" s="311">
        <v>72582346.552606806</v>
      </c>
      <c r="BV94" s="311">
        <v>72812240.267562479</v>
      </c>
      <c r="BW94" s="311">
        <v>73019833.582182467</v>
      </c>
      <c r="BX94" s="311">
        <v>73207288.669066221</v>
      </c>
      <c r="BY94" s="311">
        <v>73376558.199546427</v>
      </c>
      <c r="BZ94" s="311">
        <v>73529405.625311047</v>
      </c>
      <c r="CA94" s="311">
        <v>73667423.498880133</v>
      </c>
      <c r="CB94" s="311">
        <v>73792050.022304952</v>
      </c>
      <c r="CC94" s="311">
        <v>73904583.995100155</v>
      </c>
      <c r="CD94" s="311">
        <v>74006198.316227227</v>
      </c>
      <c r="CE94" s="311">
        <v>74097952.179672584</v>
      </c>
      <c r="CF94" s="311">
        <v>74180802.089543939</v>
      </c>
      <c r="CG94" s="311">
        <v>74255611.809424534</v>
      </c>
      <c r="CH94" s="311">
        <v>74323161.348443717</v>
      </c>
      <c r="CI94" s="311">
        <v>74384155.077465758</v>
      </c>
      <c r="CJ94" s="311">
        <v>74439229.059442505</v>
      </c>
      <c r="CK94" s="311">
        <v>74488957.669868127</v>
      </c>
      <c r="CL94" s="311">
        <v>74533859.576150566</v>
      </c>
      <c r="CM94" s="311">
        <v>74574403.137803659</v>
      </c>
      <c r="CN94" s="311">
        <v>74611011.283558667</v>
      </c>
      <c r="CO94" s="311">
        <v>74644065.915926188</v>
      </c>
      <c r="CP94" s="311">
        <v>74673911.889110148</v>
      </c>
      <c r="CQ94" s="311">
        <v>74673888.782422811</v>
      </c>
      <c r="CR94" s="311">
        <v>74673869.234664187</v>
      </c>
      <c r="CS94" s="311">
        <v>74673869.234664187</v>
      </c>
      <c r="CT94" s="311">
        <v>74673869.234664187</v>
      </c>
    </row>
    <row r="95" spans="1:98" s="268" customFormat="1" ht="14.25" x14ac:dyDescent="0.25">
      <c r="A95" s="490" t="s">
        <v>537</v>
      </c>
      <c r="B95" s="491"/>
      <c r="C95" s="491"/>
      <c r="D95" s="491"/>
      <c r="E95" s="491"/>
      <c r="F95" s="491"/>
      <c r="G95" s="491"/>
      <c r="H95" s="491"/>
      <c r="I95" s="491"/>
      <c r="J95" s="491"/>
      <c r="K95" s="491"/>
      <c r="L95" s="491"/>
      <c r="M95" s="491"/>
      <c r="N95" s="491"/>
      <c r="O95" s="491"/>
      <c r="P95" s="491"/>
      <c r="Q95" s="491"/>
      <c r="R95" s="491"/>
      <c r="S95" s="491"/>
      <c r="T95" s="491"/>
      <c r="U95" s="491"/>
      <c r="V95" s="491"/>
      <c r="W95" s="491"/>
      <c r="X95" s="491"/>
      <c r="Y95" s="491"/>
      <c r="Z95" s="491"/>
      <c r="AA95" s="491"/>
      <c r="AB95" s="491"/>
      <c r="AC95" s="491"/>
      <c r="AD95" s="491"/>
      <c r="AE95" s="491"/>
      <c r="AF95" s="491"/>
      <c r="AG95" s="491"/>
      <c r="AH95" s="491"/>
      <c r="AI95" s="491"/>
      <c r="AJ95" s="491"/>
      <c r="AK95" s="501">
        <v>0</v>
      </c>
      <c r="AL95" s="502"/>
      <c r="AM95" s="312">
        <v>4.2029210539399342E-2</v>
      </c>
      <c r="AN95" s="312">
        <v>0.60432944313288162</v>
      </c>
      <c r="AO95" s="312">
        <v>0.81896210850803985</v>
      </c>
      <c r="AP95" s="312">
        <v>0.90807638673156776</v>
      </c>
      <c r="AQ95" s="312">
        <v>0.94815382136452775</v>
      </c>
      <c r="AR95" s="312">
        <v>0.96716805184863897</v>
      </c>
      <c r="AS95" s="312">
        <v>0.97650296488202804</v>
      </c>
      <c r="AT95" s="312">
        <v>0.98118561731347365</v>
      </c>
      <c r="AU95" s="312">
        <v>0.98356621427395186</v>
      </c>
      <c r="AV95" s="312">
        <v>0.98478645322286851</v>
      </c>
      <c r="AW95" s="312">
        <v>0.98541503238568939</v>
      </c>
      <c r="AX95" s="312">
        <v>0.98573979097919873</v>
      </c>
      <c r="AY95" s="312">
        <v>0.98590787145218606</v>
      </c>
      <c r="AZ95" s="312">
        <v>0.98599495021723493</v>
      </c>
      <c r="BA95" s="312">
        <v>0.98604008984178182</v>
      </c>
      <c r="BB95" s="312">
        <v>0.98606349678648586</v>
      </c>
      <c r="BC95" s="312">
        <v>0.98607563652632835</v>
      </c>
      <c r="BD95" s="312">
        <v>0.98608193326647364</v>
      </c>
      <c r="BE95" s="312">
        <v>0.98608519947171325</v>
      </c>
      <c r="BF95" s="312">
        <v>0.98608689373554492</v>
      </c>
      <c r="BG95" s="312">
        <v>0.98608777260047664</v>
      </c>
      <c r="BH95" s="312">
        <v>0.98608822849387434</v>
      </c>
      <c r="BI95" s="312">
        <v>0.9860884649783781</v>
      </c>
      <c r="BJ95" s="312">
        <v>0.98608858764865381</v>
      </c>
      <c r="BK95" s="312">
        <v>0.98608865128024559</v>
      </c>
      <c r="BL95" s="312">
        <v>0.98608868428700291</v>
      </c>
      <c r="BM95" s="312">
        <v>0.98608870140801863</v>
      </c>
      <c r="BN95" s="312">
        <v>0.98608871028883183</v>
      </c>
      <c r="BO95" s="312">
        <v>0.98608871489534899</v>
      </c>
      <c r="BP95" s="312">
        <v>0.98608871728475167</v>
      </c>
      <c r="BQ95" s="312">
        <v>0.98608871852412783</v>
      </c>
      <c r="BR95" s="312">
        <v>0.9860887191669836</v>
      </c>
      <c r="BS95" s="312">
        <v>0.98608871950042642</v>
      </c>
      <c r="BT95" s="312">
        <v>0.98608871967337852</v>
      </c>
      <c r="BU95" s="312">
        <v>0.98608871976308543</v>
      </c>
      <c r="BV95" s="312">
        <v>0.98608871980961532</v>
      </c>
      <c r="BW95" s="312">
        <v>0.98608871983374935</v>
      </c>
      <c r="BX95" s="312">
        <v>0.98608871984626645</v>
      </c>
      <c r="BY95" s="312">
        <v>0.98608871985275925</v>
      </c>
      <c r="BZ95" s="312">
        <v>0.98608871985612701</v>
      </c>
      <c r="CA95" s="312">
        <v>0.98608871985787339</v>
      </c>
      <c r="CB95" s="312">
        <v>0.98608871985877911</v>
      </c>
      <c r="CC95" s="312">
        <v>0.98608871985924895</v>
      </c>
      <c r="CD95" s="312">
        <v>0.98608871985949298</v>
      </c>
      <c r="CE95" s="312">
        <v>0.9860887198596191</v>
      </c>
      <c r="CF95" s="312">
        <v>0.98608871985968438</v>
      </c>
      <c r="CG95" s="312">
        <v>0.9860887198597188</v>
      </c>
      <c r="CH95" s="312">
        <v>0.98608871985973634</v>
      </c>
      <c r="CI95" s="312">
        <v>0.98608871985974522</v>
      </c>
      <c r="CJ95" s="312">
        <v>0.98608871985975033</v>
      </c>
      <c r="CK95" s="312">
        <v>0.98608871985975255</v>
      </c>
      <c r="CL95" s="312">
        <v>0.98608871985975388</v>
      </c>
      <c r="CM95" s="312">
        <v>0.98608871985975388</v>
      </c>
      <c r="CN95" s="312">
        <v>0.98608871985975477</v>
      </c>
      <c r="CO95" s="312">
        <v>0.98608871985975477</v>
      </c>
      <c r="CP95" s="312">
        <v>0.98608871985975477</v>
      </c>
      <c r="CQ95" s="312">
        <v>0.98608871985975477</v>
      </c>
      <c r="CR95" s="312">
        <v>0.98608871985975477</v>
      </c>
      <c r="CS95" s="312" t="s">
        <v>540</v>
      </c>
      <c r="CT95" s="312" t="s">
        <v>540</v>
      </c>
    </row>
    <row r="96" spans="1:98" s="268" customFormat="1" ht="14.25" x14ac:dyDescent="0.25">
      <c r="A96" s="490" t="s">
        <v>538</v>
      </c>
      <c r="B96" s="491"/>
      <c r="C96" s="491"/>
      <c r="D96" s="491"/>
      <c r="E96" s="491"/>
      <c r="F96" s="491"/>
      <c r="G96" s="491"/>
      <c r="H96" s="491"/>
      <c r="I96" s="491"/>
      <c r="J96" s="491"/>
      <c r="K96" s="491"/>
      <c r="L96" s="491"/>
      <c r="M96" s="491"/>
      <c r="N96" s="491"/>
      <c r="O96" s="491"/>
      <c r="P96" s="491"/>
      <c r="Q96" s="491"/>
      <c r="R96" s="491"/>
      <c r="S96" s="491"/>
      <c r="T96" s="491"/>
      <c r="U96" s="491"/>
      <c r="V96" s="491"/>
      <c r="W96" s="491"/>
      <c r="X96" s="491"/>
      <c r="Y96" s="491"/>
      <c r="Z96" s="491"/>
      <c r="AA96" s="491"/>
      <c r="AB96" s="491"/>
      <c r="AC96" s="491"/>
      <c r="AD96" s="491"/>
      <c r="AE96" s="491"/>
      <c r="AF96" s="491"/>
      <c r="AG96" s="491"/>
      <c r="AH96" s="491"/>
      <c r="AI96" s="491"/>
      <c r="AJ96" s="491"/>
      <c r="AK96" s="492">
        <v>0</v>
      </c>
      <c r="AL96" s="493"/>
      <c r="AM96" s="313">
        <v>0.95966599581441381</v>
      </c>
      <c r="AN96" s="313">
        <v>0</v>
      </c>
      <c r="AO96" s="313">
        <v>0</v>
      </c>
      <c r="AP96" s="313">
        <v>0</v>
      </c>
      <c r="AQ96" s="313">
        <v>0</v>
      </c>
      <c r="AR96" s="313">
        <v>0</v>
      </c>
      <c r="AS96" s="313">
        <v>0</v>
      </c>
      <c r="AT96" s="313">
        <v>0</v>
      </c>
      <c r="AU96" s="313">
        <v>0</v>
      </c>
      <c r="AV96" s="313">
        <v>0</v>
      </c>
      <c r="AW96" s="313">
        <v>0</v>
      </c>
      <c r="AX96" s="313">
        <v>0</v>
      </c>
      <c r="AY96" s="313">
        <v>0</v>
      </c>
      <c r="AZ96" s="313">
        <v>0</v>
      </c>
      <c r="BA96" s="313">
        <v>0</v>
      </c>
      <c r="BB96" s="313">
        <v>0</v>
      </c>
      <c r="BC96" s="313">
        <v>0</v>
      </c>
      <c r="BD96" s="313">
        <v>0</v>
      </c>
      <c r="BE96" s="313">
        <v>0</v>
      </c>
      <c r="BF96" s="313">
        <v>0</v>
      </c>
      <c r="BG96" s="313">
        <v>0</v>
      </c>
      <c r="BH96" s="313">
        <v>0</v>
      </c>
      <c r="BI96" s="313">
        <v>0</v>
      </c>
      <c r="BJ96" s="313">
        <v>0</v>
      </c>
      <c r="BK96" s="313">
        <v>0</v>
      </c>
      <c r="BL96" s="313">
        <v>0</v>
      </c>
      <c r="BM96" s="313">
        <v>0</v>
      </c>
      <c r="BN96" s="313">
        <v>0</v>
      </c>
      <c r="BO96" s="313">
        <v>0</v>
      </c>
      <c r="BP96" s="313">
        <v>0</v>
      </c>
      <c r="BQ96" s="313">
        <v>0</v>
      </c>
      <c r="BR96" s="313">
        <v>0</v>
      </c>
      <c r="BS96" s="313">
        <v>0</v>
      </c>
      <c r="BT96" s="313">
        <v>0</v>
      </c>
      <c r="BU96" s="313">
        <v>0</v>
      </c>
      <c r="BV96" s="313">
        <v>0</v>
      </c>
      <c r="BW96" s="313">
        <v>0</v>
      </c>
      <c r="BX96" s="313">
        <v>0</v>
      </c>
      <c r="BY96" s="313">
        <v>0</v>
      </c>
      <c r="BZ96" s="313">
        <v>0</v>
      </c>
      <c r="CA96" s="313">
        <v>0</v>
      </c>
      <c r="CB96" s="313">
        <v>0</v>
      </c>
      <c r="CC96" s="313">
        <v>0</v>
      </c>
      <c r="CD96" s="313">
        <v>0</v>
      </c>
      <c r="CE96" s="313">
        <v>0</v>
      </c>
      <c r="CF96" s="313">
        <v>0</v>
      </c>
      <c r="CG96" s="313">
        <v>0</v>
      </c>
      <c r="CH96" s="313">
        <v>0</v>
      </c>
      <c r="CI96" s="313">
        <v>0</v>
      </c>
      <c r="CJ96" s="313">
        <v>0</v>
      </c>
      <c r="CK96" s="313">
        <v>0</v>
      </c>
      <c r="CL96" s="313">
        <v>0</v>
      </c>
      <c r="CM96" s="313">
        <v>0</v>
      </c>
      <c r="CN96" s="313">
        <v>0</v>
      </c>
      <c r="CO96" s="313">
        <v>0</v>
      </c>
      <c r="CP96" s="313">
        <v>0</v>
      </c>
      <c r="CQ96" s="313">
        <v>0</v>
      </c>
      <c r="CR96" s="313">
        <v>0</v>
      </c>
      <c r="CS96" s="313" t="s">
        <v>540</v>
      </c>
      <c r="CT96" s="313" t="s">
        <v>540</v>
      </c>
    </row>
    <row r="97" spans="1:98" s="268" customFormat="1" ht="15" thickBot="1" x14ac:dyDescent="0.3">
      <c r="A97" s="494" t="s">
        <v>539</v>
      </c>
      <c r="B97" s="495"/>
      <c r="C97" s="495"/>
      <c r="D97" s="495"/>
      <c r="E97" s="495"/>
      <c r="F97" s="495"/>
      <c r="G97" s="495"/>
      <c r="H97" s="495"/>
      <c r="I97" s="495"/>
      <c r="J97" s="495"/>
      <c r="K97" s="495"/>
      <c r="L97" s="495"/>
      <c r="M97" s="495"/>
      <c r="N97" s="495"/>
      <c r="O97" s="495"/>
      <c r="P97" s="495"/>
      <c r="Q97" s="495"/>
      <c r="R97" s="495"/>
      <c r="S97" s="495"/>
      <c r="T97" s="495"/>
      <c r="U97" s="495"/>
      <c r="V97" s="495"/>
      <c r="W97" s="495"/>
      <c r="X97" s="495"/>
      <c r="Y97" s="495"/>
      <c r="Z97" s="495"/>
      <c r="AA97" s="495"/>
      <c r="AB97" s="495"/>
      <c r="AC97" s="495"/>
      <c r="AD97" s="495"/>
      <c r="AE97" s="495"/>
      <c r="AF97" s="495"/>
      <c r="AG97" s="495"/>
      <c r="AH97" s="495"/>
      <c r="AI97" s="495"/>
      <c r="AJ97" s="495"/>
      <c r="AK97" s="496">
        <v>0</v>
      </c>
      <c r="AL97" s="497"/>
      <c r="AM97" s="314">
        <v>0</v>
      </c>
      <c r="AN97" s="314">
        <v>1.1249039637080636</v>
      </c>
      <c r="AO97" s="314">
        <v>0</v>
      </c>
      <c r="AP97" s="314">
        <v>0</v>
      </c>
      <c r="AQ97" s="314">
        <v>0</v>
      </c>
      <c r="AR97" s="314">
        <v>0</v>
      </c>
      <c r="AS97" s="314">
        <v>0</v>
      </c>
      <c r="AT97" s="314">
        <v>0</v>
      </c>
      <c r="AU97" s="314">
        <v>0</v>
      </c>
      <c r="AV97" s="314">
        <v>0</v>
      </c>
      <c r="AW97" s="314">
        <v>0</v>
      </c>
      <c r="AX97" s="314">
        <v>0</v>
      </c>
      <c r="AY97" s="314">
        <v>0</v>
      </c>
      <c r="AZ97" s="314">
        <v>0</v>
      </c>
      <c r="BA97" s="314">
        <v>0</v>
      </c>
      <c r="BB97" s="314">
        <v>0</v>
      </c>
      <c r="BC97" s="314">
        <v>0</v>
      </c>
      <c r="BD97" s="314">
        <v>0</v>
      </c>
      <c r="BE97" s="314">
        <v>0</v>
      </c>
      <c r="BF97" s="314">
        <v>0</v>
      </c>
      <c r="BG97" s="314">
        <v>0</v>
      </c>
      <c r="BH97" s="314">
        <v>0</v>
      </c>
      <c r="BI97" s="314">
        <v>0</v>
      </c>
      <c r="BJ97" s="314">
        <v>0</v>
      </c>
      <c r="BK97" s="314">
        <v>0</v>
      </c>
      <c r="BL97" s="314">
        <v>0</v>
      </c>
      <c r="BM97" s="314">
        <v>0</v>
      </c>
      <c r="BN97" s="314">
        <v>0</v>
      </c>
      <c r="BO97" s="314">
        <v>0</v>
      </c>
      <c r="BP97" s="314">
        <v>0</v>
      </c>
      <c r="BQ97" s="314">
        <v>0</v>
      </c>
      <c r="BR97" s="314">
        <v>0</v>
      </c>
      <c r="BS97" s="314">
        <v>0</v>
      </c>
      <c r="BT97" s="314">
        <v>0</v>
      </c>
      <c r="BU97" s="314">
        <v>0</v>
      </c>
      <c r="BV97" s="314">
        <v>0</v>
      </c>
      <c r="BW97" s="314">
        <v>0</v>
      </c>
      <c r="BX97" s="314">
        <v>0</v>
      </c>
      <c r="BY97" s="314">
        <v>0</v>
      </c>
      <c r="BZ97" s="314">
        <v>0</v>
      </c>
      <c r="CA97" s="314">
        <v>0</v>
      </c>
      <c r="CB97" s="314">
        <v>0</v>
      </c>
      <c r="CC97" s="314">
        <v>0</v>
      </c>
      <c r="CD97" s="314">
        <v>0</v>
      </c>
      <c r="CE97" s="314">
        <v>0</v>
      </c>
      <c r="CF97" s="314">
        <v>0</v>
      </c>
      <c r="CG97" s="314">
        <v>0</v>
      </c>
      <c r="CH97" s="314">
        <v>0</v>
      </c>
      <c r="CI97" s="314">
        <v>0</v>
      </c>
      <c r="CJ97" s="314">
        <v>0</v>
      </c>
      <c r="CK97" s="314">
        <v>0</v>
      </c>
      <c r="CL97" s="314">
        <v>0</v>
      </c>
      <c r="CM97" s="314">
        <v>0</v>
      </c>
      <c r="CN97" s="314">
        <v>0</v>
      </c>
      <c r="CO97" s="314">
        <v>0</v>
      </c>
      <c r="CP97" s="314">
        <v>0</v>
      </c>
      <c r="CQ97" s="314">
        <v>0</v>
      </c>
      <c r="CR97" s="314">
        <v>0</v>
      </c>
      <c r="CS97" s="314" t="s">
        <v>540</v>
      </c>
      <c r="CT97" s="314" t="s">
        <v>540</v>
      </c>
    </row>
    <row r="98" spans="1:98" x14ac:dyDescent="0.25">
      <c r="AM98" s="315"/>
      <c r="AN98" s="315"/>
      <c r="AO98" s="315"/>
      <c r="AP98" s="315"/>
      <c r="AQ98" s="315"/>
      <c r="AR98" s="315"/>
      <c r="AS98" s="315"/>
      <c r="AT98" s="315"/>
    </row>
    <row r="99" spans="1:98" x14ac:dyDescent="0.25">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c r="Z99" s="498"/>
      <c r="AA99" s="498"/>
      <c r="AB99" s="498"/>
      <c r="AC99" s="498"/>
      <c r="AD99" s="498"/>
      <c r="AE99" s="498"/>
      <c r="AF99" s="498"/>
      <c r="AG99" s="498"/>
      <c r="AH99" s="498"/>
      <c r="AI99" s="498"/>
      <c r="AJ99" s="498"/>
      <c r="AK99" s="498"/>
      <c r="AL99" s="498"/>
      <c r="AM99" s="498"/>
      <c r="AN99" s="498"/>
      <c r="AO99" s="498"/>
      <c r="AP99" s="498"/>
      <c r="AQ99" s="498"/>
      <c r="AR99" s="498"/>
      <c r="AS99" s="498"/>
      <c r="AT99" s="498"/>
      <c r="AU99" s="498"/>
    </row>
    <row r="101" spans="1:98" x14ac:dyDescent="0.25">
      <c r="AM101" s="315"/>
    </row>
    <row r="103" spans="1:98" x14ac:dyDescent="0.25">
      <c r="AM103" s="257" t="s">
        <v>336</v>
      </c>
    </row>
    <row r="104" spans="1:98" ht="27.75" x14ac:dyDescent="0.25">
      <c r="AL104" s="271"/>
    </row>
    <row r="105" spans="1:98" ht="27.75" x14ac:dyDescent="0.25">
      <c r="AL105" s="271"/>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tint="-0.14999847407452621"/>
    <pageSetUpPr fitToPage="1"/>
  </sheetPr>
  <dimension ref="A1:AR54"/>
  <sheetViews>
    <sheetView view="pageBreakPreview" topLeftCell="A26" zoomScale="85" zoomScaleSheetLayoutView="85" workbookViewId="0">
      <selection activeCell="G34" sqref="G34"/>
    </sheetView>
  </sheetViews>
  <sheetFormatPr defaultRowHeight="15.75" x14ac:dyDescent="0.25"/>
  <cols>
    <col min="1" max="1" width="9.140625" style="57"/>
    <col min="2" max="2" width="49.42578125" style="57" customWidth="1"/>
    <col min="3" max="3" width="15.85546875" style="57" customWidth="1"/>
    <col min="4" max="4" width="17.42578125" style="57" customWidth="1"/>
    <col min="5" max="6" width="0" style="57" hidden="1" customWidth="1"/>
    <col min="7" max="7" width="19.5703125" style="57" customWidth="1"/>
    <col min="8" max="8" width="18.85546875" style="57" customWidth="1"/>
    <col min="9" max="10" width="18.28515625" style="57" customWidth="1"/>
    <col min="11" max="11" width="29.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39" t="str">
        <f>'1. паспорт местоположение'!A5:C5</f>
        <v>Год раскрытия информации: 2026 год</v>
      </c>
      <c r="B5" s="339"/>
      <c r="C5" s="339"/>
      <c r="D5" s="339"/>
      <c r="E5" s="339"/>
      <c r="F5" s="339"/>
      <c r="G5" s="339"/>
      <c r="H5" s="339"/>
      <c r="I5" s="339"/>
      <c r="J5" s="339"/>
      <c r="K5" s="339"/>
      <c r="L5" s="339"/>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4"/>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f>
        <v xml:space="preserve"> АО "Россети Тюмень" </v>
      </c>
      <c r="B9" s="355"/>
      <c r="C9" s="355"/>
      <c r="D9" s="355"/>
      <c r="E9" s="355"/>
      <c r="F9" s="355"/>
      <c r="G9" s="355"/>
      <c r="H9" s="355"/>
      <c r="I9" s="355"/>
      <c r="J9" s="355"/>
      <c r="K9" s="355"/>
      <c r="L9" s="355"/>
    </row>
    <row r="10" spans="1:44" x14ac:dyDescent="0.25">
      <c r="A10" s="354" t="s">
        <v>8</v>
      </c>
      <c r="B10" s="354"/>
      <c r="C10" s="354"/>
      <c r="D10" s="354"/>
      <c r="E10" s="354"/>
      <c r="F10" s="354"/>
      <c r="G10" s="354"/>
      <c r="H10" s="354"/>
      <c r="I10" s="354"/>
      <c r="J10" s="354"/>
      <c r="K10" s="354"/>
      <c r="L10" s="354"/>
    </row>
    <row r="11" spans="1:44" ht="18.75" x14ac:dyDescent="0.25">
      <c r="A11" s="349"/>
      <c r="B11" s="349"/>
      <c r="C11" s="349"/>
      <c r="D11" s="349"/>
      <c r="E11" s="349"/>
      <c r="F11" s="349"/>
      <c r="G11" s="349"/>
      <c r="H11" s="349"/>
      <c r="I11" s="349"/>
      <c r="J11" s="349"/>
      <c r="K11" s="349"/>
      <c r="L11" s="349"/>
    </row>
    <row r="12" spans="1:44" x14ac:dyDescent="0.25">
      <c r="A12" s="355" t="str">
        <f>'1. паспорт местоположение'!A12:C12</f>
        <v>Q_TP1100.PS.0093</v>
      </c>
      <c r="B12" s="355"/>
      <c r="C12" s="355"/>
      <c r="D12" s="355"/>
      <c r="E12" s="355"/>
      <c r="F12" s="355"/>
      <c r="G12" s="355"/>
      <c r="H12" s="355"/>
      <c r="I12" s="355"/>
      <c r="J12" s="355"/>
      <c r="K12" s="355"/>
      <c r="L12" s="355"/>
    </row>
    <row r="13" spans="1:44" x14ac:dyDescent="0.25">
      <c r="A13" s="354" t="s">
        <v>7</v>
      </c>
      <c r="B13" s="354"/>
      <c r="C13" s="354"/>
      <c r="D13" s="354"/>
      <c r="E13" s="354"/>
      <c r="F13" s="354"/>
      <c r="G13" s="354"/>
      <c r="H13" s="354"/>
      <c r="I13" s="354"/>
      <c r="J13" s="354"/>
      <c r="K13" s="354"/>
      <c r="L13" s="354"/>
    </row>
    <row r="14" spans="1:44" ht="18.75" x14ac:dyDescent="0.25">
      <c r="A14" s="356"/>
      <c r="B14" s="356"/>
      <c r="C14" s="356"/>
      <c r="D14" s="356"/>
      <c r="E14" s="356"/>
      <c r="F14" s="356"/>
      <c r="G14" s="356"/>
      <c r="H14" s="356"/>
      <c r="I14" s="356"/>
      <c r="J14" s="356"/>
      <c r="K14" s="356"/>
      <c r="L14" s="356"/>
    </row>
    <row r="15" spans="1:44" ht="55.5" customHeight="1" x14ac:dyDescent="0.25">
      <c r="A15" s="357" t="str">
        <f>'1. паспорт местоположение'!$A$15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5" s="376"/>
      <c r="C15" s="376"/>
      <c r="D15" s="376"/>
      <c r="E15" s="376"/>
      <c r="F15" s="376"/>
      <c r="G15" s="376"/>
      <c r="H15" s="376"/>
      <c r="I15" s="376"/>
      <c r="J15" s="376"/>
      <c r="K15" s="376"/>
      <c r="L15" s="376"/>
    </row>
    <row r="16" spans="1:44" x14ac:dyDescent="0.25">
      <c r="A16" s="354" t="s">
        <v>6</v>
      </c>
      <c r="B16" s="354"/>
      <c r="C16" s="354"/>
      <c r="D16" s="354"/>
      <c r="E16" s="354"/>
      <c r="F16" s="354"/>
      <c r="G16" s="354"/>
      <c r="H16" s="354"/>
      <c r="I16" s="354"/>
      <c r="J16" s="354"/>
      <c r="K16" s="354"/>
      <c r="L16" s="354"/>
    </row>
    <row r="17" spans="1:12" ht="15.75" customHeight="1" x14ac:dyDescent="0.25">
      <c r="L17" s="71"/>
    </row>
    <row r="18" spans="1:12" x14ac:dyDescent="0.25">
      <c r="K18" s="70"/>
    </row>
    <row r="19" spans="1:12" ht="15.75" customHeight="1" x14ac:dyDescent="0.25">
      <c r="A19" s="513" t="s">
        <v>303</v>
      </c>
      <c r="B19" s="513"/>
      <c r="C19" s="513"/>
      <c r="D19" s="513"/>
      <c r="E19" s="513"/>
      <c r="F19" s="513"/>
      <c r="G19" s="513"/>
      <c r="H19" s="513"/>
      <c r="I19" s="513"/>
      <c r="J19" s="513"/>
      <c r="K19" s="513"/>
      <c r="L19" s="513"/>
    </row>
    <row r="20" spans="1:12" x14ac:dyDescent="0.25">
      <c r="A20" s="58"/>
      <c r="B20" s="58"/>
      <c r="C20" s="69"/>
      <c r="D20" s="69"/>
      <c r="E20" s="69"/>
      <c r="F20" s="69"/>
      <c r="G20" s="69"/>
      <c r="H20" s="69"/>
      <c r="I20" s="69"/>
      <c r="J20" s="69"/>
      <c r="K20" s="69"/>
      <c r="L20" s="69"/>
    </row>
    <row r="21" spans="1:12" ht="28.5" customHeight="1" x14ac:dyDescent="0.25">
      <c r="A21" s="503" t="s">
        <v>169</v>
      </c>
      <c r="B21" s="503" t="s">
        <v>168</v>
      </c>
      <c r="C21" s="509" t="s">
        <v>239</v>
      </c>
      <c r="D21" s="509"/>
      <c r="E21" s="509"/>
      <c r="F21" s="509"/>
      <c r="G21" s="509"/>
      <c r="H21" s="509"/>
      <c r="I21" s="504" t="s">
        <v>167</v>
      </c>
      <c r="J21" s="506" t="s">
        <v>241</v>
      </c>
      <c r="K21" s="503" t="s">
        <v>166</v>
      </c>
      <c r="L21" s="505" t="s">
        <v>240</v>
      </c>
    </row>
    <row r="22" spans="1:12" ht="58.5" customHeight="1" x14ac:dyDescent="0.25">
      <c r="A22" s="503"/>
      <c r="B22" s="503"/>
      <c r="C22" s="510" t="s">
        <v>2</v>
      </c>
      <c r="D22" s="510"/>
      <c r="E22" s="88"/>
      <c r="F22" s="89"/>
      <c r="G22" s="511" t="s">
        <v>1</v>
      </c>
      <c r="H22" s="512"/>
      <c r="I22" s="504"/>
      <c r="J22" s="507"/>
      <c r="K22" s="503"/>
      <c r="L22" s="505"/>
    </row>
    <row r="23" spans="1:12" ht="47.25" x14ac:dyDescent="0.25">
      <c r="A23" s="503"/>
      <c r="B23" s="503"/>
      <c r="C23" s="68" t="s">
        <v>165</v>
      </c>
      <c r="D23" s="68" t="s">
        <v>164</v>
      </c>
      <c r="E23" s="68" t="s">
        <v>165</v>
      </c>
      <c r="F23" s="68" t="s">
        <v>164</v>
      </c>
      <c r="G23" s="68" t="s">
        <v>165</v>
      </c>
      <c r="H23" s="68" t="s">
        <v>164</v>
      </c>
      <c r="I23" s="504"/>
      <c r="J23" s="508"/>
      <c r="K23" s="503"/>
      <c r="L23" s="505"/>
    </row>
    <row r="24" spans="1:12" x14ac:dyDescent="0.25">
      <c r="A24" s="60">
        <v>1</v>
      </c>
      <c r="B24" s="60">
        <v>2</v>
      </c>
      <c r="C24" s="68">
        <v>3</v>
      </c>
      <c r="D24" s="68">
        <v>4</v>
      </c>
      <c r="E24" s="68">
        <v>5</v>
      </c>
      <c r="F24" s="68">
        <v>6</v>
      </c>
      <c r="G24" s="68">
        <v>7</v>
      </c>
      <c r="H24" s="68">
        <v>8</v>
      </c>
      <c r="I24" s="68">
        <v>9</v>
      </c>
      <c r="J24" s="68">
        <v>10</v>
      </c>
      <c r="K24" s="68">
        <v>11</v>
      </c>
      <c r="L24" s="68">
        <v>12</v>
      </c>
    </row>
    <row r="25" spans="1:12" ht="26.25" customHeight="1" x14ac:dyDescent="0.25">
      <c r="A25" s="243">
        <v>1</v>
      </c>
      <c r="B25" s="244" t="s">
        <v>163</v>
      </c>
      <c r="C25" s="63"/>
      <c r="D25" s="67"/>
      <c r="E25" s="67"/>
      <c r="F25" s="67"/>
      <c r="G25" s="67"/>
      <c r="H25" s="67"/>
      <c r="I25" s="67"/>
      <c r="J25" s="67"/>
      <c r="K25" s="61"/>
      <c r="L25" s="73"/>
    </row>
    <row r="26" spans="1:12" ht="21.75" customHeight="1" x14ac:dyDescent="0.25">
      <c r="A26" s="243" t="s">
        <v>162</v>
      </c>
      <c r="B26" s="245" t="s">
        <v>246</v>
      </c>
      <c r="C26" s="62" t="s">
        <v>339</v>
      </c>
      <c r="D26" s="62"/>
      <c r="E26" s="67"/>
      <c r="F26" s="67"/>
      <c r="G26" s="240">
        <v>45875</v>
      </c>
      <c r="H26" s="240">
        <v>45875</v>
      </c>
      <c r="I26" s="67">
        <v>100</v>
      </c>
      <c r="J26" s="67">
        <v>100</v>
      </c>
      <c r="K26" s="61"/>
      <c r="L26" s="61"/>
    </row>
    <row r="27" spans="1:12" s="59" customFormat="1" ht="39" customHeight="1" x14ac:dyDescent="0.25">
      <c r="A27" s="243" t="s">
        <v>161</v>
      </c>
      <c r="B27" s="245" t="s">
        <v>248</v>
      </c>
      <c r="C27" s="62" t="s">
        <v>339</v>
      </c>
      <c r="D27" s="62"/>
      <c r="E27" s="67"/>
      <c r="F27" s="67"/>
      <c r="G27" s="240" t="s">
        <v>335</v>
      </c>
      <c r="H27" s="240" t="s">
        <v>335</v>
      </c>
      <c r="I27" s="67"/>
      <c r="J27" s="67"/>
      <c r="K27" s="61"/>
      <c r="L27" s="61"/>
    </row>
    <row r="28" spans="1:12" s="59" customFormat="1" ht="55.5" customHeight="1" x14ac:dyDescent="0.25">
      <c r="A28" s="140" t="s">
        <v>247</v>
      </c>
      <c r="B28" s="142" t="s">
        <v>252</v>
      </c>
      <c r="C28" s="62" t="s">
        <v>339</v>
      </c>
      <c r="D28" s="62"/>
      <c r="E28" s="67"/>
      <c r="F28" s="67"/>
      <c r="G28" s="240" t="s">
        <v>335</v>
      </c>
      <c r="H28" s="240" t="s">
        <v>335</v>
      </c>
      <c r="I28" s="67"/>
      <c r="J28" s="67"/>
      <c r="K28" s="61"/>
      <c r="L28" s="61"/>
    </row>
    <row r="29" spans="1:12" s="59" customFormat="1" ht="39" customHeight="1" x14ac:dyDescent="0.25">
      <c r="A29" s="140" t="s">
        <v>160</v>
      </c>
      <c r="B29" s="142" t="s">
        <v>251</v>
      </c>
      <c r="C29" s="62" t="s">
        <v>339</v>
      </c>
      <c r="D29" s="62"/>
      <c r="E29" s="67"/>
      <c r="F29" s="67"/>
      <c r="G29" s="240" t="s">
        <v>335</v>
      </c>
      <c r="H29" s="240" t="s">
        <v>335</v>
      </c>
      <c r="I29" s="67"/>
      <c r="J29" s="67"/>
      <c r="K29" s="61"/>
      <c r="L29" s="61"/>
    </row>
    <row r="30" spans="1:12" s="59" customFormat="1" ht="42" customHeight="1" x14ac:dyDescent="0.25">
      <c r="A30" s="140" t="s">
        <v>159</v>
      </c>
      <c r="B30" s="142" t="s">
        <v>253</v>
      </c>
      <c r="C30" s="62" t="s">
        <v>339</v>
      </c>
      <c r="D30" s="62"/>
      <c r="E30" s="67"/>
      <c r="F30" s="67"/>
      <c r="G30" s="240">
        <v>46053</v>
      </c>
      <c r="H30" s="240">
        <v>46173</v>
      </c>
      <c r="I30" s="107"/>
      <c r="J30" s="107"/>
      <c r="K30" s="61"/>
      <c r="L30" s="138"/>
    </row>
    <row r="31" spans="1:12" s="59" customFormat="1" ht="37.5" customHeight="1" x14ac:dyDescent="0.25">
      <c r="A31" s="140" t="s">
        <v>158</v>
      </c>
      <c r="B31" s="143" t="s">
        <v>249</v>
      </c>
      <c r="C31" s="62" t="s">
        <v>339</v>
      </c>
      <c r="D31" s="62"/>
      <c r="E31" s="67"/>
      <c r="F31" s="67"/>
      <c r="G31" s="240">
        <v>45992</v>
      </c>
      <c r="H31" s="240">
        <v>46053</v>
      </c>
      <c r="I31" s="107"/>
      <c r="J31" s="107"/>
      <c r="K31" s="61"/>
      <c r="L31" s="138"/>
    </row>
    <row r="32" spans="1:12" s="59" customFormat="1" ht="34.5" customHeight="1" x14ac:dyDescent="0.25">
      <c r="A32" s="140" t="s">
        <v>156</v>
      </c>
      <c r="B32" s="143" t="s">
        <v>254</v>
      </c>
      <c r="C32" s="62" t="s">
        <v>339</v>
      </c>
      <c r="D32" s="62"/>
      <c r="E32" s="67"/>
      <c r="F32" s="67"/>
      <c r="G32" s="240">
        <v>46082</v>
      </c>
      <c r="H32" s="240">
        <v>46174</v>
      </c>
      <c r="I32" s="107"/>
      <c r="J32" s="107"/>
      <c r="K32" s="61"/>
      <c r="L32" s="138"/>
    </row>
    <row r="33" spans="1:12" s="59" customFormat="1" ht="37.5" customHeight="1" x14ac:dyDescent="0.25">
      <c r="A33" s="140" t="s">
        <v>265</v>
      </c>
      <c r="B33" s="143" t="s">
        <v>202</v>
      </c>
      <c r="C33" s="62" t="s">
        <v>339</v>
      </c>
      <c r="D33" s="62"/>
      <c r="E33" s="67"/>
      <c r="F33" s="67"/>
      <c r="G33" s="241" t="s">
        <v>335</v>
      </c>
      <c r="H33" s="241" t="s">
        <v>335</v>
      </c>
      <c r="I33" s="107"/>
      <c r="J33" s="107"/>
      <c r="K33" s="61"/>
      <c r="L33" s="138"/>
    </row>
    <row r="34" spans="1:12" s="59" customFormat="1" ht="47.25" customHeight="1" x14ac:dyDescent="0.25">
      <c r="A34" s="140" t="s">
        <v>266</v>
      </c>
      <c r="B34" s="143" t="s">
        <v>258</v>
      </c>
      <c r="C34" s="62" t="s">
        <v>339</v>
      </c>
      <c r="D34" s="62"/>
      <c r="E34" s="66"/>
      <c r="F34" s="66"/>
      <c r="G34" s="241" t="s">
        <v>335</v>
      </c>
      <c r="H34" s="241" t="s">
        <v>335</v>
      </c>
      <c r="I34" s="108"/>
      <c r="J34" s="108"/>
      <c r="K34" s="61"/>
      <c r="L34" s="138"/>
    </row>
    <row r="35" spans="1:12" s="59" customFormat="1" ht="33.75" customHeight="1" x14ac:dyDescent="0.25">
      <c r="A35" s="140" t="s">
        <v>267</v>
      </c>
      <c r="B35" s="143" t="s">
        <v>157</v>
      </c>
      <c r="C35" s="62" t="s">
        <v>339</v>
      </c>
      <c r="D35" s="62"/>
      <c r="E35" s="66"/>
      <c r="F35" s="66"/>
      <c r="G35" s="240">
        <v>46223</v>
      </c>
      <c r="H35" s="240">
        <v>46239</v>
      </c>
      <c r="I35" s="108"/>
      <c r="J35" s="108"/>
      <c r="K35" s="61"/>
      <c r="L35" s="138"/>
    </row>
    <row r="36" spans="1:12" ht="36.75" customHeight="1" x14ac:dyDescent="0.25">
      <c r="A36" s="140" t="s">
        <v>268</v>
      </c>
      <c r="B36" s="143" t="s">
        <v>250</v>
      </c>
      <c r="C36" s="62" t="s">
        <v>339</v>
      </c>
      <c r="D36" s="62"/>
      <c r="E36" s="65"/>
      <c r="F36" s="64"/>
      <c r="G36" s="240" t="s">
        <v>335</v>
      </c>
      <c r="H36" s="240" t="s">
        <v>335</v>
      </c>
      <c r="I36" s="108"/>
      <c r="J36" s="108"/>
      <c r="K36" s="61"/>
      <c r="L36" s="138"/>
    </row>
    <row r="37" spans="1:12" ht="32.25" customHeight="1" x14ac:dyDescent="0.25">
      <c r="A37" s="140" t="s">
        <v>269</v>
      </c>
      <c r="B37" s="143" t="s">
        <v>155</v>
      </c>
      <c r="C37" s="62" t="s">
        <v>339</v>
      </c>
      <c r="D37" s="62"/>
      <c r="E37" s="65"/>
      <c r="F37" s="64"/>
      <c r="G37" s="240">
        <v>46209</v>
      </c>
      <c r="H37" s="240">
        <v>46223</v>
      </c>
      <c r="I37" s="108"/>
      <c r="J37" s="108"/>
      <c r="K37" s="61"/>
      <c r="L37" s="109"/>
    </row>
    <row r="38" spans="1:12" ht="22.5" customHeight="1" x14ac:dyDescent="0.25">
      <c r="A38" s="140" t="s">
        <v>441</v>
      </c>
      <c r="B38" s="141" t="s">
        <v>154</v>
      </c>
      <c r="C38" s="62" t="s">
        <v>339</v>
      </c>
      <c r="D38" s="62"/>
      <c r="E38" s="61"/>
      <c r="F38" s="61"/>
      <c r="G38" s="233"/>
      <c r="H38" s="233"/>
      <c r="I38" s="61"/>
      <c r="J38" s="61"/>
      <c r="K38" s="61"/>
      <c r="L38" s="61"/>
    </row>
    <row r="39" spans="1:12" ht="53.25" customHeight="1" x14ac:dyDescent="0.25">
      <c r="A39" s="140">
        <v>2</v>
      </c>
      <c r="B39" s="143" t="s">
        <v>255</v>
      </c>
      <c r="C39" s="62" t="s">
        <v>339</v>
      </c>
      <c r="D39" s="62"/>
      <c r="E39" s="61"/>
      <c r="F39" s="61"/>
      <c r="G39" s="322">
        <v>46332</v>
      </c>
      <c r="H39" s="322">
        <v>46397</v>
      </c>
      <c r="I39" s="61"/>
      <c r="J39" s="61"/>
      <c r="K39" s="61"/>
      <c r="L39" s="61"/>
    </row>
    <row r="40" spans="1:12" ht="31.5" customHeight="1" x14ac:dyDescent="0.25">
      <c r="A40" s="140" t="s">
        <v>153</v>
      </c>
      <c r="B40" s="143" t="s">
        <v>257</v>
      </c>
      <c r="C40" s="62" t="s">
        <v>339</v>
      </c>
      <c r="D40" s="62"/>
      <c r="E40" s="61"/>
      <c r="F40" s="61"/>
      <c r="G40" s="323">
        <v>46397</v>
      </c>
      <c r="H40" s="324">
        <v>46477</v>
      </c>
      <c r="I40" s="61"/>
      <c r="J40" s="61"/>
      <c r="K40" s="61"/>
      <c r="L40" s="61"/>
    </row>
    <row r="41" spans="1:12" ht="38.25" customHeight="1" x14ac:dyDescent="0.25">
      <c r="A41" s="140" t="s">
        <v>152</v>
      </c>
      <c r="B41" s="141" t="s">
        <v>333</v>
      </c>
      <c r="C41" s="62" t="s">
        <v>339</v>
      </c>
      <c r="D41" s="62"/>
      <c r="E41" s="61"/>
      <c r="F41" s="61"/>
      <c r="G41" s="325"/>
      <c r="H41" s="326"/>
      <c r="I41" s="61"/>
      <c r="J41" s="61"/>
      <c r="K41" s="61"/>
      <c r="L41" s="61"/>
    </row>
    <row r="42" spans="1:12" ht="42" customHeight="1" x14ac:dyDescent="0.25">
      <c r="A42" s="140">
        <v>3</v>
      </c>
      <c r="B42" s="143" t="s">
        <v>256</v>
      </c>
      <c r="C42" s="62" t="s">
        <v>339</v>
      </c>
      <c r="D42" s="62"/>
      <c r="E42" s="61"/>
      <c r="F42" s="61"/>
      <c r="G42" s="324">
        <v>46478</v>
      </c>
      <c r="H42" s="327">
        <v>46538</v>
      </c>
      <c r="I42" s="61"/>
      <c r="J42" s="61"/>
      <c r="K42" s="61"/>
      <c r="L42" s="61"/>
    </row>
    <row r="43" spans="1:12" ht="30" customHeight="1" x14ac:dyDescent="0.25">
      <c r="A43" s="140" t="s">
        <v>151</v>
      </c>
      <c r="B43" s="143" t="s">
        <v>149</v>
      </c>
      <c r="C43" s="62" t="s">
        <v>339</v>
      </c>
      <c r="D43" s="62"/>
      <c r="E43" s="61"/>
      <c r="F43" s="61"/>
      <c r="G43" s="324">
        <v>46508</v>
      </c>
      <c r="H43" s="327">
        <v>46538</v>
      </c>
      <c r="I43" s="61"/>
      <c r="J43" s="61"/>
      <c r="K43" s="61"/>
      <c r="L43" s="61"/>
    </row>
    <row r="44" spans="1:12" ht="31.5" customHeight="1" x14ac:dyDescent="0.25">
      <c r="A44" s="140" t="s">
        <v>150</v>
      </c>
      <c r="B44" s="143" t="s">
        <v>147</v>
      </c>
      <c r="C44" s="62" t="s">
        <v>339</v>
      </c>
      <c r="D44" s="62"/>
      <c r="E44" s="61"/>
      <c r="F44" s="61"/>
      <c r="G44" s="327">
        <v>46539</v>
      </c>
      <c r="H44" s="324">
        <v>46565</v>
      </c>
      <c r="I44" s="61"/>
      <c r="J44" s="61"/>
      <c r="K44" s="61"/>
      <c r="L44" s="61"/>
    </row>
    <row r="45" spans="1:12" ht="70.5" customHeight="1" x14ac:dyDescent="0.25">
      <c r="A45" s="140" t="s">
        <v>148</v>
      </c>
      <c r="B45" s="143" t="s">
        <v>261</v>
      </c>
      <c r="C45" s="62" t="s">
        <v>339</v>
      </c>
      <c r="D45" s="62"/>
      <c r="E45" s="61"/>
      <c r="F45" s="61"/>
      <c r="G45" s="328" t="s">
        <v>335</v>
      </c>
      <c r="H45" s="328" t="s">
        <v>335</v>
      </c>
      <c r="I45" s="61"/>
      <c r="J45" s="61"/>
      <c r="K45" s="61"/>
      <c r="L45" s="61"/>
    </row>
    <row r="46" spans="1:12" ht="117" customHeight="1" x14ac:dyDescent="0.25">
      <c r="A46" s="140" t="s">
        <v>146</v>
      </c>
      <c r="B46" s="143" t="s">
        <v>259</v>
      </c>
      <c r="C46" s="62" t="s">
        <v>339</v>
      </c>
      <c r="D46" s="62"/>
      <c r="E46" s="62" t="s">
        <v>335</v>
      </c>
      <c r="F46" s="62" t="s">
        <v>335</v>
      </c>
      <c r="G46" s="329" t="s">
        <v>335</v>
      </c>
      <c r="H46" s="328" t="s">
        <v>335</v>
      </c>
      <c r="I46" s="61"/>
      <c r="J46" s="61"/>
      <c r="K46" s="61"/>
      <c r="L46" s="61"/>
    </row>
    <row r="47" spans="1:12" ht="25.5" customHeight="1" x14ac:dyDescent="0.25">
      <c r="A47" s="140" t="s">
        <v>144</v>
      </c>
      <c r="B47" s="143" t="s">
        <v>145</v>
      </c>
      <c r="C47" s="62" t="s">
        <v>339</v>
      </c>
      <c r="D47" s="62"/>
      <c r="E47" s="61"/>
      <c r="F47" s="61"/>
      <c r="G47" s="330">
        <v>46566</v>
      </c>
      <c r="H47" s="329">
        <v>46570</v>
      </c>
      <c r="I47" s="61"/>
      <c r="J47" s="61"/>
      <c r="K47" s="61"/>
      <c r="L47" s="61"/>
    </row>
    <row r="48" spans="1:12" ht="26.25" customHeight="1" x14ac:dyDescent="0.25">
      <c r="A48" s="172" t="s">
        <v>450</v>
      </c>
      <c r="B48" s="173" t="s">
        <v>143</v>
      </c>
      <c r="C48" s="62" t="s">
        <v>339</v>
      </c>
      <c r="D48" s="62"/>
      <c r="E48" s="61"/>
      <c r="F48" s="61"/>
      <c r="G48" s="331"/>
      <c r="H48" s="332"/>
      <c r="I48" s="61"/>
      <c r="J48" s="61"/>
      <c r="K48" s="61"/>
      <c r="L48" s="61"/>
    </row>
    <row r="49" spans="1:12" ht="33.75" customHeight="1" x14ac:dyDescent="0.25">
      <c r="A49" s="140">
        <v>4</v>
      </c>
      <c r="B49" s="143" t="s">
        <v>141</v>
      </c>
      <c r="C49" s="62" t="s">
        <v>339</v>
      </c>
      <c r="D49" s="62"/>
      <c r="E49" s="61"/>
      <c r="F49" s="61"/>
      <c r="G49" s="329">
        <v>45850</v>
      </c>
      <c r="H49" s="328">
        <v>46582</v>
      </c>
      <c r="I49" s="61"/>
      <c r="J49" s="61"/>
      <c r="K49" s="61"/>
      <c r="L49" s="61"/>
    </row>
    <row r="50" spans="1:12" ht="67.5" customHeight="1" x14ac:dyDescent="0.25">
      <c r="A50" s="140" t="s">
        <v>142</v>
      </c>
      <c r="B50" s="143" t="s">
        <v>260</v>
      </c>
      <c r="C50" s="62" t="s">
        <v>339</v>
      </c>
      <c r="D50" s="62"/>
      <c r="E50" s="61"/>
      <c r="F50" s="61"/>
      <c r="G50" s="328">
        <v>46573</v>
      </c>
      <c r="H50" s="333">
        <v>46577</v>
      </c>
      <c r="I50" s="61"/>
      <c r="J50" s="61"/>
      <c r="K50" s="61"/>
      <c r="L50" s="61"/>
    </row>
    <row r="51" spans="1:12" ht="60" customHeight="1" x14ac:dyDescent="0.25">
      <c r="A51" s="140" t="s">
        <v>140</v>
      </c>
      <c r="B51" s="143" t="s">
        <v>262</v>
      </c>
      <c r="C51" s="62" t="s">
        <v>339</v>
      </c>
      <c r="D51" s="62"/>
      <c r="E51" s="61"/>
      <c r="F51" s="61"/>
      <c r="G51" s="329" t="s">
        <v>335</v>
      </c>
      <c r="H51" s="328" t="s">
        <v>335</v>
      </c>
      <c r="I51" s="61"/>
      <c r="J51" s="61"/>
      <c r="K51" s="61"/>
      <c r="L51" s="61"/>
    </row>
    <row r="52" spans="1:12" ht="56.25" customHeight="1" x14ac:dyDescent="0.25">
      <c r="A52" s="140" t="s">
        <v>138</v>
      </c>
      <c r="B52" s="143" t="s">
        <v>139</v>
      </c>
      <c r="C52" s="62" t="s">
        <v>339</v>
      </c>
      <c r="D52" s="62"/>
      <c r="E52" s="61"/>
      <c r="F52" s="61"/>
      <c r="G52" s="328">
        <v>46583</v>
      </c>
      <c r="H52" s="333">
        <v>46588</v>
      </c>
      <c r="I52" s="61"/>
      <c r="J52" s="61"/>
      <c r="K52" s="61"/>
      <c r="L52" s="61"/>
    </row>
    <row r="53" spans="1:12" ht="44.25" customHeight="1" x14ac:dyDescent="0.25">
      <c r="A53" s="140" t="s">
        <v>136</v>
      </c>
      <c r="B53" s="92" t="s">
        <v>263</v>
      </c>
      <c r="C53" s="62" t="s">
        <v>339</v>
      </c>
      <c r="D53" s="62"/>
      <c r="E53" s="61"/>
      <c r="F53" s="61"/>
      <c r="G53" s="333">
        <v>46598</v>
      </c>
      <c r="H53" s="333">
        <v>46643</v>
      </c>
      <c r="I53" s="61"/>
      <c r="J53" s="61"/>
      <c r="K53" s="61"/>
      <c r="L53" s="61"/>
    </row>
    <row r="54" spans="1:12" ht="46.5" customHeight="1" x14ac:dyDescent="0.25">
      <c r="A54" s="140" t="s">
        <v>264</v>
      </c>
      <c r="B54" s="143" t="s">
        <v>137</v>
      </c>
      <c r="C54" s="62" t="s">
        <v>339</v>
      </c>
      <c r="D54" s="62"/>
      <c r="E54" s="61"/>
      <c r="F54" s="61"/>
      <c r="G54" s="328" t="s">
        <v>335</v>
      </c>
      <c r="H54" s="328" t="s">
        <v>335</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F92"/>
  <sheetViews>
    <sheetView view="pageBreakPreview" topLeftCell="A9" zoomScale="70" zoomScaleNormal="70" zoomScaleSheetLayoutView="70" workbookViewId="0">
      <selection activeCell="P28" sqref="P28"/>
    </sheetView>
  </sheetViews>
  <sheetFormatPr defaultColWidth="9.140625" defaultRowHeight="15.75" x14ac:dyDescent="0.25"/>
  <cols>
    <col min="1" max="1" width="9.140625" style="161"/>
    <col min="2" max="2" width="57.85546875" style="161" customWidth="1"/>
    <col min="3" max="3" width="13" style="161" customWidth="1"/>
    <col min="4" max="4" width="17.85546875" style="161" customWidth="1"/>
    <col min="5" max="5" width="20.42578125" style="161" customWidth="1"/>
    <col min="6" max="6" width="18.7109375" style="161" customWidth="1"/>
    <col min="7" max="7" width="12.85546875" style="162" customWidth="1"/>
    <col min="8" max="8" width="6.5703125" style="162" customWidth="1"/>
    <col min="9" max="9" width="5.42578125" style="162" customWidth="1"/>
    <col min="10" max="10" width="9.42578125" style="162" customWidth="1"/>
    <col min="11" max="11" width="7.28515625" style="162" customWidth="1"/>
    <col min="12" max="13" width="6.7109375" style="161" customWidth="1"/>
    <col min="14" max="14" width="8.5703125" style="161" customWidth="1"/>
    <col min="15" max="15" width="6.140625" style="161" customWidth="1"/>
    <col min="16" max="16" width="7.42578125" style="161" customWidth="1"/>
    <col min="17" max="17" width="6.140625" style="161" customWidth="1"/>
    <col min="18" max="18" width="7.42578125" style="161" customWidth="1"/>
    <col min="19" max="19" width="7.5703125" style="161" customWidth="1"/>
    <col min="20" max="20" width="6.140625" style="161" customWidth="1"/>
    <col min="21" max="21" width="7.5703125" style="161" customWidth="1"/>
    <col min="22" max="22" width="8.7109375" style="161" customWidth="1"/>
    <col min="23" max="25" width="6.140625" style="161" customWidth="1"/>
    <col min="26" max="26" width="8.7109375" style="161" customWidth="1"/>
    <col min="27" max="27" width="6.140625" style="161" customWidth="1"/>
    <col min="28" max="28" width="13.140625" style="161" customWidth="1"/>
    <col min="29" max="29" width="18.140625" style="161" customWidth="1"/>
    <col min="30" max="30" width="33.85546875" style="161" customWidth="1"/>
    <col min="31" max="31" width="38.140625" style="161" customWidth="1"/>
    <col min="32" max="16384" width="9.140625" style="161"/>
  </cols>
  <sheetData>
    <row r="1" spans="1:29" ht="18.75" x14ac:dyDescent="0.25">
      <c r="A1" s="162"/>
      <c r="B1" s="162"/>
      <c r="C1" s="162"/>
      <c r="D1" s="162"/>
      <c r="E1" s="162"/>
      <c r="F1" s="162"/>
      <c r="L1" s="162"/>
      <c r="M1" s="162"/>
      <c r="AC1" s="160" t="s">
        <v>69</v>
      </c>
    </row>
    <row r="2" spans="1:29" ht="18.75" x14ac:dyDescent="0.3">
      <c r="A2" s="162"/>
      <c r="B2" s="162"/>
      <c r="C2" s="162"/>
      <c r="D2" s="162"/>
      <c r="E2" s="162"/>
      <c r="F2" s="162"/>
      <c r="L2" s="162"/>
      <c r="M2" s="162"/>
      <c r="AC2" s="159" t="s">
        <v>10</v>
      </c>
    </row>
    <row r="3" spans="1:29" ht="18.75" x14ac:dyDescent="0.3">
      <c r="A3" s="162"/>
      <c r="B3" s="162"/>
      <c r="C3" s="162"/>
      <c r="D3" s="162"/>
      <c r="E3" s="162"/>
      <c r="F3" s="162"/>
      <c r="L3" s="162"/>
      <c r="M3" s="162"/>
      <c r="AC3" s="159" t="s">
        <v>68</v>
      </c>
    </row>
    <row r="4" spans="1:29" ht="18.75" customHeight="1" x14ac:dyDescent="0.25">
      <c r="A4" s="339" t="str">
        <f>'6.1. Паспорт сетевой график'!A5:L5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162"/>
      <c r="B5" s="162"/>
      <c r="C5" s="162"/>
      <c r="D5" s="162"/>
      <c r="E5" s="162"/>
      <c r="F5" s="162"/>
      <c r="L5" s="162"/>
      <c r="M5" s="162"/>
      <c r="AC5" s="159"/>
    </row>
    <row r="6" spans="1:29"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93"/>
      <c r="B7" s="93"/>
      <c r="C7" s="93"/>
      <c r="D7" s="93"/>
      <c r="E7" s="93"/>
      <c r="F7" s="93"/>
      <c r="G7" s="93"/>
      <c r="H7" s="93"/>
      <c r="I7" s="93"/>
      <c r="J7" s="136"/>
      <c r="K7" s="136"/>
      <c r="L7" s="136"/>
      <c r="M7" s="136"/>
      <c r="N7" s="136"/>
      <c r="O7" s="136"/>
      <c r="P7" s="136"/>
      <c r="Q7" s="136"/>
      <c r="R7" s="136"/>
      <c r="S7" s="136"/>
      <c r="T7" s="136"/>
      <c r="U7" s="136"/>
      <c r="V7" s="136"/>
      <c r="W7" s="136"/>
      <c r="X7" s="136"/>
      <c r="Y7" s="136"/>
      <c r="Z7" s="136"/>
      <c r="AA7" s="136"/>
      <c r="AB7" s="136"/>
      <c r="AC7" s="136"/>
    </row>
    <row r="8" spans="1:29" x14ac:dyDescent="0.25">
      <c r="A8" s="350" t="s">
        <v>452</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93"/>
      <c r="B10" s="93"/>
      <c r="C10" s="93"/>
      <c r="D10" s="93"/>
      <c r="E10" s="93"/>
      <c r="F10" s="93"/>
      <c r="G10" s="93"/>
      <c r="H10" s="93"/>
      <c r="I10" s="93"/>
      <c r="J10" s="136"/>
      <c r="K10" s="136"/>
      <c r="L10" s="136"/>
      <c r="M10" s="136"/>
      <c r="N10" s="136"/>
      <c r="O10" s="136"/>
      <c r="P10" s="136"/>
      <c r="Q10" s="136"/>
      <c r="R10" s="136"/>
      <c r="S10" s="136"/>
      <c r="T10" s="136"/>
      <c r="U10" s="136"/>
      <c r="V10" s="136"/>
      <c r="W10" s="136"/>
      <c r="X10" s="136"/>
      <c r="Y10" s="136"/>
      <c r="Z10" s="136"/>
      <c r="AA10" s="136"/>
      <c r="AB10" s="136"/>
      <c r="AC10" s="136"/>
    </row>
    <row r="11" spans="1:29" x14ac:dyDescent="0.25">
      <c r="A11" s="355" t="str">
        <f>'1. паспорт местоположение'!A12:C12</f>
        <v>Q_TP1100.PS.0093</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10"/>
      <c r="B13" s="10"/>
      <c r="C13" s="10"/>
      <c r="D13" s="10"/>
      <c r="E13" s="10"/>
      <c r="F13" s="10"/>
      <c r="G13" s="10"/>
      <c r="H13" s="10"/>
      <c r="I13" s="10"/>
      <c r="J13" s="137"/>
      <c r="K13" s="137"/>
      <c r="L13" s="137"/>
      <c r="M13" s="137"/>
      <c r="N13" s="137"/>
      <c r="O13" s="137"/>
      <c r="P13" s="137"/>
      <c r="Q13" s="137"/>
      <c r="R13" s="137"/>
      <c r="S13" s="137"/>
      <c r="T13" s="137"/>
      <c r="U13" s="137"/>
      <c r="V13" s="137"/>
      <c r="W13" s="137"/>
      <c r="X13" s="137"/>
      <c r="Y13" s="137"/>
      <c r="Z13" s="137"/>
      <c r="AA13" s="137"/>
      <c r="AB13" s="137"/>
      <c r="AC13" s="137"/>
    </row>
    <row r="14" spans="1:29" ht="40.5" customHeight="1" x14ac:dyDescent="0.25">
      <c r="A14" s="357" t="str">
        <f>'6.1. Паспорт сетевой график'!A15:L15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row>
    <row r="17" spans="1:32" x14ac:dyDescent="0.25">
      <c r="A17" s="162"/>
      <c r="L17" s="162"/>
      <c r="M17" s="162"/>
      <c r="N17" s="162"/>
      <c r="O17" s="162"/>
      <c r="P17" s="162"/>
      <c r="Q17" s="162"/>
      <c r="R17" s="162"/>
      <c r="S17" s="162"/>
      <c r="T17" s="162"/>
      <c r="U17" s="162"/>
      <c r="V17" s="162"/>
      <c r="W17" s="162"/>
      <c r="X17" s="162"/>
      <c r="Y17" s="162"/>
      <c r="Z17" s="162"/>
      <c r="AA17" s="162"/>
      <c r="AB17" s="162"/>
    </row>
    <row r="18" spans="1:32" x14ac:dyDescent="0.25">
      <c r="A18" s="515" t="s">
        <v>304</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2" x14ac:dyDescent="0.25">
      <c r="A19" s="162"/>
      <c r="B19" s="162"/>
      <c r="C19" s="162"/>
      <c r="D19" s="162"/>
      <c r="E19" s="175"/>
      <c r="F19" s="175"/>
      <c r="G19" s="175"/>
      <c r="L19" s="162"/>
      <c r="M19" s="162"/>
      <c r="N19" s="162"/>
      <c r="O19" s="162"/>
      <c r="P19" s="162"/>
      <c r="Q19" s="162"/>
      <c r="R19" s="162"/>
      <c r="S19" s="162"/>
      <c r="T19" s="162"/>
      <c r="U19" s="162"/>
      <c r="V19" s="162"/>
      <c r="W19" s="162"/>
      <c r="X19" s="162"/>
      <c r="Y19" s="162"/>
      <c r="Z19" s="162"/>
      <c r="AA19" s="162"/>
      <c r="AB19" s="162"/>
    </row>
    <row r="20" spans="1:32" ht="33" customHeight="1" x14ac:dyDescent="0.25">
      <c r="A20" s="516" t="s">
        <v>363</v>
      </c>
      <c r="B20" s="516" t="s">
        <v>364</v>
      </c>
      <c r="C20" s="518" t="s">
        <v>365</v>
      </c>
      <c r="D20" s="518"/>
      <c r="E20" s="519" t="s">
        <v>442</v>
      </c>
      <c r="F20" s="520"/>
      <c r="G20" s="523" t="s">
        <v>553</v>
      </c>
      <c r="H20" s="526" t="s">
        <v>444</v>
      </c>
      <c r="I20" s="527"/>
      <c r="J20" s="527"/>
      <c r="K20" s="528"/>
      <c r="L20" s="526" t="s">
        <v>445</v>
      </c>
      <c r="M20" s="527"/>
      <c r="N20" s="527"/>
      <c r="O20" s="528"/>
      <c r="P20" s="526" t="s">
        <v>453</v>
      </c>
      <c r="Q20" s="527"/>
      <c r="R20" s="527"/>
      <c r="S20" s="528"/>
      <c r="T20" s="526" t="s">
        <v>455</v>
      </c>
      <c r="U20" s="527"/>
      <c r="V20" s="527"/>
      <c r="W20" s="528"/>
      <c r="X20" s="526" t="s">
        <v>545</v>
      </c>
      <c r="Y20" s="527"/>
      <c r="Z20" s="527"/>
      <c r="AA20" s="528"/>
      <c r="AB20" s="529" t="s">
        <v>366</v>
      </c>
      <c r="AC20" s="530"/>
      <c r="AD20" s="176"/>
      <c r="AE20" s="176"/>
      <c r="AF20" s="176"/>
    </row>
    <row r="21" spans="1:32" ht="99.75" customHeight="1" x14ac:dyDescent="0.25">
      <c r="A21" s="517"/>
      <c r="B21" s="517"/>
      <c r="C21" s="518"/>
      <c r="D21" s="518"/>
      <c r="E21" s="521"/>
      <c r="F21" s="522"/>
      <c r="G21" s="524"/>
      <c r="H21" s="533" t="s">
        <v>2</v>
      </c>
      <c r="I21" s="534"/>
      <c r="J21" s="533" t="s">
        <v>362</v>
      </c>
      <c r="K21" s="534"/>
      <c r="L21" s="533" t="s">
        <v>2</v>
      </c>
      <c r="M21" s="534"/>
      <c r="N21" s="533" t="s">
        <v>362</v>
      </c>
      <c r="O21" s="534"/>
      <c r="P21" s="533" t="s">
        <v>2</v>
      </c>
      <c r="Q21" s="534"/>
      <c r="R21" s="533" t="s">
        <v>362</v>
      </c>
      <c r="S21" s="534"/>
      <c r="T21" s="533" t="s">
        <v>2</v>
      </c>
      <c r="U21" s="534"/>
      <c r="V21" s="533" t="s">
        <v>362</v>
      </c>
      <c r="W21" s="534"/>
      <c r="X21" s="533" t="s">
        <v>2</v>
      </c>
      <c r="Y21" s="534"/>
      <c r="Z21" s="533" t="s">
        <v>362</v>
      </c>
      <c r="AA21" s="534"/>
      <c r="AB21" s="531"/>
      <c r="AC21" s="532"/>
    </row>
    <row r="22" spans="1:32" ht="89.25" customHeight="1" x14ac:dyDescent="0.25">
      <c r="A22" s="510"/>
      <c r="B22" s="510"/>
      <c r="C22" s="177" t="s">
        <v>2</v>
      </c>
      <c r="D22" s="177" t="s">
        <v>362</v>
      </c>
      <c r="E22" s="202" t="s">
        <v>554</v>
      </c>
      <c r="F22" s="202" t="s">
        <v>550</v>
      </c>
      <c r="G22" s="525"/>
      <c r="H22" s="204" t="s">
        <v>287</v>
      </c>
      <c r="I22" s="204" t="s">
        <v>288</v>
      </c>
      <c r="J22" s="204" t="s">
        <v>287</v>
      </c>
      <c r="K22" s="204" t="s">
        <v>288</v>
      </c>
      <c r="L22" s="204" t="s">
        <v>287</v>
      </c>
      <c r="M22" s="204" t="s">
        <v>288</v>
      </c>
      <c r="N22" s="204" t="s">
        <v>287</v>
      </c>
      <c r="O22" s="204" t="s">
        <v>288</v>
      </c>
      <c r="P22" s="204" t="s">
        <v>287</v>
      </c>
      <c r="Q22" s="204" t="s">
        <v>288</v>
      </c>
      <c r="R22" s="204" t="s">
        <v>287</v>
      </c>
      <c r="S22" s="204" t="s">
        <v>288</v>
      </c>
      <c r="T22" s="204" t="s">
        <v>287</v>
      </c>
      <c r="U22" s="204" t="s">
        <v>288</v>
      </c>
      <c r="V22" s="204" t="s">
        <v>287</v>
      </c>
      <c r="W22" s="204" t="s">
        <v>288</v>
      </c>
      <c r="X22" s="204" t="s">
        <v>287</v>
      </c>
      <c r="Y22" s="204" t="s">
        <v>288</v>
      </c>
      <c r="Z22" s="204" t="s">
        <v>287</v>
      </c>
      <c r="AA22" s="204" t="s">
        <v>288</v>
      </c>
      <c r="AB22" s="203" t="s">
        <v>443</v>
      </c>
      <c r="AC22" s="203" t="s">
        <v>362</v>
      </c>
    </row>
    <row r="23" spans="1:32" ht="19.5" customHeight="1" x14ac:dyDescent="0.25">
      <c r="A23" s="178">
        <v>1</v>
      </c>
      <c r="B23" s="178">
        <v>2</v>
      </c>
      <c r="C23" s="178">
        <v>3</v>
      </c>
      <c r="D23" s="178">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82" customFormat="1" ht="47.25" customHeight="1" x14ac:dyDescent="0.25">
      <c r="A24" s="179">
        <v>1</v>
      </c>
      <c r="B24" s="180" t="s">
        <v>135</v>
      </c>
      <c r="C24" s="181" t="s">
        <v>339</v>
      </c>
      <c r="D24" s="195">
        <v>12.519551667877208</v>
      </c>
      <c r="E24" s="181" t="s">
        <v>339</v>
      </c>
      <c r="F24" s="195" t="s">
        <v>339</v>
      </c>
      <c r="G24" s="181">
        <v>0</v>
      </c>
      <c r="H24" s="181" t="s">
        <v>339</v>
      </c>
      <c r="I24" s="181"/>
      <c r="J24" s="195">
        <v>2.0071274279528035</v>
      </c>
      <c r="K24" s="181"/>
      <c r="L24" s="181" t="s">
        <v>339</v>
      </c>
      <c r="M24" s="181"/>
      <c r="N24" s="181">
        <v>10.512424239924403</v>
      </c>
      <c r="O24" s="334"/>
      <c r="P24" s="334" t="s">
        <v>339</v>
      </c>
      <c r="Q24" s="334"/>
      <c r="R24" s="334">
        <v>0</v>
      </c>
      <c r="S24" s="181"/>
      <c r="T24" s="181" t="s">
        <v>339</v>
      </c>
      <c r="U24" s="181"/>
      <c r="V24" s="181">
        <v>0</v>
      </c>
      <c r="W24" s="181"/>
      <c r="X24" s="181">
        <v>0</v>
      </c>
      <c r="Y24" s="181"/>
      <c r="Z24" s="181" t="s">
        <v>339</v>
      </c>
      <c r="AA24" s="181"/>
      <c r="AB24" s="181">
        <v>0</v>
      </c>
      <c r="AC24" s="195">
        <v>12.519551667877206</v>
      </c>
    </row>
    <row r="25" spans="1:32" s="182" customFormat="1" ht="24" customHeight="1" x14ac:dyDescent="0.25">
      <c r="A25" s="183" t="s">
        <v>368</v>
      </c>
      <c r="B25" s="184" t="s">
        <v>134</v>
      </c>
      <c r="C25" s="181"/>
      <c r="D25" s="181"/>
      <c r="E25" s="181"/>
      <c r="F25" s="195"/>
      <c r="G25" s="181">
        <v>0</v>
      </c>
      <c r="H25" s="181" t="s">
        <v>339</v>
      </c>
      <c r="I25" s="181"/>
      <c r="J25" s="195">
        <v>0</v>
      </c>
      <c r="K25" s="181"/>
      <c r="L25" s="181" t="s">
        <v>339</v>
      </c>
      <c r="M25" s="181"/>
      <c r="N25" s="181">
        <v>0</v>
      </c>
      <c r="O25" s="334"/>
      <c r="P25" s="334" t="s">
        <v>339</v>
      </c>
      <c r="Q25" s="334"/>
      <c r="R25" s="334">
        <v>0</v>
      </c>
      <c r="S25" s="181"/>
      <c r="T25" s="181" t="s">
        <v>339</v>
      </c>
      <c r="U25" s="181"/>
      <c r="V25" s="181">
        <v>0</v>
      </c>
      <c r="W25" s="181"/>
      <c r="X25" s="181">
        <v>0</v>
      </c>
      <c r="Y25" s="181"/>
      <c r="Z25" s="181" t="s">
        <v>339</v>
      </c>
      <c r="AA25" s="181"/>
      <c r="AB25" s="181">
        <v>0</v>
      </c>
      <c r="AC25" s="195">
        <v>0</v>
      </c>
    </row>
    <row r="26" spans="1:32" s="182" customFormat="1" x14ac:dyDescent="0.25">
      <c r="A26" s="183" t="s">
        <v>369</v>
      </c>
      <c r="B26" s="184" t="s">
        <v>133</v>
      </c>
      <c r="C26" s="181"/>
      <c r="D26" s="181"/>
      <c r="E26" s="181"/>
      <c r="F26" s="195"/>
      <c r="G26" s="181">
        <v>0</v>
      </c>
      <c r="H26" s="181" t="s">
        <v>339</v>
      </c>
      <c r="I26" s="181"/>
      <c r="J26" s="195">
        <v>0</v>
      </c>
      <c r="K26" s="181"/>
      <c r="L26" s="181" t="s">
        <v>339</v>
      </c>
      <c r="M26" s="181"/>
      <c r="N26" s="181">
        <v>0</v>
      </c>
      <c r="O26" s="334"/>
      <c r="P26" s="334" t="s">
        <v>339</v>
      </c>
      <c r="Q26" s="334"/>
      <c r="R26" s="334">
        <v>0</v>
      </c>
      <c r="S26" s="181"/>
      <c r="T26" s="181" t="s">
        <v>339</v>
      </c>
      <c r="U26" s="181"/>
      <c r="V26" s="181">
        <v>0</v>
      </c>
      <c r="W26" s="181"/>
      <c r="X26" s="181">
        <v>0</v>
      </c>
      <c r="Y26" s="181"/>
      <c r="Z26" s="181" t="s">
        <v>339</v>
      </c>
      <c r="AA26" s="181"/>
      <c r="AB26" s="181">
        <v>0</v>
      </c>
      <c r="AC26" s="195">
        <v>0</v>
      </c>
    </row>
    <row r="27" spans="1:32" s="182" customFormat="1" ht="31.5" x14ac:dyDescent="0.25">
      <c r="A27" s="183" t="s">
        <v>370</v>
      </c>
      <c r="B27" s="184" t="s">
        <v>245</v>
      </c>
      <c r="C27" s="181"/>
      <c r="D27" s="195"/>
      <c r="E27" s="181"/>
      <c r="F27" s="195"/>
      <c r="G27" s="181">
        <v>0</v>
      </c>
      <c r="H27" s="181" t="s">
        <v>339</v>
      </c>
      <c r="I27" s="181"/>
      <c r="J27" s="195">
        <v>0</v>
      </c>
      <c r="K27" s="181"/>
      <c r="L27" s="181" t="s">
        <v>339</v>
      </c>
      <c r="M27" s="181"/>
      <c r="N27" s="181">
        <v>0</v>
      </c>
      <c r="O27" s="334"/>
      <c r="P27" s="334" t="s">
        <v>339</v>
      </c>
      <c r="Q27" s="334"/>
      <c r="R27" s="334">
        <v>0</v>
      </c>
      <c r="S27" s="181"/>
      <c r="T27" s="181" t="s">
        <v>339</v>
      </c>
      <c r="U27" s="181"/>
      <c r="V27" s="181">
        <v>0</v>
      </c>
      <c r="W27" s="181"/>
      <c r="X27" s="181">
        <v>0</v>
      </c>
      <c r="Y27" s="181"/>
      <c r="Z27" s="181" t="s">
        <v>339</v>
      </c>
      <c r="AA27" s="181"/>
      <c r="AB27" s="181">
        <v>0</v>
      </c>
      <c r="AC27" s="195">
        <v>0</v>
      </c>
    </row>
    <row r="28" spans="1:32" s="182" customFormat="1" x14ac:dyDescent="0.25">
      <c r="A28" s="183" t="s">
        <v>371</v>
      </c>
      <c r="B28" s="184" t="s">
        <v>372</v>
      </c>
      <c r="C28" s="181"/>
      <c r="D28" s="195"/>
      <c r="E28" s="181"/>
      <c r="F28" s="195"/>
      <c r="G28" s="181">
        <v>0</v>
      </c>
      <c r="H28" s="181">
        <v>0</v>
      </c>
      <c r="I28" s="181"/>
      <c r="J28" s="195">
        <v>2.0071274279528035</v>
      </c>
      <c r="K28" s="181"/>
      <c r="L28" s="181">
        <v>0</v>
      </c>
      <c r="M28" s="181"/>
      <c r="N28" s="181">
        <v>10.512424239924403</v>
      </c>
      <c r="O28" s="334"/>
      <c r="P28" s="334">
        <v>0</v>
      </c>
      <c r="Q28" s="334"/>
      <c r="R28" s="334">
        <v>0</v>
      </c>
      <c r="S28" s="181"/>
      <c r="T28" s="181">
        <v>0</v>
      </c>
      <c r="U28" s="181"/>
      <c r="V28" s="181">
        <v>0</v>
      </c>
      <c r="W28" s="181"/>
      <c r="X28" s="181">
        <v>0</v>
      </c>
      <c r="Y28" s="181"/>
      <c r="Z28" s="181">
        <v>0</v>
      </c>
      <c r="AA28" s="181"/>
      <c r="AB28" s="181">
        <v>0</v>
      </c>
      <c r="AC28" s="195">
        <v>12.519551667877206</v>
      </c>
    </row>
    <row r="29" spans="1:32" s="182" customFormat="1" x14ac:dyDescent="0.25">
      <c r="A29" s="183" t="s">
        <v>373</v>
      </c>
      <c r="B29" s="185" t="s">
        <v>132</v>
      </c>
      <c r="C29" s="181"/>
      <c r="D29" s="195"/>
      <c r="E29" s="181"/>
      <c r="F29" s="195"/>
      <c r="G29" s="181">
        <v>0</v>
      </c>
      <c r="H29" s="181" t="s">
        <v>339</v>
      </c>
      <c r="I29" s="181"/>
      <c r="J29" s="195">
        <v>0</v>
      </c>
      <c r="K29" s="181"/>
      <c r="L29" s="181" t="s">
        <v>339</v>
      </c>
      <c r="M29" s="181"/>
      <c r="N29" s="181">
        <v>0</v>
      </c>
      <c r="O29" s="334"/>
      <c r="P29" s="334" t="s">
        <v>339</v>
      </c>
      <c r="Q29" s="334"/>
      <c r="R29" s="334">
        <v>0</v>
      </c>
      <c r="S29" s="181"/>
      <c r="T29" s="181" t="s">
        <v>339</v>
      </c>
      <c r="U29" s="181"/>
      <c r="V29" s="181">
        <v>0</v>
      </c>
      <c r="W29" s="181"/>
      <c r="X29" s="181">
        <v>0</v>
      </c>
      <c r="Y29" s="181"/>
      <c r="Z29" s="181" t="s">
        <v>339</v>
      </c>
      <c r="AA29" s="181"/>
      <c r="AB29" s="181">
        <v>0</v>
      </c>
      <c r="AC29" s="195">
        <v>0</v>
      </c>
    </row>
    <row r="30" spans="1:32" s="182" customFormat="1" ht="47.25" x14ac:dyDescent="0.25">
      <c r="A30" s="179" t="s">
        <v>63</v>
      </c>
      <c r="B30" s="180" t="s">
        <v>374</v>
      </c>
      <c r="C30" s="181" t="s">
        <v>339</v>
      </c>
      <c r="D30" s="195">
        <v>10.3343090321024</v>
      </c>
      <c r="E30" s="181" t="s">
        <v>339</v>
      </c>
      <c r="F30" s="195" t="s">
        <v>339</v>
      </c>
      <c r="G30" s="181">
        <v>0</v>
      </c>
      <c r="H30" s="181" t="s">
        <v>339</v>
      </c>
      <c r="I30" s="181"/>
      <c r="J30" s="195">
        <v>1.6451864163547572</v>
      </c>
      <c r="K30" s="195"/>
      <c r="L30" s="181" t="s">
        <v>339</v>
      </c>
      <c r="M30" s="181"/>
      <c r="N30" s="181">
        <v>8.6891226157476407</v>
      </c>
      <c r="O30" s="334"/>
      <c r="P30" s="334" t="s">
        <v>339</v>
      </c>
      <c r="Q30" s="334"/>
      <c r="R30" s="334">
        <v>0</v>
      </c>
      <c r="S30" s="181"/>
      <c r="T30" s="181" t="s">
        <v>339</v>
      </c>
      <c r="U30" s="181"/>
      <c r="V30" s="181">
        <v>0</v>
      </c>
      <c r="W30" s="181"/>
      <c r="X30" s="181">
        <v>0</v>
      </c>
      <c r="Y30" s="181"/>
      <c r="Z30" s="181" t="s">
        <v>339</v>
      </c>
      <c r="AA30" s="181"/>
      <c r="AB30" s="181">
        <v>0</v>
      </c>
      <c r="AC30" s="195">
        <v>10.334309032102398</v>
      </c>
      <c r="AE30" s="192"/>
    </row>
    <row r="31" spans="1:32" s="182" customFormat="1" x14ac:dyDescent="0.25">
      <c r="A31" s="179" t="s">
        <v>375</v>
      </c>
      <c r="B31" s="184" t="s">
        <v>131</v>
      </c>
      <c r="C31" s="181" t="s">
        <v>339</v>
      </c>
      <c r="D31" s="195">
        <v>1.6451864163547572</v>
      </c>
      <c r="E31" s="181"/>
      <c r="F31" s="195"/>
      <c r="G31" s="181"/>
      <c r="H31" s="181"/>
      <c r="I31" s="181"/>
      <c r="J31" s="195"/>
      <c r="K31" s="195"/>
      <c r="L31" s="181"/>
      <c r="M31" s="181"/>
      <c r="N31" s="181"/>
      <c r="O31" s="334"/>
      <c r="P31" s="334"/>
      <c r="Q31" s="334"/>
      <c r="R31" s="334"/>
      <c r="S31" s="181"/>
      <c r="T31" s="181"/>
      <c r="U31" s="181"/>
      <c r="V31" s="181"/>
      <c r="W31" s="181"/>
      <c r="X31" s="181"/>
      <c r="Y31" s="181"/>
      <c r="Z31" s="181"/>
      <c r="AA31" s="181"/>
      <c r="AB31" s="181">
        <v>0</v>
      </c>
      <c r="AC31" s="195">
        <v>0</v>
      </c>
    </row>
    <row r="32" spans="1:32" s="182" customFormat="1" ht="31.5" x14ac:dyDescent="0.25">
      <c r="A32" s="179" t="s">
        <v>376</v>
      </c>
      <c r="B32" s="184" t="s">
        <v>130</v>
      </c>
      <c r="C32" s="181" t="s">
        <v>339</v>
      </c>
      <c r="D32" s="195">
        <v>2.0883538524860623</v>
      </c>
      <c r="E32" s="181"/>
      <c r="F32" s="195"/>
      <c r="G32" s="181"/>
      <c r="H32" s="181"/>
      <c r="I32" s="181"/>
      <c r="J32" s="195"/>
      <c r="K32" s="195"/>
      <c r="L32" s="181"/>
      <c r="M32" s="181"/>
      <c r="N32" s="181"/>
      <c r="O32" s="334"/>
      <c r="P32" s="334"/>
      <c r="Q32" s="334"/>
      <c r="R32" s="334"/>
      <c r="S32" s="181"/>
      <c r="T32" s="181"/>
      <c r="U32" s="181"/>
      <c r="V32" s="181"/>
      <c r="W32" s="181"/>
      <c r="X32" s="181"/>
      <c r="Y32" s="181"/>
      <c r="Z32" s="181"/>
      <c r="AA32" s="181"/>
      <c r="AB32" s="181">
        <v>0</v>
      </c>
      <c r="AC32" s="195">
        <v>0</v>
      </c>
    </row>
    <row r="33" spans="1:31" s="182" customFormat="1" x14ac:dyDescent="0.25">
      <c r="A33" s="179" t="s">
        <v>377</v>
      </c>
      <c r="B33" s="184" t="s">
        <v>129</v>
      </c>
      <c r="C33" s="181" t="s">
        <v>339</v>
      </c>
      <c r="D33" s="195">
        <v>5.617637689803006</v>
      </c>
      <c r="E33" s="181"/>
      <c r="F33" s="195"/>
      <c r="G33" s="181"/>
      <c r="H33" s="181"/>
      <c r="I33" s="181"/>
      <c r="J33" s="195"/>
      <c r="K33" s="195"/>
      <c r="L33" s="181"/>
      <c r="M33" s="181"/>
      <c r="N33" s="181"/>
      <c r="O33" s="334"/>
      <c r="P33" s="334"/>
      <c r="Q33" s="334"/>
      <c r="R33" s="334"/>
      <c r="S33" s="181"/>
      <c r="T33" s="181"/>
      <c r="U33" s="181"/>
      <c r="V33" s="181"/>
      <c r="W33" s="181"/>
      <c r="X33" s="181"/>
      <c r="Y33" s="181"/>
      <c r="Z33" s="181"/>
      <c r="AA33" s="181"/>
      <c r="AB33" s="181">
        <v>0</v>
      </c>
      <c r="AC33" s="195">
        <v>0</v>
      </c>
      <c r="AE33" s="193"/>
    </row>
    <row r="34" spans="1:31" s="182" customFormat="1" x14ac:dyDescent="0.25">
      <c r="A34" s="179" t="s">
        <v>378</v>
      </c>
      <c r="B34" s="184" t="s">
        <v>128</v>
      </c>
      <c r="C34" s="181" t="s">
        <v>339</v>
      </c>
      <c r="D34" s="195">
        <v>0.98313107345857542</v>
      </c>
      <c r="E34" s="181"/>
      <c r="F34" s="195"/>
      <c r="G34" s="181"/>
      <c r="H34" s="181"/>
      <c r="I34" s="181"/>
      <c r="J34" s="195"/>
      <c r="K34" s="195"/>
      <c r="L34" s="181"/>
      <c r="M34" s="181"/>
      <c r="N34" s="181"/>
      <c r="O34" s="334"/>
      <c r="P34" s="334"/>
      <c r="Q34" s="334"/>
      <c r="R34" s="334"/>
      <c r="S34" s="181"/>
      <c r="T34" s="181"/>
      <c r="U34" s="181"/>
      <c r="V34" s="181"/>
      <c r="W34" s="181"/>
      <c r="X34" s="181"/>
      <c r="Y34" s="181"/>
      <c r="Z34" s="181"/>
      <c r="AA34" s="181"/>
      <c r="AB34" s="181">
        <v>0</v>
      </c>
      <c r="AC34" s="195">
        <v>0</v>
      </c>
    </row>
    <row r="35" spans="1:31" s="182" customFormat="1" ht="31.5" x14ac:dyDescent="0.25">
      <c r="A35" s="179" t="s">
        <v>62</v>
      </c>
      <c r="B35" s="180" t="s">
        <v>555</v>
      </c>
      <c r="C35" s="181"/>
      <c r="D35" s="181"/>
      <c r="E35" s="181"/>
      <c r="F35" s="181"/>
      <c r="G35" s="181"/>
      <c r="H35" s="181"/>
      <c r="I35" s="181"/>
      <c r="J35" s="195"/>
      <c r="K35" s="181"/>
      <c r="L35" s="181"/>
      <c r="M35" s="181"/>
      <c r="N35" s="181"/>
      <c r="O35" s="334"/>
      <c r="P35" s="334"/>
      <c r="Q35" s="334"/>
      <c r="R35" s="334"/>
      <c r="S35" s="181"/>
      <c r="T35" s="181"/>
      <c r="U35" s="181"/>
      <c r="V35" s="181"/>
      <c r="W35" s="181"/>
      <c r="X35" s="181"/>
      <c r="Y35" s="181"/>
      <c r="Z35" s="181"/>
      <c r="AA35" s="181"/>
      <c r="AB35" s="181"/>
      <c r="AC35" s="181"/>
    </row>
    <row r="36" spans="1:31" s="182" customFormat="1" x14ac:dyDescent="0.25">
      <c r="A36" s="183" t="s">
        <v>379</v>
      </c>
      <c r="B36" s="186" t="s">
        <v>385</v>
      </c>
      <c r="C36" s="181"/>
      <c r="D36" s="181"/>
      <c r="E36" s="181"/>
      <c r="F36" s="181"/>
      <c r="G36" s="181">
        <v>0</v>
      </c>
      <c r="H36" s="181" t="s">
        <v>339</v>
      </c>
      <c r="I36" s="187" t="s">
        <v>339</v>
      </c>
      <c r="J36" s="195">
        <v>0</v>
      </c>
      <c r="K36" s="181" t="s">
        <v>336</v>
      </c>
      <c r="L36" s="188" t="s">
        <v>339</v>
      </c>
      <c r="M36" s="187" t="s">
        <v>339</v>
      </c>
      <c r="N36" s="181">
        <v>0</v>
      </c>
      <c r="O36" s="334" t="s">
        <v>336</v>
      </c>
      <c r="P36" s="334" t="s">
        <v>339</v>
      </c>
      <c r="Q36" s="334" t="s">
        <v>339</v>
      </c>
      <c r="R36" s="334">
        <v>0</v>
      </c>
      <c r="S36" s="181" t="s">
        <v>336</v>
      </c>
      <c r="T36" s="181" t="s">
        <v>339</v>
      </c>
      <c r="U36" s="187" t="s">
        <v>339</v>
      </c>
      <c r="V36" s="181">
        <v>0</v>
      </c>
      <c r="W36" s="181" t="s">
        <v>336</v>
      </c>
      <c r="X36" s="181">
        <v>0</v>
      </c>
      <c r="Y36" s="187" t="s">
        <v>336</v>
      </c>
      <c r="Z36" s="181" t="s">
        <v>339</v>
      </c>
      <c r="AA36" s="181" t="s">
        <v>339</v>
      </c>
      <c r="AB36" s="181">
        <v>0</v>
      </c>
      <c r="AC36" s="181">
        <v>0</v>
      </c>
    </row>
    <row r="37" spans="1:31" s="182" customFormat="1" ht="31.5" x14ac:dyDescent="0.25">
      <c r="A37" s="183" t="s">
        <v>381</v>
      </c>
      <c r="B37" s="186" t="s">
        <v>380</v>
      </c>
      <c r="C37" s="181"/>
      <c r="D37" s="181"/>
      <c r="E37" s="181"/>
      <c r="F37" s="181"/>
      <c r="G37" s="181">
        <v>0</v>
      </c>
      <c r="H37" s="181" t="s">
        <v>339</v>
      </c>
      <c r="I37" s="187" t="s">
        <v>339</v>
      </c>
      <c r="J37" s="195">
        <v>0</v>
      </c>
      <c r="K37" s="181" t="s">
        <v>336</v>
      </c>
      <c r="L37" s="188" t="s">
        <v>339</v>
      </c>
      <c r="M37" s="187" t="s">
        <v>339</v>
      </c>
      <c r="N37" s="181">
        <v>1.25</v>
      </c>
      <c r="O37" s="334">
        <v>3</v>
      </c>
      <c r="P37" s="334" t="s">
        <v>339</v>
      </c>
      <c r="Q37" s="334" t="s">
        <v>339</v>
      </c>
      <c r="R37" s="334">
        <v>0</v>
      </c>
      <c r="S37" s="181" t="s">
        <v>336</v>
      </c>
      <c r="T37" s="181" t="s">
        <v>339</v>
      </c>
      <c r="U37" s="187" t="s">
        <v>339</v>
      </c>
      <c r="V37" s="181">
        <v>0</v>
      </c>
      <c r="W37" s="181" t="s">
        <v>336</v>
      </c>
      <c r="X37" s="181">
        <v>0</v>
      </c>
      <c r="Y37" s="187" t="s">
        <v>336</v>
      </c>
      <c r="Z37" s="181" t="s">
        <v>339</v>
      </c>
      <c r="AA37" s="181" t="s">
        <v>339</v>
      </c>
      <c r="AB37" s="181">
        <v>0</v>
      </c>
      <c r="AC37" s="181">
        <v>1.25</v>
      </c>
    </row>
    <row r="38" spans="1:31" s="182" customFormat="1" x14ac:dyDescent="0.25">
      <c r="A38" s="183" t="s">
        <v>382</v>
      </c>
      <c r="B38" s="184" t="s">
        <v>126</v>
      </c>
      <c r="C38" s="181"/>
      <c r="D38" s="181"/>
      <c r="E38" s="181"/>
      <c r="F38" s="181"/>
      <c r="G38" s="181">
        <v>0</v>
      </c>
      <c r="H38" s="181" t="s">
        <v>339</v>
      </c>
      <c r="I38" s="187" t="s">
        <v>339</v>
      </c>
      <c r="J38" s="195">
        <v>0</v>
      </c>
      <c r="K38" s="181" t="s">
        <v>336</v>
      </c>
      <c r="L38" s="188" t="s">
        <v>339</v>
      </c>
      <c r="M38" s="187" t="s">
        <v>339</v>
      </c>
      <c r="N38" s="181">
        <v>0</v>
      </c>
      <c r="O38" s="334" t="s">
        <v>336</v>
      </c>
      <c r="P38" s="334" t="s">
        <v>339</v>
      </c>
      <c r="Q38" s="334" t="s">
        <v>339</v>
      </c>
      <c r="R38" s="334">
        <v>0</v>
      </c>
      <c r="S38" s="181" t="s">
        <v>336</v>
      </c>
      <c r="T38" s="181" t="s">
        <v>339</v>
      </c>
      <c r="U38" s="187" t="s">
        <v>339</v>
      </c>
      <c r="V38" s="181">
        <v>0</v>
      </c>
      <c r="W38" s="181" t="s">
        <v>336</v>
      </c>
      <c r="X38" s="181">
        <v>0</v>
      </c>
      <c r="Y38" s="187" t="s">
        <v>336</v>
      </c>
      <c r="Z38" s="181" t="s">
        <v>339</v>
      </c>
      <c r="AA38" s="181" t="s">
        <v>339</v>
      </c>
      <c r="AB38" s="181">
        <v>0</v>
      </c>
      <c r="AC38" s="181">
        <v>0</v>
      </c>
    </row>
    <row r="39" spans="1:31" s="182" customFormat="1" x14ac:dyDescent="0.25">
      <c r="A39" s="183" t="s">
        <v>384</v>
      </c>
      <c r="B39" s="184" t="s">
        <v>383</v>
      </c>
      <c r="C39" s="181"/>
      <c r="D39" s="317"/>
      <c r="E39" s="181"/>
      <c r="F39" s="181"/>
      <c r="G39" s="181">
        <v>0</v>
      </c>
      <c r="H39" s="181" t="s">
        <v>339</v>
      </c>
      <c r="I39" s="187" t="s">
        <v>339</v>
      </c>
      <c r="J39" s="195">
        <v>0</v>
      </c>
      <c r="K39" s="181" t="s">
        <v>336</v>
      </c>
      <c r="L39" s="188" t="s">
        <v>339</v>
      </c>
      <c r="M39" s="187" t="s">
        <v>339</v>
      </c>
      <c r="N39" s="181">
        <v>0.03</v>
      </c>
      <c r="O39" s="334">
        <v>3</v>
      </c>
      <c r="P39" s="334" t="s">
        <v>339</v>
      </c>
      <c r="Q39" s="334" t="s">
        <v>339</v>
      </c>
      <c r="R39" s="334">
        <v>0</v>
      </c>
      <c r="S39" s="181" t="s">
        <v>336</v>
      </c>
      <c r="T39" s="181" t="s">
        <v>339</v>
      </c>
      <c r="U39" s="187" t="s">
        <v>339</v>
      </c>
      <c r="V39" s="181">
        <v>0</v>
      </c>
      <c r="W39" s="181" t="s">
        <v>336</v>
      </c>
      <c r="X39" s="181">
        <v>0</v>
      </c>
      <c r="Y39" s="187" t="s">
        <v>336</v>
      </c>
      <c r="Z39" s="181" t="s">
        <v>339</v>
      </c>
      <c r="AA39" s="181" t="s">
        <v>339</v>
      </c>
      <c r="AB39" s="181">
        <v>0</v>
      </c>
      <c r="AC39" s="181">
        <v>0.03</v>
      </c>
    </row>
    <row r="40" spans="1:31" s="182" customFormat="1" x14ac:dyDescent="0.25">
      <c r="A40" s="183" t="s">
        <v>386</v>
      </c>
      <c r="B40" s="184" t="s">
        <v>387</v>
      </c>
      <c r="C40" s="181"/>
      <c r="D40" s="181"/>
      <c r="E40" s="181"/>
      <c r="F40" s="181"/>
      <c r="G40" s="181">
        <v>0</v>
      </c>
      <c r="H40" s="181" t="s">
        <v>339</v>
      </c>
      <c r="I40" s="187" t="s">
        <v>339</v>
      </c>
      <c r="J40" s="195">
        <v>0</v>
      </c>
      <c r="K40" s="181" t="s">
        <v>336</v>
      </c>
      <c r="L40" s="188" t="s">
        <v>339</v>
      </c>
      <c r="M40" s="187" t="s">
        <v>339</v>
      </c>
      <c r="N40" s="181">
        <v>3</v>
      </c>
      <c r="O40" s="334">
        <v>3</v>
      </c>
      <c r="P40" s="334" t="s">
        <v>339</v>
      </c>
      <c r="Q40" s="334" t="s">
        <v>339</v>
      </c>
      <c r="R40" s="334">
        <v>0</v>
      </c>
      <c r="S40" s="181" t="s">
        <v>336</v>
      </c>
      <c r="T40" s="181" t="s">
        <v>339</v>
      </c>
      <c r="U40" s="187" t="s">
        <v>339</v>
      </c>
      <c r="V40" s="181">
        <v>0</v>
      </c>
      <c r="W40" s="181" t="s">
        <v>336</v>
      </c>
      <c r="X40" s="181">
        <v>0</v>
      </c>
      <c r="Y40" s="187" t="s">
        <v>336</v>
      </c>
      <c r="Z40" s="181" t="s">
        <v>339</v>
      </c>
      <c r="AA40" s="181" t="s">
        <v>339</v>
      </c>
      <c r="AB40" s="181">
        <v>0</v>
      </c>
      <c r="AC40" s="181">
        <v>3</v>
      </c>
    </row>
    <row r="41" spans="1:31" s="182" customFormat="1" x14ac:dyDescent="0.25">
      <c r="A41" s="183" t="s">
        <v>388</v>
      </c>
      <c r="B41" s="184" t="s">
        <v>389</v>
      </c>
      <c r="C41" s="181"/>
      <c r="D41" s="181"/>
      <c r="E41" s="181"/>
      <c r="F41" s="181"/>
      <c r="G41" s="181">
        <v>0</v>
      </c>
      <c r="H41" s="181" t="s">
        <v>339</v>
      </c>
      <c r="I41" s="187" t="s">
        <v>339</v>
      </c>
      <c r="J41" s="195">
        <v>0</v>
      </c>
      <c r="K41" s="181" t="s">
        <v>336</v>
      </c>
      <c r="L41" s="188" t="s">
        <v>339</v>
      </c>
      <c r="M41" s="187" t="s">
        <v>339</v>
      </c>
      <c r="N41" s="181">
        <v>0</v>
      </c>
      <c r="O41" s="334" t="s">
        <v>336</v>
      </c>
      <c r="P41" s="334" t="s">
        <v>339</v>
      </c>
      <c r="Q41" s="334" t="s">
        <v>339</v>
      </c>
      <c r="R41" s="334">
        <v>0</v>
      </c>
      <c r="S41" s="181" t="s">
        <v>336</v>
      </c>
      <c r="T41" s="181" t="s">
        <v>339</v>
      </c>
      <c r="U41" s="187" t="s">
        <v>339</v>
      </c>
      <c r="V41" s="181">
        <v>0</v>
      </c>
      <c r="W41" s="181" t="s">
        <v>336</v>
      </c>
      <c r="X41" s="181">
        <v>0</v>
      </c>
      <c r="Y41" s="187" t="s">
        <v>336</v>
      </c>
      <c r="Z41" s="181" t="s">
        <v>339</v>
      </c>
      <c r="AA41" s="181" t="s">
        <v>339</v>
      </c>
      <c r="AB41" s="181">
        <v>0</v>
      </c>
      <c r="AC41" s="181">
        <v>0</v>
      </c>
    </row>
    <row r="42" spans="1:31" s="182" customFormat="1" x14ac:dyDescent="0.25">
      <c r="A42" s="183" t="s">
        <v>390</v>
      </c>
      <c r="B42" s="184" t="s">
        <v>391</v>
      </c>
      <c r="C42" s="181"/>
      <c r="D42" s="181"/>
      <c r="E42" s="181"/>
      <c r="F42" s="181"/>
      <c r="G42" s="181">
        <v>0</v>
      </c>
      <c r="H42" s="181" t="s">
        <v>339</v>
      </c>
      <c r="I42" s="187" t="s">
        <v>339</v>
      </c>
      <c r="J42" s="195">
        <v>0</v>
      </c>
      <c r="K42" s="181" t="s">
        <v>336</v>
      </c>
      <c r="L42" s="188" t="s">
        <v>339</v>
      </c>
      <c r="M42" s="187" t="s">
        <v>339</v>
      </c>
      <c r="N42" s="181">
        <v>0</v>
      </c>
      <c r="O42" s="334" t="s">
        <v>336</v>
      </c>
      <c r="P42" s="334" t="s">
        <v>339</v>
      </c>
      <c r="Q42" s="334" t="s">
        <v>339</v>
      </c>
      <c r="R42" s="334">
        <v>0</v>
      </c>
      <c r="S42" s="181" t="s">
        <v>336</v>
      </c>
      <c r="T42" s="181" t="s">
        <v>339</v>
      </c>
      <c r="U42" s="187" t="s">
        <v>339</v>
      </c>
      <c r="V42" s="181">
        <v>0</v>
      </c>
      <c r="W42" s="181" t="s">
        <v>336</v>
      </c>
      <c r="X42" s="181">
        <v>0</v>
      </c>
      <c r="Y42" s="187" t="s">
        <v>336</v>
      </c>
      <c r="Z42" s="181" t="s">
        <v>339</v>
      </c>
      <c r="AA42" s="181" t="s">
        <v>339</v>
      </c>
      <c r="AB42" s="181">
        <v>0</v>
      </c>
      <c r="AC42" s="181">
        <v>0</v>
      </c>
    </row>
    <row r="43" spans="1:31" s="182" customFormat="1" x14ac:dyDescent="0.25">
      <c r="A43" s="183" t="s">
        <v>392</v>
      </c>
      <c r="B43" s="184" t="s">
        <v>393</v>
      </c>
      <c r="C43" s="181"/>
      <c r="D43" s="181"/>
      <c r="E43" s="181"/>
      <c r="F43" s="181"/>
      <c r="G43" s="181">
        <v>0</v>
      </c>
      <c r="H43" s="181" t="s">
        <v>339</v>
      </c>
      <c r="I43" s="187" t="s">
        <v>339</v>
      </c>
      <c r="J43" s="195">
        <v>0</v>
      </c>
      <c r="K43" s="181" t="s">
        <v>336</v>
      </c>
      <c r="L43" s="188" t="s">
        <v>339</v>
      </c>
      <c r="M43" s="187" t="s">
        <v>339</v>
      </c>
      <c r="N43" s="181">
        <v>0</v>
      </c>
      <c r="O43" s="334" t="s">
        <v>336</v>
      </c>
      <c r="P43" s="334" t="s">
        <v>339</v>
      </c>
      <c r="Q43" s="334" t="s">
        <v>339</v>
      </c>
      <c r="R43" s="334">
        <v>0</v>
      </c>
      <c r="S43" s="181" t="s">
        <v>336</v>
      </c>
      <c r="T43" s="181" t="s">
        <v>339</v>
      </c>
      <c r="U43" s="187" t="s">
        <v>339</v>
      </c>
      <c r="V43" s="181">
        <v>0</v>
      </c>
      <c r="W43" s="181" t="s">
        <v>336</v>
      </c>
      <c r="X43" s="181">
        <v>0</v>
      </c>
      <c r="Y43" s="187" t="s">
        <v>336</v>
      </c>
      <c r="Z43" s="181" t="s">
        <v>339</v>
      </c>
      <c r="AA43" s="181" t="s">
        <v>339</v>
      </c>
      <c r="AB43" s="181">
        <v>0</v>
      </c>
      <c r="AC43" s="181">
        <v>0</v>
      </c>
    </row>
    <row r="44" spans="1:31" s="182" customFormat="1" x14ac:dyDescent="0.25">
      <c r="A44" s="183" t="s">
        <v>394</v>
      </c>
      <c r="B44" s="184" t="s">
        <v>395</v>
      </c>
      <c r="C44" s="181"/>
      <c r="D44" s="181"/>
      <c r="E44" s="181"/>
      <c r="F44" s="181"/>
      <c r="G44" s="181">
        <v>0</v>
      </c>
      <c r="H44" s="181" t="s">
        <v>339</v>
      </c>
      <c r="I44" s="187" t="s">
        <v>339</v>
      </c>
      <c r="J44" s="195">
        <v>0</v>
      </c>
      <c r="K44" s="181" t="s">
        <v>336</v>
      </c>
      <c r="L44" s="188" t="s">
        <v>339</v>
      </c>
      <c r="M44" s="187" t="s">
        <v>339</v>
      </c>
      <c r="N44" s="181">
        <v>0</v>
      </c>
      <c r="O44" s="334" t="s">
        <v>336</v>
      </c>
      <c r="P44" s="334" t="s">
        <v>339</v>
      </c>
      <c r="Q44" s="334" t="s">
        <v>339</v>
      </c>
      <c r="R44" s="334">
        <v>0</v>
      </c>
      <c r="S44" s="181" t="s">
        <v>336</v>
      </c>
      <c r="T44" s="181" t="s">
        <v>339</v>
      </c>
      <c r="U44" s="187" t="s">
        <v>339</v>
      </c>
      <c r="V44" s="181">
        <v>0</v>
      </c>
      <c r="W44" s="181" t="s">
        <v>336</v>
      </c>
      <c r="X44" s="181">
        <v>0</v>
      </c>
      <c r="Y44" s="187" t="s">
        <v>336</v>
      </c>
      <c r="Z44" s="181" t="s">
        <v>339</v>
      </c>
      <c r="AA44" s="181" t="s">
        <v>339</v>
      </c>
      <c r="AB44" s="181">
        <v>0</v>
      </c>
      <c r="AC44" s="181">
        <v>0</v>
      </c>
    </row>
    <row r="45" spans="1:31" s="182" customFormat="1" x14ac:dyDescent="0.25">
      <c r="A45" s="183" t="s">
        <v>396</v>
      </c>
      <c r="B45" s="184" t="s">
        <v>397</v>
      </c>
      <c r="C45" s="181"/>
      <c r="D45" s="181"/>
      <c r="E45" s="181"/>
      <c r="F45" s="181"/>
      <c r="G45" s="181">
        <v>0</v>
      </c>
      <c r="H45" s="181" t="s">
        <v>339</v>
      </c>
      <c r="I45" s="187" t="s">
        <v>339</v>
      </c>
      <c r="J45" s="195">
        <v>0</v>
      </c>
      <c r="K45" s="181" t="s">
        <v>336</v>
      </c>
      <c r="L45" s="188" t="s">
        <v>339</v>
      </c>
      <c r="M45" s="187" t="s">
        <v>339</v>
      </c>
      <c r="N45" s="181">
        <v>0</v>
      </c>
      <c r="O45" s="334" t="s">
        <v>336</v>
      </c>
      <c r="P45" s="334" t="s">
        <v>339</v>
      </c>
      <c r="Q45" s="334" t="s">
        <v>339</v>
      </c>
      <c r="R45" s="334">
        <v>0</v>
      </c>
      <c r="S45" s="181" t="s">
        <v>336</v>
      </c>
      <c r="T45" s="181" t="s">
        <v>339</v>
      </c>
      <c r="U45" s="187" t="s">
        <v>339</v>
      </c>
      <c r="V45" s="181">
        <v>0</v>
      </c>
      <c r="W45" s="181" t="s">
        <v>336</v>
      </c>
      <c r="X45" s="181">
        <v>0</v>
      </c>
      <c r="Y45" s="187" t="s">
        <v>336</v>
      </c>
      <c r="Z45" s="181" t="s">
        <v>339</v>
      </c>
      <c r="AA45" s="181" t="s">
        <v>339</v>
      </c>
      <c r="AB45" s="181">
        <v>0</v>
      </c>
      <c r="AC45" s="181">
        <v>0</v>
      </c>
    </row>
    <row r="46" spans="1:31" s="182" customFormat="1" x14ac:dyDescent="0.25">
      <c r="A46" s="183" t="s">
        <v>398</v>
      </c>
      <c r="B46" s="184" t="s">
        <v>399</v>
      </c>
      <c r="C46" s="181"/>
      <c r="D46" s="181"/>
      <c r="E46" s="181"/>
      <c r="F46" s="181"/>
      <c r="G46" s="181" t="s">
        <v>339</v>
      </c>
      <c r="H46" s="181" t="s">
        <v>339</v>
      </c>
      <c r="I46" s="187" t="s">
        <v>339</v>
      </c>
      <c r="J46" s="195"/>
      <c r="K46" s="181" t="s">
        <v>336</v>
      </c>
      <c r="L46" s="188" t="s">
        <v>339</v>
      </c>
      <c r="M46" s="187" t="s">
        <v>339</v>
      </c>
      <c r="N46" s="181"/>
      <c r="O46" s="334" t="s">
        <v>336</v>
      </c>
      <c r="P46" s="334" t="s">
        <v>339</v>
      </c>
      <c r="Q46" s="334" t="s">
        <v>339</v>
      </c>
      <c r="R46" s="334"/>
      <c r="S46" s="181" t="s">
        <v>336</v>
      </c>
      <c r="T46" s="181" t="s">
        <v>339</v>
      </c>
      <c r="U46" s="187" t="s">
        <v>339</v>
      </c>
      <c r="V46" s="181"/>
      <c r="W46" s="181" t="s">
        <v>336</v>
      </c>
      <c r="X46" s="181"/>
      <c r="Y46" s="187" t="s">
        <v>336</v>
      </c>
      <c r="Z46" s="181"/>
      <c r="AA46" s="181" t="s">
        <v>336</v>
      </c>
      <c r="AB46" s="181">
        <v>0</v>
      </c>
      <c r="AC46" s="181">
        <v>0</v>
      </c>
    </row>
    <row r="47" spans="1:31" s="182" customFormat="1" x14ac:dyDescent="0.25">
      <c r="A47" s="179" t="s">
        <v>61</v>
      </c>
      <c r="B47" s="180" t="s">
        <v>127</v>
      </c>
      <c r="C47" s="181"/>
      <c r="D47" s="181"/>
      <c r="E47" s="181"/>
      <c r="F47" s="181"/>
      <c r="G47" s="181"/>
      <c r="H47" s="181"/>
      <c r="I47" s="181"/>
      <c r="J47" s="195"/>
      <c r="K47" s="181"/>
      <c r="L47" s="181"/>
      <c r="M47" s="181"/>
      <c r="N47" s="181"/>
      <c r="O47" s="334"/>
      <c r="P47" s="334"/>
      <c r="Q47" s="334"/>
      <c r="R47" s="334"/>
      <c r="S47" s="187"/>
      <c r="T47" s="181"/>
      <c r="U47" s="181"/>
      <c r="V47" s="181"/>
      <c r="W47" s="181"/>
      <c r="X47" s="181"/>
      <c r="Y47" s="181"/>
      <c r="Z47" s="181"/>
      <c r="AA47" s="181"/>
      <c r="AB47" s="181"/>
      <c r="AC47" s="181"/>
    </row>
    <row r="48" spans="1:31" s="182" customFormat="1" x14ac:dyDescent="0.25">
      <c r="A48" s="183" t="s">
        <v>400</v>
      </c>
      <c r="B48" s="186" t="s">
        <v>385</v>
      </c>
      <c r="C48" s="181" t="s">
        <v>339</v>
      </c>
      <c r="D48" s="181">
        <v>0</v>
      </c>
      <c r="E48" s="181"/>
      <c r="F48" s="181"/>
      <c r="G48" s="181">
        <v>0</v>
      </c>
      <c r="H48" s="181" t="s">
        <v>339</v>
      </c>
      <c r="I48" s="181"/>
      <c r="J48" s="195">
        <v>0</v>
      </c>
      <c r="K48" s="181"/>
      <c r="L48" s="188" t="s">
        <v>339</v>
      </c>
      <c r="M48" s="181"/>
      <c r="N48" s="181">
        <v>0</v>
      </c>
      <c r="O48" s="334"/>
      <c r="P48" s="334" t="s">
        <v>339</v>
      </c>
      <c r="Q48" s="334"/>
      <c r="R48" s="334">
        <v>0</v>
      </c>
      <c r="S48" s="181"/>
      <c r="T48" s="181" t="s">
        <v>339</v>
      </c>
      <c r="U48" s="181"/>
      <c r="V48" s="181">
        <v>0</v>
      </c>
      <c r="W48" s="181"/>
      <c r="X48" s="181">
        <v>0</v>
      </c>
      <c r="Y48" s="181"/>
      <c r="Z48" s="181" t="s">
        <v>339</v>
      </c>
      <c r="AA48" s="181"/>
      <c r="AB48" s="181">
        <v>0</v>
      </c>
      <c r="AC48" s="181">
        <v>0</v>
      </c>
    </row>
    <row r="49" spans="1:29" s="182" customFormat="1" ht="31.5" x14ac:dyDescent="0.25">
      <c r="A49" s="183" t="s">
        <v>401</v>
      </c>
      <c r="B49" s="186" t="s">
        <v>380</v>
      </c>
      <c r="C49" s="181" t="s">
        <v>339</v>
      </c>
      <c r="D49" s="181">
        <v>1.25</v>
      </c>
      <c r="E49" s="181"/>
      <c r="F49" s="181"/>
      <c r="G49" s="181">
        <v>0</v>
      </c>
      <c r="H49" s="181" t="s">
        <v>339</v>
      </c>
      <c r="I49" s="181"/>
      <c r="J49" s="195">
        <v>0</v>
      </c>
      <c r="K49" s="181"/>
      <c r="L49" s="188" t="s">
        <v>339</v>
      </c>
      <c r="M49" s="181"/>
      <c r="N49" s="181">
        <v>1.25</v>
      </c>
      <c r="O49" s="334"/>
      <c r="P49" s="334" t="s">
        <v>339</v>
      </c>
      <c r="Q49" s="334"/>
      <c r="R49" s="334">
        <v>0</v>
      </c>
      <c r="S49" s="181"/>
      <c r="T49" s="181" t="s">
        <v>339</v>
      </c>
      <c r="U49" s="181"/>
      <c r="V49" s="181">
        <v>0</v>
      </c>
      <c r="W49" s="181"/>
      <c r="X49" s="181">
        <v>0</v>
      </c>
      <c r="Y49" s="181"/>
      <c r="Z49" s="181" t="s">
        <v>339</v>
      </c>
      <c r="AA49" s="181"/>
      <c r="AB49" s="181">
        <v>0</v>
      </c>
      <c r="AC49" s="181">
        <v>1.25</v>
      </c>
    </row>
    <row r="50" spans="1:29" s="182" customFormat="1" x14ac:dyDescent="0.25">
      <c r="A50" s="183" t="s">
        <v>402</v>
      </c>
      <c r="B50" s="184" t="s">
        <v>126</v>
      </c>
      <c r="C50" s="181" t="s">
        <v>339</v>
      </c>
      <c r="D50" s="181">
        <v>0</v>
      </c>
      <c r="E50" s="181"/>
      <c r="F50" s="181"/>
      <c r="G50" s="181">
        <v>0</v>
      </c>
      <c r="H50" s="181" t="s">
        <v>339</v>
      </c>
      <c r="I50" s="181"/>
      <c r="J50" s="195">
        <v>0</v>
      </c>
      <c r="K50" s="181"/>
      <c r="L50" s="188" t="s">
        <v>339</v>
      </c>
      <c r="M50" s="181"/>
      <c r="N50" s="181">
        <v>0</v>
      </c>
      <c r="O50" s="334"/>
      <c r="P50" s="334" t="s">
        <v>339</v>
      </c>
      <c r="Q50" s="334"/>
      <c r="R50" s="334">
        <v>0</v>
      </c>
      <c r="S50" s="181"/>
      <c r="T50" s="181" t="s">
        <v>339</v>
      </c>
      <c r="U50" s="181"/>
      <c r="V50" s="181">
        <v>0</v>
      </c>
      <c r="W50" s="181"/>
      <c r="X50" s="181">
        <v>0</v>
      </c>
      <c r="Y50" s="181"/>
      <c r="Z50" s="181" t="s">
        <v>339</v>
      </c>
      <c r="AA50" s="181"/>
      <c r="AB50" s="181">
        <v>0</v>
      </c>
      <c r="AC50" s="181">
        <v>0</v>
      </c>
    </row>
    <row r="51" spans="1:29" s="182" customFormat="1" ht="31.5" x14ac:dyDescent="0.25">
      <c r="A51" s="183" t="s">
        <v>404</v>
      </c>
      <c r="B51" s="184" t="s">
        <v>403</v>
      </c>
      <c r="C51" s="181" t="s">
        <v>339</v>
      </c>
      <c r="D51" s="317">
        <v>0</v>
      </c>
      <c r="E51" s="181"/>
      <c r="F51" s="181"/>
      <c r="G51" s="181">
        <v>0</v>
      </c>
      <c r="H51" s="181" t="s">
        <v>339</v>
      </c>
      <c r="I51" s="181"/>
      <c r="J51" s="195">
        <v>0</v>
      </c>
      <c r="K51" s="181"/>
      <c r="L51" s="188" t="s">
        <v>339</v>
      </c>
      <c r="M51" s="181"/>
      <c r="N51" s="181">
        <v>0</v>
      </c>
      <c r="O51" s="334"/>
      <c r="P51" s="334" t="s">
        <v>339</v>
      </c>
      <c r="Q51" s="334"/>
      <c r="R51" s="334">
        <v>0</v>
      </c>
      <c r="S51" s="181"/>
      <c r="T51" s="181" t="s">
        <v>339</v>
      </c>
      <c r="U51" s="181"/>
      <c r="V51" s="181">
        <v>0</v>
      </c>
      <c r="W51" s="181"/>
      <c r="X51" s="181">
        <v>0</v>
      </c>
      <c r="Y51" s="181"/>
      <c r="Z51" s="181" t="s">
        <v>339</v>
      </c>
      <c r="AA51" s="181"/>
      <c r="AB51" s="181">
        <v>0</v>
      </c>
      <c r="AC51" s="181">
        <v>0</v>
      </c>
    </row>
    <row r="52" spans="1:29" s="182" customFormat="1" ht="31.5" x14ac:dyDescent="0.25">
      <c r="A52" s="183" t="s">
        <v>406</v>
      </c>
      <c r="B52" s="184" t="s">
        <v>405</v>
      </c>
      <c r="C52" s="181" t="s">
        <v>339</v>
      </c>
      <c r="D52" s="181">
        <v>0</v>
      </c>
      <c r="E52" s="181"/>
      <c r="F52" s="181"/>
      <c r="G52" s="181">
        <v>0</v>
      </c>
      <c r="H52" s="181" t="s">
        <v>339</v>
      </c>
      <c r="I52" s="181"/>
      <c r="J52" s="195">
        <v>0</v>
      </c>
      <c r="K52" s="181"/>
      <c r="L52" s="188" t="s">
        <v>339</v>
      </c>
      <c r="M52" s="181"/>
      <c r="N52" s="181">
        <v>0</v>
      </c>
      <c r="O52" s="334"/>
      <c r="P52" s="334" t="s">
        <v>339</v>
      </c>
      <c r="Q52" s="334"/>
      <c r="R52" s="334">
        <v>0</v>
      </c>
      <c r="S52" s="181"/>
      <c r="T52" s="181" t="s">
        <v>339</v>
      </c>
      <c r="U52" s="181"/>
      <c r="V52" s="181">
        <v>0</v>
      </c>
      <c r="W52" s="181"/>
      <c r="X52" s="181">
        <v>0</v>
      </c>
      <c r="Y52" s="181"/>
      <c r="Z52" s="181" t="s">
        <v>339</v>
      </c>
      <c r="AA52" s="181"/>
      <c r="AB52" s="181">
        <v>0</v>
      </c>
      <c r="AC52" s="181">
        <v>0</v>
      </c>
    </row>
    <row r="53" spans="1:29" s="182" customFormat="1" x14ac:dyDescent="0.25">
      <c r="A53" s="183" t="s">
        <v>407</v>
      </c>
      <c r="B53" s="184" t="s">
        <v>125</v>
      </c>
      <c r="C53" s="181" t="s">
        <v>339</v>
      </c>
      <c r="D53" s="181">
        <v>0.03</v>
      </c>
      <c r="E53" s="181"/>
      <c r="F53" s="181"/>
      <c r="G53" s="181">
        <v>0</v>
      </c>
      <c r="H53" s="181" t="s">
        <v>339</v>
      </c>
      <c r="I53" s="181"/>
      <c r="J53" s="195">
        <v>0</v>
      </c>
      <c r="K53" s="181"/>
      <c r="L53" s="188" t="s">
        <v>339</v>
      </c>
      <c r="M53" s="181"/>
      <c r="N53" s="181">
        <v>0.03</v>
      </c>
      <c r="O53" s="334"/>
      <c r="P53" s="334" t="s">
        <v>339</v>
      </c>
      <c r="Q53" s="334"/>
      <c r="R53" s="334">
        <v>0</v>
      </c>
      <c r="S53" s="181"/>
      <c r="T53" s="181" t="s">
        <v>339</v>
      </c>
      <c r="U53" s="181"/>
      <c r="V53" s="181">
        <v>0</v>
      </c>
      <c r="W53" s="181"/>
      <c r="X53" s="181">
        <v>0</v>
      </c>
      <c r="Y53" s="181"/>
      <c r="Z53" s="181" t="s">
        <v>339</v>
      </c>
      <c r="AA53" s="181"/>
      <c r="AB53" s="181">
        <v>0</v>
      </c>
      <c r="AC53" s="181">
        <v>0.03</v>
      </c>
    </row>
    <row r="54" spans="1:29" s="182" customFormat="1" x14ac:dyDescent="0.25">
      <c r="A54" s="183" t="s">
        <v>408</v>
      </c>
      <c r="B54" s="184" t="s">
        <v>387</v>
      </c>
      <c r="C54" s="181" t="s">
        <v>339</v>
      </c>
      <c r="D54" s="181">
        <v>3</v>
      </c>
      <c r="E54" s="181"/>
      <c r="F54" s="181"/>
      <c r="G54" s="181">
        <v>0</v>
      </c>
      <c r="H54" s="181" t="s">
        <v>339</v>
      </c>
      <c r="I54" s="181"/>
      <c r="J54" s="195">
        <v>0</v>
      </c>
      <c r="K54" s="181"/>
      <c r="L54" s="188" t="s">
        <v>339</v>
      </c>
      <c r="M54" s="181"/>
      <c r="N54" s="181">
        <v>3</v>
      </c>
      <c r="O54" s="334"/>
      <c r="P54" s="334" t="s">
        <v>339</v>
      </c>
      <c r="Q54" s="334"/>
      <c r="R54" s="334">
        <v>0</v>
      </c>
      <c r="S54" s="181"/>
      <c r="T54" s="181" t="s">
        <v>339</v>
      </c>
      <c r="U54" s="181"/>
      <c r="V54" s="181">
        <v>0</v>
      </c>
      <c r="W54" s="181"/>
      <c r="X54" s="181">
        <v>0</v>
      </c>
      <c r="Y54" s="181"/>
      <c r="Z54" s="181" t="s">
        <v>339</v>
      </c>
      <c r="AA54" s="181"/>
      <c r="AB54" s="181">
        <v>0</v>
      </c>
      <c r="AC54" s="181">
        <v>3</v>
      </c>
    </row>
    <row r="55" spans="1:29" s="182" customFormat="1" x14ac:dyDescent="0.25">
      <c r="A55" s="183" t="s">
        <v>409</v>
      </c>
      <c r="B55" s="184" t="s">
        <v>389</v>
      </c>
      <c r="C55" s="181" t="s">
        <v>339</v>
      </c>
      <c r="D55" s="181">
        <v>0</v>
      </c>
      <c r="E55" s="181"/>
      <c r="F55" s="181"/>
      <c r="G55" s="181">
        <v>0</v>
      </c>
      <c r="H55" s="181" t="s">
        <v>339</v>
      </c>
      <c r="I55" s="181"/>
      <c r="J55" s="195">
        <v>0</v>
      </c>
      <c r="K55" s="181"/>
      <c r="L55" s="188" t="s">
        <v>339</v>
      </c>
      <c r="M55" s="181"/>
      <c r="N55" s="181">
        <v>0</v>
      </c>
      <c r="O55" s="334"/>
      <c r="P55" s="334" t="s">
        <v>339</v>
      </c>
      <c r="Q55" s="334"/>
      <c r="R55" s="334">
        <v>0</v>
      </c>
      <c r="S55" s="181"/>
      <c r="T55" s="181" t="s">
        <v>339</v>
      </c>
      <c r="U55" s="181"/>
      <c r="V55" s="181">
        <v>0</v>
      </c>
      <c r="W55" s="181"/>
      <c r="X55" s="181">
        <v>0</v>
      </c>
      <c r="Y55" s="181"/>
      <c r="Z55" s="181" t="s">
        <v>339</v>
      </c>
      <c r="AA55" s="181"/>
      <c r="AB55" s="181">
        <v>0</v>
      </c>
      <c r="AC55" s="181">
        <v>0</v>
      </c>
    </row>
    <row r="56" spans="1:29" s="182" customFormat="1" x14ac:dyDescent="0.25">
      <c r="A56" s="183" t="s">
        <v>410</v>
      </c>
      <c r="B56" s="184" t="s">
        <v>391</v>
      </c>
      <c r="C56" s="181" t="s">
        <v>339</v>
      </c>
      <c r="D56" s="181">
        <v>0</v>
      </c>
      <c r="E56" s="181"/>
      <c r="F56" s="181"/>
      <c r="G56" s="181">
        <v>0</v>
      </c>
      <c r="H56" s="181" t="s">
        <v>339</v>
      </c>
      <c r="I56" s="181"/>
      <c r="J56" s="195">
        <v>0</v>
      </c>
      <c r="K56" s="181"/>
      <c r="L56" s="188" t="s">
        <v>339</v>
      </c>
      <c r="M56" s="181"/>
      <c r="N56" s="181">
        <v>0</v>
      </c>
      <c r="O56" s="334"/>
      <c r="P56" s="334" t="s">
        <v>339</v>
      </c>
      <c r="Q56" s="334"/>
      <c r="R56" s="334">
        <v>0</v>
      </c>
      <c r="S56" s="181"/>
      <c r="T56" s="181" t="s">
        <v>339</v>
      </c>
      <c r="U56" s="181"/>
      <c r="V56" s="181">
        <v>0</v>
      </c>
      <c r="W56" s="181"/>
      <c r="X56" s="181">
        <v>0</v>
      </c>
      <c r="Y56" s="181"/>
      <c r="Z56" s="181" t="s">
        <v>339</v>
      </c>
      <c r="AA56" s="181"/>
      <c r="AB56" s="181">
        <v>0</v>
      </c>
      <c r="AC56" s="181">
        <v>0</v>
      </c>
    </row>
    <row r="57" spans="1:29" s="182" customFormat="1" x14ac:dyDescent="0.25">
      <c r="A57" s="183" t="s">
        <v>411</v>
      </c>
      <c r="B57" s="184" t="s">
        <v>393</v>
      </c>
      <c r="C57" s="181" t="s">
        <v>339</v>
      </c>
      <c r="D57" s="317">
        <v>0</v>
      </c>
      <c r="E57" s="181"/>
      <c r="F57" s="181"/>
      <c r="G57" s="181">
        <v>0</v>
      </c>
      <c r="H57" s="181" t="s">
        <v>339</v>
      </c>
      <c r="I57" s="181"/>
      <c r="J57" s="195">
        <v>0</v>
      </c>
      <c r="K57" s="181"/>
      <c r="L57" s="188" t="s">
        <v>339</v>
      </c>
      <c r="M57" s="181"/>
      <c r="N57" s="181">
        <v>0</v>
      </c>
      <c r="O57" s="334"/>
      <c r="P57" s="334" t="s">
        <v>339</v>
      </c>
      <c r="Q57" s="334"/>
      <c r="R57" s="334">
        <v>0</v>
      </c>
      <c r="S57" s="181"/>
      <c r="T57" s="181" t="s">
        <v>339</v>
      </c>
      <c r="U57" s="181"/>
      <c r="V57" s="181">
        <v>0</v>
      </c>
      <c r="W57" s="181"/>
      <c r="X57" s="181">
        <v>0</v>
      </c>
      <c r="Y57" s="181"/>
      <c r="Z57" s="181" t="s">
        <v>339</v>
      </c>
      <c r="AA57" s="181"/>
      <c r="AB57" s="181">
        <v>0</v>
      </c>
      <c r="AC57" s="181">
        <v>0</v>
      </c>
    </row>
    <row r="58" spans="1:29" s="182" customFormat="1" x14ac:dyDescent="0.25">
      <c r="A58" s="183" t="s">
        <v>412</v>
      </c>
      <c r="B58" s="184" t="s">
        <v>395</v>
      </c>
      <c r="C58" s="181" t="s">
        <v>339</v>
      </c>
      <c r="D58" s="181">
        <v>0</v>
      </c>
      <c r="E58" s="181"/>
      <c r="F58" s="181"/>
      <c r="G58" s="181">
        <v>0</v>
      </c>
      <c r="H58" s="181" t="s">
        <v>339</v>
      </c>
      <c r="I58" s="187"/>
      <c r="J58" s="195">
        <v>0</v>
      </c>
      <c r="K58" s="181"/>
      <c r="L58" s="188" t="s">
        <v>339</v>
      </c>
      <c r="M58" s="187"/>
      <c r="N58" s="181">
        <v>0</v>
      </c>
      <c r="O58" s="334"/>
      <c r="P58" s="334" t="s">
        <v>339</v>
      </c>
      <c r="Q58" s="334"/>
      <c r="R58" s="334">
        <v>0</v>
      </c>
      <c r="S58" s="181"/>
      <c r="T58" s="181" t="s">
        <v>339</v>
      </c>
      <c r="U58" s="187"/>
      <c r="V58" s="181">
        <v>0</v>
      </c>
      <c r="W58" s="181"/>
      <c r="X58" s="181">
        <v>0</v>
      </c>
      <c r="Y58" s="187"/>
      <c r="Z58" s="181" t="s">
        <v>339</v>
      </c>
      <c r="AA58" s="181"/>
      <c r="AB58" s="181">
        <v>0</v>
      </c>
      <c r="AC58" s="181">
        <v>0</v>
      </c>
    </row>
    <row r="59" spans="1:29" s="182" customFormat="1" x14ac:dyDescent="0.25">
      <c r="A59" s="183" t="s">
        <v>413</v>
      </c>
      <c r="B59" s="184" t="s">
        <v>397</v>
      </c>
      <c r="C59" s="188" t="s">
        <v>339</v>
      </c>
      <c r="D59" s="181">
        <v>0</v>
      </c>
      <c r="E59" s="181"/>
      <c r="F59" s="181"/>
      <c r="G59" s="181">
        <v>0</v>
      </c>
      <c r="H59" s="181" t="s">
        <v>339</v>
      </c>
      <c r="I59" s="181"/>
      <c r="J59" s="196">
        <v>0</v>
      </c>
      <c r="K59" s="188"/>
      <c r="L59" s="188" t="s">
        <v>339</v>
      </c>
      <c r="M59" s="188"/>
      <c r="N59" s="188">
        <v>0</v>
      </c>
      <c r="O59" s="334"/>
      <c r="P59" s="334" t="s">
        <v>339</v>
      </c>
      <c r="Q59" s="334"/>
      <c r="R59" s="334">
        <v>0</v>
      </c>
      <c r="S59" s="188"/>
      <c r="T59" s="188" t="s">
        <v>339</v>
      </c>
      <c r="U59" s="188"/>
      <c r="V59" s="188">
        <v>0</v>
      </c>
      <c r="W59" s="188"/>
      <c r="X59" s="188">
        <v>0</v>
      </c>
      <c r="Y59" s="188"/>
      <c r="Z59" s="188" t="s">
        <v>339</v>
      </c>
      <c r="AA59" s="188"/>
      <c r="AB59" s="188">
        <v>0</v>
      </c>
      <c r="AC59" s="181">
        <v>0</v>
      </c>
    </row>
    <row r="60" spans="1:29" s="182" customFormat="1" x14ac:dyDescent="0.25">
      <c r="A60" s="183" t="s">
        <v>414</v>
      </c>
      <c r="B60" s="184" t="s">
        <v>399</v>
      </c>
      <c r="C60" s="188" t="s">
        <v>339</v>
      </c>
      <c r="D60" s="181" t="s">
        <v>339</v>
      </c>
      <c r="E60" s="181"/>
      <c r="F60" s="181"/>
      <c r="G60" s="181" t="s">
        <v>339</v>
      </c>
      <c r="H60" s="181" t="s">
        <v>339</v>
      </c>
      <c r="I60" s="181"/>
      <c r="J60" s="196"/>
      <c r="K60" s="188"/>
      <c r="L60" s="188" t="s">
        <v>339</v>
      </c>
      <c r="M60" s="188"/>
      <c r="N60" s="188"/>
      <c r="O60" s="334"/>
      <c r="P60" s="334" t="s">
        <v>339</v>
      </c>
      <c r="Q60" s="334"/>
      <c r="R60" s="334"/>
      <c r="S60" s="188"/>
      <c r="T60" s="188" t="s">
        <v>339</v>
      </c>
      <c r="U60" s="188"/>
      <c r="V60" s="188"/>
      <c r="W60" s="188"/>
      <c r="X60" s="188"/>
      <c r="Y60" s="188"/>
      <c r="Z60" s="188"/>
      <c r="AA60" s="188"/>
      <c r="AB60" s="188">
        <v>0</v>
      </c>
      <c r="AC60" s="181">
        <v>0</v>
      </c>
    </row>
    <row r="61" spans="1:29" s="182" customFormat="1" ht="35.25" customHeight="1" x14ac:dyDescent="0.25">
      <c r="A61" s="179" t="s">
        <v>59</v>
      </c>
      <c r="B61" s="180" t="s">
        <v>124</v>
      </c>
      <c r="C61" s="188"/>
      <c r="D61" s="181"/>
      <c r="E61" s="181"/>
      <c r="F61" s="181"/>
      <c r="G61" s="181"/>
      <c r="H61" s="181"/>
      <c r="I61" s="181"/>
      <c r="J61" s="196"/>
      <c r="K61" s="188"/>
      <c r="L61" s="188"/>
      <c r="M61" s="188"/>
      <c r="N61" s="188"/>
      <c r="O61" s="334"/>
      <c r="P61" s="334"/>
      <c r="Q61" s="334"/>
      <c r="R61" s="334"/>
      <c r="S61" s="188"/>
      <c r="T61" s="188"/>
      <c r="U61" s="188"/>
      <c r="V61" s="188"/>
      <c r="W61" s="188"/>
      <c r="X61" s="188"/>
      <c r="Y61" s="188"/>
      <c r="Z61" s="188"/>
      <c r="AA61" s="188"/>
      <c r="AB61" s="188"/>
      <c r="AC61" s="195"/>
    </row>
    <row r="62" spans="1:29" s="182" customFormat="1" x14ac:dyDescent="0.25">
      <c r="A62" s="183" t="s">
        <v>415</v>
      </c>
      <c r="B62" s="184" t="s">
        <v>123</v>
      </c>
      <c r="C62" s="188" t="s">
        <v>339</v>
      </c>
      <c r="D62" s="195">
        <v>10.3343090321024</v>
      </c>
      <c r="E62" s="181"/>
      <c r="F62" s="195"/>
      <c r="G62" s="181">
        <v>0</v>
      </c>
      <c r="H62" s="181" t="s">
        <v>339</v>
      </c>
      <c r="I62" s="181"/>
      <c r="J62" s="196">
        <v>0</v>
      </c>
      <c r="K62" s="188"/>
      <c r="L62" s="188" t="s">
        <v>339</v>
      </c>
      <c r="M62" s="188"/>
      <c r="N62" s="188">
        <v>10.334309032102398</v>
      </c>
      <c r="O62" s="334"/>
      <c r="P62" s="334" t="s">
        <v>339</v>
      </c>
      <c r="Q62" s="334"/>
      <c r="R62" s="334">
        <v>0</v>
      </c>
      <c r="S62" s="188"/>
      <c r="T62" s="188" t="s">
        <v>339</v>
      </c>
      <c r="U62" s="188"/>
      <c r="V62" s="188">
        <v>0</v>
      </c>
      <c r="W62" s="188"/>
      <c r="X62" s="188">
        <v>0</v>
      </c>
      <c r="Y62" s="188"/>
      <c r="Z62" s="188" t="s">
        <v>339</v>
      </c>
      <c r="AA62" s="188"/>
      <c r="AB62" s="188">
        <v>0</v>
      </c>
      <c r="AC62" s="181">
        <v>10.334309032102398</v>
      </c>
    </row>
    <row r="63" spans="1:29" s="182" customFormat="1" x14ac:dyDescent="0.25">
      <c r="A63" s="183" t="s">
        <v>416</v>
      </c>
      <c r="B63" s="184" t="s">
        <v>121</v>
      </c>
      <c r="C63" s="188" t="s">
        <v>339</v>
      </c>
      <c r="D63" s="181">
        <v>0</v>
      </c>
      <c r="E63" s="181"/>
      <c r="F63" s="181"/>
      <c r="G63" s="181">
        <v>0</v>
      </c>
      <c r="H63" s="181" t="s">
        <v>339</v>
      </c>
      <c r="I63" s="181"/>
      <c r="J63" s="196">
        <v>0</v>
      </c>
      <c r="K63" s="188"/>
      <c r="L63" s="188" t="s">
        <v>339</v>
      </c>
      <c r="M63" s="188"/>
      <c r="N63" s="188">
        <v>0</v>
      </c>
      <c r="O63" s="334"/>
      <c r="P63" s="334" t="s">
        <v>339</v>
      </c>
      <c r="Q63" s="334"/>
      <c r="R63" s="334">
        <v>0</v>
      </c>
      <c r="S63" s="188"/>
      <c r="T63" s="188" t="s">
        <v>339</v>
      </c>
      <c r="U63" s="188"/>
      <c r="V63" s="188">
        <v>0</v>
      </c>
      <c r="W63" s="188"/>
      <c r="X63" s="188">
        <v>0</v>
      </c>
      <c r="Y63" s="188"/>
      <c r="Z63" s="188" t="s">
        <v>339</v>
      </c>
      <c r="AA63" s="188"/>
      <c r="AB63" s="188">
        <v>0</v>
      </c>
      <c r="AC63" s="181">
        <v>0</v>
      </c>
    </row>
    <row r="64" spans="1:29" s="182" customFormat="1" x14ac:dyDescent="0.25">
      <c r="A64" s="183" t="s">
        <v>417</v>
      </c>
      <c r="B64" s="186" t="s">
        <v>120</v>
      </c>
      <c r="C64" s="188" t="s">
        <v>339</v>
      </c>
      <c r="D64" s="181">
        <v>1.25</v>
      </c>
      <c r="E64" s="181"/>
      <c r="F64" s="181"/>
      <c r="G64" s="181">
        <v>0</v>
      </c>
      <c r="H64" s="181" t="s">
        <v>339</v>
      </c>
      <c r="I64" s="181"/>
      <c r="J64" s="196">
        <v>0</v>
      </c>
      <c r="K64" s="188"/>
      <c r="L64" s="188" t="s">
        <v>339</v>
      </c>
      <c r="M64" s="188"/>
      <c r="N64" s="188">
        <v>1.25</v>
      </c>
      <c r="O64" s="334"/>
      <c r="P64" s="334" t="s">
        <v>339</v>
      </c>
      <c r="Q64" s="334"/>
      <c r="R64" s="334">
        <v>0</v>
      </c>
      <c r="S64" s="188"/>
      <c r="T64" s="188" t="s">
        <v>339</v>
      </c>
      <c r="U64" s="188"/>
      <c r="V64" s="188">
        <v>0</v>
      </c>
      <c r="W64" s="188"/>
      <c r="X64" s="188">
        <v>0</v>
      </c>
      <c r="Y64" s="188"/>
      <c r="Z64" s="188" t="s">
        <v>339</v>
      </c>
      <c r="AA64" s="188"/>
      <c r="AB64" s="188">
        <v>0</v>
      </c>
      <c r="AC64" s="181">
        <v>1.25</v>
      </c>
    </row>
    <row r="65" spans="1:29" s="182" customFormat="1" x14ac:dyDescent="0.25">
      <c r="A65" s="183" t="s">
        <v>418</v>
      </c>
      <c r="B65" s="186" t="s">
        <v>119</v>
      </c>
      <c r="C65" s="188" t="s">
        <v>339</v>
      </c>
      <c r="D65" s="181">
        <v>0</v>
      </c>
      <c r="E65" s="181"/>
      <c r="F65" s="181"/>
      <c r="G65" s="181">
        <v>0</v>
      </c>
      <c r="H65" s="181" t="s">
        <v>339</v>
      </c>
      <c r="I65" s="181"/>
      <c r="J65" s="196">
        <v>0</v>
      </c>
      <c r="K65" s="188"/>
      <c r="L65" s="188" t="s">
        <v>339</v>
      </c>
      <c r="M65" s="188"/>
      <c r="N65" s="188">
        <v>0</v>
      </c>
      <c r="O65" s="334"/>
      <c r="P65" s="334" t="s">
        <v>339</v>
      </c>
      <c r="Q65" s="334"/>
      <c r="R65" s="334">
        <v>0</v>
      </c>
      <c r="S65" s="188"/>
      <c r="T65" s="188" t="s">
        <v>339</v>
      </c>
      <c r="U65" s="188"/>
      <c r="V65" s="188">
        <v>0</v>
      </c>
      <c r="W65" s="188"/>
      <c r="X65" s="188">
        <v>0</v>
      </c>
      <c r="Y65" s="188"/>
      <c r="Z65" s="188" t="s">
        <v>339</v>
      </c>
      <c r="AA65" s="188"/>
      <c r="AB65" s="188">
        <v>0</v>
      </c>
      <c r="AC65" s="181">
        <v>0</v>
      </c>
    </row>
    <row r="66" spans="1:29" s="182" customFormat="1" x14ac:dyDescent="0.25">
      <c r="A66" s="183" t="s">
        <v>419</v>
      </c>
      <c r="B66" s="186" t="s">
        <v>118</v>
      </c>
      <c r="C66" s="188" t="s">
        <v>339</v>
      </c>
      <c r="D66" s="317">
        <v>0.03</v>
      </c>
      <c r="E66" s="181"/>
      <c r="F66" s="181"/>
      <c r="G66" s="181">
        <v>0</v>
      </c>
      <c r="H66" s="181" t="s">
        <v>339</v>
      </c>
      <c r="I66" s="181"/>
      <c r="J66" s="196">
        <v>0</v>
      </c>
      <c r="K66" s="188"/>
      <c r="L66" s="188" t="s">
        <v>339</v>
      </c>
      <c r="M66" s="188"/>
      <c r="N66" s="188">
        <v>0.03</v>
      </c>
      <c r="O66" s="334"/>
      <c r="P66" s="334" t="s">
        <v>339</v>
      </c>
      <c r="Q66" s="334"/>
      <c r="R66" s="334">
        <v>0</v>
      </c>
      <c r="S66" s="188"/>
      <c r="T66" s="188" t="s">
        <v>339</v>
      </c>
      <c r="U66" s="188"/>
      <c r="V66" s="188">
        <v>0</v>
      </c>
      <c r="W66" s="188"/>
      <c r="X66" s="188">
        <v>0</v>
      </c>
      <c r="Y66" s="188"/>
      <c r="Z66" s="188" t="s">
        <v>339</v>
      </c>
      <c r="AA66" s="188"/>
      <c r="AB66" s="188">
        <v>0</v>
      </c>
      <c r="AC66" s="181">
        <v>0.03</v>
      </c>
    </row>
    <row r="67" spans="1:29" s="182" customFormat="1" x14ac:dyDescent="0.25">
      <c r="A67" s="183" t="s">
        <v>420</v>
      </c>
      <c r="B67" s="186" t="s">
        <v>387</v>
      </c>
      <c r="C67" s="188" t="s">
        <v>339</v>
      </c>
      <c r="D67" s="181">
        <v>3</v>
      </c>
      <c r="E67" s="181"/>
      <c r="F67" s="181"/>
      <c r="G67" s="181">
        <v>0</v>
      </c>
      <c r="H67" s="181" t="s">
        <v>339</v>
      </c>
      <c r="I67" s="181"/>
      <c r="J67" s="196">
        <v>0</v>
      </c>
      <c r="K67" s="188"/>
      <c r="L67" s="188" t="s">
        <v>339</v>
      </c>
      <c r="M67" s="188"/>
      <c r="N67" s="188">
        <v>3</v>
      </c>
      <c r="O67" s="334"/>
      <c r="P67" s="334" t="s">
        <v>339</v>
      </c>
      <c r="Q67" s="334"/>
      <c r="R67" s="334">
        <v>0</v>
      </c>
      <c r="S67" s="188"/>
      <c r="T67" s="188" t="s">
        <v>339</v>
      </c>
      <c r="U67" s="188"/>
      <c r="V67" s="188">
        <v>0</v>
      </c>
      <c r="W67" s="188"/>
      <c r="X67" s="188">
        <v>0</v>
      </c>
      <c r="Y67" s="188"/>
      <c r="Z67" s="188" t="s">
        <v>339</v>
      </c>
      <c r="AA67" s="188"/>
      <c r="AB67" s="188">
        <v>0</v>
      </c>
      <c r="AC67" s="181">
        <v>3</v>
      </c>
    </row>
    <row r="68" spans="1:29" s="182" customFormat="1" x14ac:dyDescent="0.25">
      <c r="A68" s="183" t="s">
        <v>421</v>
      </c>
      <c r="B68" s="186" t="s">
        <v>389</v>
      </c>
      <c r="C68" s="188" t="s">
        <v>339</v>
      </c>
      <c r="D68" s="181">
        <v>0</v>
      </c>
      <c r="E68" s="181"/>
      <c r="F68" s="181"/>
      <c r="G68" s="181">
        <v>0</v>
      </c>
      <c r="H68" s="181" t="s">
        <v>339</v>
      </c>
      <c r="I68" s="181"/>
      <c r="J68" s="196">
        <v>0</v>
      </c>
      <c r="K68" s="188"/>
      <c r="L68" s="188" t="s">
        <v>339</v>
      </c>
      <c r="M68" s="188"/>
      <c r="N68" s="188">
        <v>0</v>
      </c>
      <c r="O68" s="334"/>
      <c r="P68" s="334" t="s">
        <v>339</v>
      </c>
      <c r="Q68" s="334"/>
      <c r="R68" s="334">
        <v>0</v>
      </c>
      <c r="S68" s="188"/>
      <c r="T68" s="188" t="s">
        <v>339</v>
      </c>
      <c r="U68" s="188"/>
      <c r="V68" s="188">
        <v>0</v>
      </c>
      <c r="W68" s="188"/>
      <c r="X68" s="188">
        <v>0</v>
      </c>
      <c r="Y68" s="188"/>
      <c r="Z68" s="188" t="s">
        <v>339</v>
      </c>
      <c r="AA68" s="188"/>
      <c r="AB68" s="188">
        <v>0</v>
      </c>
      <c r="AC68" s="181">
        <v>0</v>
      </c>
    </row>
    <row r="69" spans="1:29" s="182" customFormat="1" x14ac:dyDescent="0.25">
      <c r="A69" s="183" t="s">
        <v>422</v>
      </c>
      <c r="B69" s="186" t="s">
        <v>391</v>
      </c>
      <c r="C69" s="188" t="s">
        <v>339</v>
      </c>
      <c r="D69" s="181">
        <v>0</v>
      </c>
      <c r="E69" s="181"/>
      <c r="F69" s="181"/>
      <c r="G69" s="181">
        <v>0</v>
      </c>
      <c r="H69" s="181" t="s">
        <v>339</v>
      </c>
      <c r="I69" s="181"/>
      <c r="J69" s="188">
        <v>0</v>
      </c>
      <c r="K69" s="188"/>
      <c r="L69" s="188" t="s">
        <v>339</v>
      </c>
      <c r="M69" s="188"/>
      <c r="N69" s="188">
        <v>0</v>
      </c>
      <c r="O69" s="334"/>
      <c r="P69" s="334" t="s">
        <v>339</v>
      </c>
      <c r="Q69" s="334"/>
      <c r="R69" s="334">
        <v>0</v>
      </c>
      <c r="S69" s="188"/>
      <c r="T69" s="188" t="s">
        <v>339</v>
      </c>
      <c r="U69" s="188"/>
      <c r="V69" s="188">
        <v>0</v>
      </c>
      <c r="W69" s="188"/>
      <c r="X69" s="188">
        <v>0</v>
      </c>
      <c r="Y69" s="188"/>
      <c r="Z69" s="188" t="s">
        <v>339</v>
      </c>
      <c r="AA69" s="188"/>
      <c r="AB69" s="188">
        <v>0</v>
      </c>
      <c r="AC69" s="181">
        <v>0</v>
      </c>
    </row>
    <row r="70" spans="1:29" s="182" customFormat="1" x14ac:dyDescent="0.25">
      <c r="A70" s="183" t="s">
        <v>423</v>
      </c>
      <c r="B70" s="186" t="s">
        <v>393</v>
      </c>
      <c r="C70" s="188" t="s">
        <v>339</v>
      </c>
      <c r="D70" s="181">
        <v>0</v>
      </c>
      <c r="E70" s="181"/>
      <c r="F70" s="181"/>
      <c r="G70" s="181">
        <v>0</v>
      </c>
      <c r="H70" s="181" t="s">
        <v>339</v>
      </c>
      <c r="I70" s="181"/>
      <c r="J70" s="188">
        <v>0</v>
      </c>
      <c r="K70" s="188"/>
      <c r="L70" s="188" t="s">
        <v>339</v>
      </c>
      <c r="M70" s="188"/>
      <c r="N70" s="188">
        <v>0</v>
      </c>
      <c r="O70" s="334"/>
      <c r="P70" s="334" t="s">
        <v>339</v>
      </c>
      <c r="Q70" s="334"/>
      <c r="R70" s="334">
        <v>0</v>
      </c>
      <c r="S70" s="188"/>
      <c r="T70" s="188" t="s">
        <v>339</v>
      </c>
      <c r="U70" s="188"/>
      <c r="V70" s="188">
        <v>0</v>
      </c>
      <c r="W70" s="188"/>
      <c r="X70" s="188">
        <v>0</v>
      </c>
      <c r="Y70" s="188"/>
      <c r="Z70" s="188" t="s">
        <v>339</v>
      </c>
      <c r="AA70" s="188"/>
      <c r="AB70" s="188">
        <v>0</v>
      </c>
      <c r="AC70" s="181">
        <v>0</v>
      </c>
    </row>
    <row r="71" spans="1:29" s="182" customFormat="1" x14ac:dyDescent="0.25">
      <c r="A71" s="183" t="s">
        <v>424</v>
      </c>
      <c r="B71" s="186" t="s">
        <v>395</v>
      </c>
      <c r="C71" s="188" t="s">
        <v>339</v>
      </c>
      <c r="D71" s="181">
        <v>0</v>
      </c>
      <c r="E71" s="181"/>
      <c r="F71" s="181"/>
      <c r="G71" s="181">
        <v>0</v>
      </c>
      <c r="H71" s="181" t="s">
        <v>339</v>
      </c>
      <c r="I71" s="187"/>
      <c r="J71" s="195">
        <v>0</v>
      </c>
      <c r="K71" s="181"/>
      <c r="L71" s="188" t="s">
        <v>339</v>
      </c>
      <c r="M71" s="187"/>
      <c r="N71" s="181">
        <v>0</v>
      </c>
      <c r="O71" s="334"/>
      <c r="P71" s="334" t="s">
        <v>339</v>
      </c>
      <c r="Q71" s="334"/>
      <c r="R71" s="334">
        <v>0</v>
      </c>
      <c r="S71" s="181"/>
      <c r="T71" s="181" t="s">
        <v>339</v>
      </c>
      <c r="U71" s="187"/>
      <c r="V71" s="181">
        <v>0</v>
      </c>
      <c r="W71" s="181"/>
      <c r="X71" s="181">
        <v>0</v>
      </c>
      <c r="Y71" s="187"/>
      <c r="Z71" s="181" t="s">
        <v>339</v>
      </c>
      <c r="AA71" s="181"/>
      <c r="AB71" s="181">
        <v>0</v>
      </c>
      <c r="AC71" s="181">
        <v>0</v>
      </c>
    </row>
    <row r="72" spans="1:29" s="182" customFormat="1" x14ac:dyDescent="0.25">
      <c r="A72" s="183" t="s">
        <v>425</v>
      </c>
      <c r="B72" s="186" t="s">
        <v>397</v>
      </c>
      <c r="C72" s="188" t="s">
        <v>339</v>
      </c>
      <c r="D72" s="181">
        <v>0</v>
      </c>
      <c r="E72" s="181"/>
      <c r="F72" s="181"/>
      <c r="G72" s="181">
        <v>0</v>
      </c>
      <c r="H72" s="181" t="s">
        <v>339</v>
      </c>
      <c r="I72" s="181"/>
      <c r="J72" s="188">
        <v>0</v>
      </c>
      <c r="K72" s="188"/>
      <c r="L72" s="188" t="s">
        <v>339</v>
      </c>
      <c r="M72" s="188"/>
      <c r="N72" s="188">
        <v>0</v>
      </c>
      <c r="O72" s="334"/>
      <c r="P72" s="334" t="s">
        <v>339</v>
      </c>
      <c r="Q72" s="334"/>
      <c r="R72" s="334">
        <v>0</v>
      </c>
      <c r="S72" s="188"/>
      <c r="T72" s="188" t="s">
        <v>339</v>
      </c>
      <c r="U72" s="188"/>
      <c r="V72" s="188">
        <v>0</v>
      </c>
      <c r="W72" s="188"/>
      <c r="X72" s="188">
        <v>0</v>
      </c>
      <c r="Y72" s="188"/>
      <c r="Z72" s="188" t="s">
        <v>339</v>
      </c>
      <c r="AA72" s="188"/>
      <c r="AB72" s="188">
        <v>0</v>
      </c>
      <c r="AC72" s="181">
        <v>0</v>
      </c>
    </row>
    <row r="73" spans="1:29" s="182" customFormat="1" x14ac:dyDescent="0.25">
      <c r="A73" s="183" t="s">
        <v>426</v>
      </c>
      <c r="B73" s="186" t="s">
        <v>399</v>
      </c>
      <c r="C73" s="188" t="s">
        <v>339</v>
      </c>
      <c r="D73" s="181">
        <v>0</v>
      </c>
      <c r="E73" s="181"/>
      <c r="F73" s="181"/>
      <c r="G73" s="181" t="s">
        <v>339</v>
      </c>
      <c r="H73" s="181" t="s">
        <v>339</v>
      </c>
      <c r="I73" s="181"/>
      <c r="J73" s="188" t="s">
        <v>339</v>
      </c>
      <c r="K73" s="188"/>
      <c r="L73" s="188" t="s">
        <v>339</v>
      </c>
      <c r="M73" s="188"/>
      <c r="N73" s="188" t="s">
        <v>339</v>
      </c>
      <c r="O73" s="334"/>
      <c r="P73" s="334" t="s">
        <v>339</v>
      </c>
      <c r="Q73" s="334"/>
      <c r="R73" s="334" t="s">
        <v>339</v>
      </c>
      <c r="S73" s="188"/>
      <c r="T73" s="188" t="s">
        <v>339</v>
      </c>
      <c r="U73" s="188"/>
      <c r="V73" s="188" t="s">
        <v>339</v>
      </c>
      <c r="W73" s="188"/>
      <c r="X73" s="188"/>
      <c r="Y73" s="188"/>
      <c r="Z73" s="188"/>
      <c r="AA73" s="188"/>
      <c r="AB73" s="188">
        <v>0</v>
      </c>
      <c r="AC73" s="181">
        <v>0</v>
      </c>
    </row>
    <row r="74" spans="1:29" s="182" customFormat="1" ht="36.75" customHeight="1" x14ac:dyDescent="0.25">
      <c r="A74" s="179" t="s">
        <v>58</v>
      </c>
      <c r="B74" s="189" t="s">
        <v>171</v>
      </c>
      <c r="C74" s="188" t="s">
        <v>339</v>
      </c>
      <c r="D74" s="181"/>
      <c r="E74" s="181"/>
      <c r="F74" s="181"/>
      <c r="G74" s="181">
        <v>0</v>
      </c>
      <c r="H74" s="181" t="s">
        <v>339</v>
      </c>
      <c r="I74" s="181"/>
      <c r="J74" s="188">
        <v>0</v>
      </c>
      <c r="K74" s="188"/>
      <c r="L74" s="188" t="s">
        <v>339</v>
      </c>
      <c r="M74" s="188"/>
      <c r="N74" s="188">
        <v>0</v>
      </c>
      <c r="O74" s="334"/>
      <c r="P74" s="334" t="s">
        <v>339</v>
      </c>
      <c r="Q74" s="334"/>
      <c r="R74" s="334">
        <v>0</v>
      </c>
      <c r="S74" s="188"/>
      <c r="T74" s="188" t="s">
        <v>339</v>
      </c>
      <c r="U74" s="188"/>
      <c r="V74" s="188">
        <v>0</v>
      </c>
      <c r="W74" s="188"/>
      <c r="X74" s="188">
        <v>0</v>
      </c>
      <c r="Y74" s="188"/>
      <c r="Z74" s="188" t="s">
        <v>339</v>
      </c>
      <c r="AA74" s="188"/>
      <c r="AB74" s="188">
        <v>0</v>
      </c>
      <c r="AC74" s="195">
        <v>0</v>
      </c>
    </row>
    <row r="75" spans="1:29" s="182" customFormat="1" x14ac:dyDescent="0.25">
      <c r="A75" s="179" t="s">
        <v>56</v>
      </c>
      <c r="B75" s="180" t="s">
        <v>122</v>
      </c>
      <c r="C75" s="188"/>
      <c r="D75" s="181"/>
      <c r="E75" s="181"/>
      <c r="F75" s="181"/>
      <c r="G75" s="181"/>
      <c r="H75" s="181"/>
      <c r="I75" s="181"/>
      <c r="J75" s="188"/>
      <c r="K75" s="188"/>
      <c r="L75" s="188"/>
      <c r="M75" s="188"/>
      <c r="N75" s="188"/>
      <c r="O75" s="334"/>
      <c r="P75" s="334"/>
      <c r="Q75" s="334"/>
      <c r="R75" s="334"/>
      <c r="S75" s="188"/>
      <c r="T75" s="188"/>
      <c r="U75" s="188"/>
      <c r="V75" s="188"/>
      <c r="W75" s="188"/>
      <c r="X75" s="188"/>
      <c r="Y75" s="188"/>
      <c r="Z75" s="188"/>
      <c r="AA75" s="188"/>
      <c r="AB75" s="188"/>
      <c r="AC75" s="195"/>
    </row>
    <row r="76" spans="1:29" s="182" customFormat="1" x14ac:dyDescent="0.25">
      <c r="A76" s="183" t="s">
        <v>427</v>
      </c>
      <c r="B76" s="186" t="s">
        <v>385</v>
      </c>
      <c r="C76" s="139" t="s">
        <v>339</v>
      </c>
      <c r="D76" s="318">
        <v>0</v>
      </c>
      <c r="E76" s="319"/>
      <c r="F76" s="319"/>
      <c r="G76" s="181">
        <v>0</v>
      </c>
      <c r="H76" s="181" t="s">
        <v>339</v>
      </c>
      <c r="I76" s="319"/>
      <c r="J76" s="188">
        <v>0</v>
      </c>
      <c r="K76" s="190"/>
      <c r="L76" s="188" t="s">
        <v>339</v>
      </c>
      <c r="M76" s="190"/>
      <c r="N76" s="188">
        <v>0</v>
      </c>
      <c r="O76" s="334"/>
      <c r="P76" s="334" t="s">
        <v>339</v>
      </c>
      <c r="Q76" s="334"/>
      <c r="R76" s="334">
        <v>0</v>
      </c>
      <c r="S76" s="190"/>
      <c r="T76" s="188" t="s">
        <v>339</v>
      </c>
      <c r="U76" s="190"/>
      <c r="V76" s="188">
        <v>0</v>
      </c>
      <c r="W76" s="190"/>
      <c r="X76" s="188">
        <v>0</v>
      </c>
      <c r="Y76" s="190"/>
      <c r="Z76" s="188" t="s">
        <v>339</v>
      </c>
      <c r="AA76" s="190"/>
      <c r="AB76" s="188">
        <v>0</v>
      </c>
      <c r="AC76" s="181">
        <v>0</v>
      </c>
    </row>
    <row r="77" spans="1:29" s="182" customFormat="1" ht="31.5" x14ac:dyDescent="0.25">
      <c r="A77" s="183" t="s">
        <v>428</v>
      </c>
      <c r="B77" s="186" t="s">
        <v>380</v>
      </c>
      <c r="C77" s="188" t="s">
        <v>339</v>
      </c>
      <c r="D77" s="181">
        <v>0.63</v>
      </c>
      <c r="E77" s="181"/>
      <c r="F77" s="181"/>
      <c r="G77" s="181">
        <v>0</v>
      </c>
      <c r="H77" s="181" t="s">
        <v>339</v>
      </c>
      <c r="I77" s="181"/>
      <c r="J77" s="188">
        <v>0</v>
      </c>
      <c r="K77" s="188"/>
      <c r="L77" s="188" t="s">
        <v>339</v>
      </c>
      <c r="M77" s="188"/>
      <c r="N77" s="188">
        <v>0.63</v>
      </c>
      <c r="O77" s="334"/>
      <c r="P77" s="334" t="s">
        <v>339</v>
      </c>
      <c r="Q77" s="334"/>
      <c r="R77" s="334">
        <v>0</v>
      </c>
      <c r="S77" s="188"/>
      <c r="T77" s="188" t="s">
        <v>339</v>
      </c>
      <c r="U77" s="188"/>
      <c r="V77" s="188">
        <v>0</v>
      </c>
      <c r="W77" s="188"/>
      <c r="X77" s="188">
        <v>0</v>
      </c>
      <c r="Y77" s="188"/>
      <c r="Z77" s="188" t="s">
        <v>339</v>
      </c>
      <c r="AA77" s="188"/>
      <c r="AB77" s="188">
        <v>0</v>
      </c>
      <c r="AC77" s="181">
        <v>0.63</v>
      </c>
    </row>
    <row r="78" spans="1:29" s="182" customFormat="1" x14ac:dyDescent="0.25">
      <c r="A78" s="183" t="s">
        <v>429</v>
      </c>
      <c r="B78" s="184" t="s">
        <v>126</v>
      </c>
      <c r="C78" s="194" t="s">
        <v>339</v>
      </c>
      <c r="D78" s="320">
        <v>0</v>
      </c>
      <c r="E78" s="181"/>
      <c r="F78" s="181"/>
      <c r="G78" s="181">
        <v>0</v>
      </c>
      <c r="H78" s="181" t="s">
        <v>339</v>
      </c>
      <c r="I78" s="181"/>
      <c r="J78" s="188">
        <v>0</v>
      </c>
      <c r="K78" s="188"/>
      <c r="L78" s="188" t="s">
        <v>339</v>
      </c>
      <c r="M78" s="188"/>
      <c r="N78" s="188">
        <v>0</v>
      </c>
      <c r="O78" s="334"/>
      <c r="P78" s="334" t="s">
        <v>339</v>
      </c>
      <c r="Q78" s="334"/>
      <c r="R78" s="334">
        <v>0</v>
      </c>
      <c r="S78" s="188"/>
      <c r="T78" s="188" t="s">
        <v>339</v>
      </c>
      <c r="U78" s="188"/>
      <c r="V78" s="188">
        <v>0</v>
      </c>
      <c r="W78" s="188"/>
      <c r="X78" s="188">
        <v>0</v>
      </c>
      <c r="Y78" s="188"/>
      <c r="Z78" s="188" t="s">
        <v>339</v>
      </c>
      <c r="AA78" s="188"/>
      <c r="AB78" s="188">
        <v>0</v>
      </c>
      <c r="AC78" s="181">
        <v>0</v>
      </c>
    </row>
    <row r="79" spans="1:29" s="182" customFormat="1" x14ac:dyDescent="0.25">
      <c r="A79" s="183" t="s">
        <v>430</v>
      </c>
      <c r="B79" s="184" t="s">
        <v>361</v>
      </c>
      <c r="C79" s="188" t="s">
        <v>339</v>
      </c>
      <c r="D79" s="181">
        <v>1.9999999999999997E-2</v>
      </c>
      <c r="E79" s="181"/>
      <c r="F79" s="181"/>
      <c r="G79" s="181">
        <v>0</v>
      </c>
      <c r="H79" s="181" t="s">
        <v>339</v>
      </c>
      <c r="I79" s="181"/>
      <c r="J79" s="188">
        <v>0</v>
      </c>
      <c r="K79" s="188"/>
      <c r="L79" s="188" t="s">
        <v>339</v>
      </c>
      <c r="M79" s="188"/>
      <c r="N79" s="188">
        <v>1.9999999999999997E-2</v>
      </c>
      <c r="O79" s="334"/>
      <c r="P79" s="334" t="s">
        <v>339</v>
      </c>
      <c r="Q79" s="334"/>
      <c r="R79" s="334">
        <v>0</v>
      </c>
      <c r="S79" s="188"/>
      <c r="T79" s="188" t="s">
        <v>339</v>
      </c>
      <c r="U79" s="188"/>
      <c r="V79" s="188">
        <v>0</v>
      </c>
      <c r="W79" s="188"/>
      <c r="X79" s="188">
        <v>0</v>
      </c>
      <c r="Y79" s="188"/>
      <c r="Z79" s="188" t="s">
        <v>339</v>
      </c>
      <c r="AA79" s="188"/>
      <c r="AB79" s="188">
        <v>0</v>
      </c>
      <c r="AC79" s="181">
        <v>1.9999999999999997E-2</v>
      </c>
    </row>
    <row r="80" spans="1:29" s="182" customFormat="1" x14ac:dyDescent="0.25">
      <c r="A80" s="183" t="s">
        <v>431</v>
      </c>
      <c r="B80" s="184" t="s">
        <v>387</v>
      </c>
      <c r="C80" s="139" t="s">
        <v>339</v>
      </c>
      <c r="D80" s="321">
        <v>0</v>
      </c>
      <c r="E80" s="319"/>
      <c r="F80" s="318"/>
      <c r="G80" s="181">
        <v>0</v>
      </c>
      <c r="H80" s="181" t="s">
        <v>339</v>
      </c>
      <c r="I80" s="319"/>
      <c r="J80" s="188">
        <v>0</v>
      </c>
      <c r="K80" s="190"/>
      <c r="L80" s="188" t="s">
        <v>339</v>
      </c>
      <c r="M80" s="190"/>
      <c r="N80" s="188">
        <v>0</v>
      </c>
      <c r="O80" s="334"/>
      <c r="P80" s="334" t="s">
        <v>339</v>
      </c>
      <c r="Q80" s="334"/>
      <c r="R80" s="334">
        <v>0</v>
      </c>
      <c r="S80" s="190"/>
      <c r="T80" s="188" t="s">
        <v>339</v>
      </c>
      <c r="U80" s="190"/>
      <c r="V80" s="188">
        <v>0</v>
      </c>
      <c r="W80" s="190"/>
      <c r="X80" s="188">
        <v>0</v>
      </c>
      <c r="Y80" s="190"/>
      <c r="Z80" s="188" t="s">
        <v>339</v>
      </c>
      <c r="AA80" s="190"/>
      <c r="AB80" s="188">
        <v>0</v>
      </c>
      <c r="AC80" s="181">
        <v>0</v>
      </c>
    </row>
    <row r="81" spans="1:29" s="182" customFormat="1" x14ac:dyDescent="0.25">
      <c r="A81" s="183" t="s">
        <v>432</v>
      </c>
      <c r="B81" s="184" t="s">
        <v>389</v>
      </c>
      <c r="C81" s="139" t="s">
        <v>339</v>
      </c>
      <c r="D81" s="321">
        <v>0</v>
      </c>
      <c r="E81" s="319"/>
      <c r="F81" s="319"/>
      <c r="G81" s="181">
        <v>0</v>
      </c>
      <c r="H81" s="181" t="s">
        <v>339</v>
      </c>
      <c r="I81" s="319"/>
      <c r="J81" s="188">
        <v>0</v>
      </c>
      <c r="K81" s="190"/>
      <c r="L81" s="188" t="s">
        <v>339</v>
      </c>
      <c r="M81" s="190"/>
      <c r="N81" s="188">
        <v>0</v>
      </c>
      <c r="O81" s="334"/>
      <c r="P81" s="334" t="s">
        <v>339</v>
      </c>
      <c r="Q81" s="334"/>
      <c r="R81" s="334">
        <v>0</v>
      </c>
      <c r="S81" s="190"/>
      <c r="T81" s="188" t="s">
        <v>339</v>
      </c>
      <c r="U81" s="190"/>
      <c r="V81" s="188">
        <v>0</v>
      </c>
      <c r="W81" s="190"/>
      <c r="X81" s="188">
        <v>0</v>
      </c>
      <c r="Y81" s="190"/>
      <c r="Z81" s="188" t="s">
        <v>339</v>
      </c>
      <c r="AA81" s="190"/>
      <c r="AB81" s="188">
        <v>0</v>
      </c>
      <c r="AC81" s="181">
        <v>0</v>
      </c>
    </row>
    <row r="82" spans="1:29" s="182" customFormat="1" x14ac:dyDescent="0.25">
      <c r="A82" s="183" t="s">
        <v>433</v>
      </c>
      <c r="B82" s="184" t="s">
        <v>391</v>
      </c>
      <c r="C82" s="139" t="s">
        <v>339</v>
      </c>
      <c r="D82" s="318">
        <v>0</v>
      </c>
      <c r="E82" s="319"/>
      <c r="F82" s="319"/>
      <c r="G82" s="181">
        <v>0</v>
      </c>
      <c r="H82" s="181" t="s">
        <v>339</v>
      </c>
      <c r="I82" s="319"/>
      <c r="J82" s="188">
        <v>0</v>
      </c>
      <c r="K82" s="190"/>
      <c r="L82" s="188" t="s">
        <v>339</v>
      </c>
      <c r="M82" s="190"/>
      <c r="N82" s="188">
        <v>0</v>
      </c>
      <c r="O82" s="334"/>
      <c r="P82" s="334" t="s">
        <v>339</v>
      </c>
      <c r="Q82" s="334"/>
      <c r="R82" s="334">
        <v>0</v>
      </c>
      <c r="S82" s="190"/>
      <c r="T82" s="188" t="s">
        <v>339</v>
      </c>
      <c r="U82" s="190"/>
      <c r="V82" s="188">
        <v>0</v>
      </c>
      <c r="W82" s="190"/>
      <c r="X82" s="188">
        <v>0</v>
      </c>
      <c r="Y82" s="190"/>
      <c r="Z82" s="188" t="s">
        <v>339</v>
      </c>
      <c r="AA82" s="190"/>
      <c r="AB82" s="188">
        <v>0</v>
      </c>
      <c r="AC82" s="181">
        <v>0</v>
      </c>
    </row>
    <row r="83" spans="1:29" s="182" customFormat="1" x14ac:dyDescent="0.25">
      <c r="A83" s="183" t="s">
        <v>434</v>
      </c>
      <c r="B83" s="184" t="s">
        <v>393</v>
      </c>
      <c r="C83" s="139" t="s">
        <v>339</v>
      </c>
      <c r="D83" s="321">
        <v>0</v>
      </c>
      <c r="E83" s="319"/>
      <c r="F83" s="319"/>
      <c r="G83" s="181">
        <v>0</v>
      </c>
      <c r="H83" s="181" t="s">
        <v>339</v>
      </c>
      <c r="I83" s="319"/>
      <c r="J83" s="188">
        <v>0</v>
      </c>
      <c r="K83" s="190"/>
      <c r="L83" s="188" t="s">
        <v>339</v>
      </c>
      <c r="M83" s="190"/>
      <c r="N83" s="188">
        <v>0</v>
      </c>
      <c r="O83" s="334"/>
      <c r="P83" s="334" t="s">
        <v>339</v>
      </c>
      <c r="Q83" s="334"/>
      <c r="R83" s="334">
        <v>0</v>
      </c>
      <c r="S83" s="190"/>
      <c r="T83" s="188" t="s">
        <v>339</v>
      </c>
      <c r="U83" s="190"/>
      <c r="V83" s="188">
        <v>0</v>
      </c>
      <c r="W83" s="190"/>
      <c r="X83" s="188">
        <v>0</v>
      </c>
      <c r="Y83" s="190"/>
      <c r="Z83" s="188" t="s">
        <v>339</v>
      </c>
      <c r="AA83" s="190"/>
      <c r="AB83" s="188">
        <v>0</v>
      </c>
      <c r="AC83" s="181">
        <v>0</v>
      </c>
    </row>
    <row r="84" spans="1:29" s="182" customFormat="1" x14ac:dyDescent="0.25">
      <c r="A84" s="183" t="s">
        <v>435</v>
      </c>
      <c r="B84" s="184" t="s">
        <v>395</v>
      </c>
      <c r="C84" s="139" t="s">
        <v>339</v>
      </c>
      <c r="D84" s="181">
        <v>0</v>
      </c>
      <c r="E84" s="181"/>
      <c r="F84" s="181"/>
      <c r="G84" s="181">
        <v>0</v>
      </c>
      <c r="H84" s="181" t="s">
        <v>339</v>
      </c>
      <c r="I84" s="187"/>
      <c r="J84" s="195">
        <v>0</v>
      </c>
      <c r="K84" s="181"/>
      <c r="L84" s="188" t="s">
        <v>339</v>
      </c>
      <c r="M84" s="187"/>
      <c r="N84" s="181">
        <v>0</v>
      </c>
      <c r="O84" s="334"/>
      <c r="P84" s="334" t="s">
        <v>339</v>
      </c>
      <c r="Q84" s="334"/>
      <c r="R84" s="334">
        <v>0</v>
      </c>
      <c r="S84" s="181"/>
      <c r="T84" s="181" t="s">
        <v>339</v>
      </c>
      <c r="U84" s="187"/>
      <c r="V84" s="181">
        <v>0</v>
      </c>
      <c r="W84" s="181"/>
      <c r="X84" s="181">
        <v>0</v>
      </c>
      <c r="Y84" s="187"/>
      <c r="Z84" s="181" t="s">
        <v>339</v>
      </c>
      <c r="AA84" s="181"/>
      <c r="AB84" s="181">
        <v>0</v>
      </c>
      <c r="AC84" s="181">
        <v>0</v>
      </c>
    </row>
    <row r="85" spans="1:29" s="182" customFormat="1" x14ac:dyDescent="0.25">
      <c r="A85" s="183" t="s">
        <v>436</v>
      </c>
      <c r="B85" s="184" t="s">
        <v>397</v>
      </c>
      <c r="C85" s="139" t="s">
        <v>339</v>
      </c>
      <c r="D85" s="321">
        <v>0</v>
      </c>
      <c r="E85" s="319"/>
      <c r="F85" s="319"/>
      <c r="G85" s="181">
        <v>0</v>
      </c>
      <c r="H85" s="181" t="s">
        <v>339</v>
      </c>
      <c r="I85" s="319"/>
      <c r="J85" s="188">
        <v>0</v>
      </c>
      <c r="K85" s="190"/>
      <c r="L85" s="188" t="s">
        <v>339</v>
      </c>
      <c r="M85" s="190"/>
      <c r="N85" s="188">
        <v>0</v>
      </c>
      <c r="O85" s="334"/>
      <c r="P85" s="334" t="s">
        <v>339</v>
      </c>
      <c r="Q85" s="334"/>
      <c r="R85" s="334">
        <v>0</v>
      </c>
      <c r="S85" s="190"/>
      <c r="T85" s="188" t="s">
        <v>339</v>
      </c>
      <c r="U85" s="190"/>
      <c r="V85" s="188">
        <v>0</v>
      </c>
      <c r="W85" s="190"/>
      <c r="X85" s="188">
        <v>0</v>
      </c>
      <c r="Y85" s="190"/>
      <c r="Z85" s="188" t="s">
        <v>339</v>
      </c>
      <c r="AA85" s="190"/>
      <c r="AB85" s="188">
        <v>0</v>
      </c>
      <c r="AC85" s="181">
        <v>0</v>
      </c>
    </row>
    <row r="86" spans="1:29" s="182" customFormat="1" ht="13.5" customHeight="1" x14ac:dyDescent="0.25">
      <c r="A86" s="183" t="s">
        <v>437</v>
      </c>
      <c r="B86" s="184" t="s">
        <v>399</v>
      </c>
      <c r="C86" s="191" t="s">
        <v>339</v>
      </c>
      <c r="D86" s="321">
        <v>0</v>
      </c>
      <c r="E86" s="319"/>
      <c r="F86" s="319"/>
      <c r="G86" s="181">
        <v>0</v>
      </c>
      <c r="H86" s="181" t="s">
        <v>339</v>
      </c>
      <c r="I86" s="319"/>
      <c r="J86" s="188">
        <v>0</v>
      </c>
      <c r="K86" s="190"/>
      <c r="L86" s="188" t="s">
        <v>339</v>
      </c>
      <c r="M86" s="190"/>
      <c r="N86" s="188">
        <v>0</v>
      </c>
      <c r="O86" s="334"/>
      <c r="P86" s="334" t="s">
        <v>339</v>
      </c>
      <c r="Q86" s="334"/>
      <c r="R86" s="334">
        <v>0</v>
      </c>
      <c r="S86" s="190"/>
      <c r="T86" s="188" t="s">
        <v>339</v>
      </c>
      <c r="U86" s="190"/>
      <c r="V86" s="188">
        <v>0</v>
      </c>
      <c r="W86" s="190"/>
      <c r="X86" s="188">
        <v>0</v>
      </c>
      <c r="Y86" s="190"/>
      <c r="Z86" s="188" t="s">
        <v>339</v>
      </c>
      <c r="AA86" s="190"/>
      <c r="AB86" s="188">
        <v>0</v>
      </c>
      <c r="AC86" s="181">
        <v>0</v>
      </c>
    </row>
    <row r="87" spans="1:29" x14ac:dyDescent="0.25">
      <c r="G87" s="161"/>
      <c r="H87" s="161"/>
      <c r="I87" s="161"/>
      <c r="J87" s="161"/>
      <c r="K87" s="161"/>
    </row>
    <row r="88" spans="1:29" x14ac:dyDescent="0.25">
      <c r="G88" s="161"/>
      <c r="H88" s="161"/>
      <c r="I88" s="161"/>
      <c r="J88" s="161"/>
      <c r="K88" s="161"/>
    </row>
    <row r="89" spans="1:29" x14ac:dyDescent="0.25">
      <c r="G89" s="161"/>
      <c r="H89" s="161"/>
      <c r="I89" s="161"/>
      <c r="J89" s="161"/>
      <c r="K89" s="161"/>
    </row>
    <row r="90" spans="1:29" x14ac:dyDescent="0.25">
      <c r="G90" s="161"/>
      <c r="H90" s="161"/>
      <c r="I90" s="161"/>
      <c r="J90" s="161"/>
      <c r="K90" s="161"/>
    </row>
    <row r="91" spans="1:29" x14ac:dyDescent="0.25">
      <c r="G91" s="161"/>
      <c r="H91" s="161"/>
      <c r="I91" s="161"/>
      <c r="J91" s="161"/>
      <c r="K91" s="161"/>
    </row>
    <row r="92" spans="1:29" x14ac:dyDescent="0.25">
      <c r="G92" s="161"/>
      <c r="H92" s="161"/>
      <c r="I92" s="161"/>
      <c r="J92" s="161"/>
      <c r="K92" s="161"/>
    </row>
  </sheetData>
  <mergeCells count="31">
    <mergeCell ref="T21:U21"/>
    <mergeCell ref="V21:W21"/>
    <mergeCell ref="X21:Y21"/>
    <mergeCell ref="Z21:AA21"/>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K26" sqref="AK26:AL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39" t="str">
        <f>'1. паспорт местоположение'!$A$5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5" t="str">
        <f>'1. паспорт местоположение'!$A$9</f>
        <v xml:space="preserve"> АО "Россети Тюмень" </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8.25" customHeight="1"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55" t="str">
        <f>'6.2. Паспорт фин осв ввод'!A11:AC11</f>
        <v>Q_TP1100.PS.0093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55" t="str">
        <f>'1. паспорт местоположение'!$A$15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1"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1" customFormat="1" x14ac:dyDescent="0.25">
      <c r="A21" s="549" t="s">
        <v>317</v>
      </c>
      <c r="B21" s="549"/>
      <c r="C21" s="549"/>
      <c r="D21" s="549"/>
      <c r="E21" s="549"/>
      <c r="F21" s="549"/>
      <c r="G21" s="549"/>
      <c r="H21" s="549"/>
      <c r="I21" s="549"/>
      <c r="J21" s="549"/>
      <c r="K21" s="549"/>
      <c r="L21" s="549"/>
      <c r="M21" s="549"/>
      <c r="N21" s="549"/>
      <c r="O21" s="549"/>
      <c r="P21" s="549"/>
      <c r="Q21" s="549"/>
      <c r="R21" s="549"/>
      <c r="S21" s="549"/>
      <c r="T21" s="549"/>
      <c r="U21" s="549"/>
      <c r="V21" s="549"/>
      <c r="W21" s="549"/>
      <c r="X21" s="549"/>
      <c r="Y21" s="549"/>
      <c r="Z21" s="549"/>
      <c r="AA21" s="549"/>
      <c r="AB21" s="549"/>
      <c r="AC21" s="549"/>
      <c r="AD21" s="549"/>
      <c r="AE21" s="549"/>
      <c r="AF21" s="549"/>
      <c r="AG21" s="549"/>
      <c r="AH21" s="549"/>
      <c r="AI21" s="549"/>
      <c r="AJ21" s="549"/>
      <c r="AK21" s="549"/>
      <c r="AL21" s="549"/>
      <c r="AM21" s="549"/>
      <c r="AN21" s="549"/>
      <c r="AO21" s="549"/>
      <c r="AP21" s="549"/>
      <c r="AQ21" s="549"/>
      <c r="AR21" s="549"/>
      <c r="AS21" s="549"/>
      <c r="AT21" s="549"/>
      <c r="AU21" s="549"/>
      <c r="AV21" s="549"/>
    </row>
    <row r="22" spans="1:48" s="21" customFormat="1" ht="58.5" customHeight="1" x14ac:dyDescent="0.25">
      <c r="A22" s="540" t="s">
        <v>52</v>
      </c>
      <c r="B22" s="551" t="s">
        <v>24</v>
      </c>
      <c r="C22" s="540" t="s">
        <v>51</v>
      </c>
      <c r="D22" s="540" t="s">
        <v>50</v>
      </c>
      <c r="E22" s="554" t="s">
        <v>328</v>
      </c>
      <c r="F22" s="555"/>
      <c r="G22" s="555"/>
      <c r="H22" s="555"/>
      <c r="I22" s="555"/>
      <c r="J22" s="555"/>
      <c r="K22" s="555"/>
      <c r="L22" s="556"/>
      <c r="M22" s="540" t="s">
        <v>49</v>
      </c>
      <c r="N22" s="540" t="s">
        <v>48</v>
      </c>
      <c r="O22" s="540" t="s">
        <v>47</v>
      </c>
      <c r="P22" s="535" t="s">
        <v>179</v>
      </c>
      <c r="Q22" s="535" t="s">
        <v>46</v>
      </c>
      <c r="R22" s="535" t="s">
        <v>45</v>
      </c>
      <c r="S22" s="535" t="s">
        <v>44</v>
      </c>
      <c r="T22" s="535"/>
      <c r="U22" s="557" t="s">
        <v>43</v>
      </c>
      <c r="V22" s="557" t="s">
        <v>42</v>
      </c>
      <c r="W22" s="535" t="s">
        <v>41</v>
      </c>
      <c r="X22" s="535" t="s">
        <v>40</v>
      </c>
      <c r="Y22" s="535" t="s">
        <v>39</v>
      </c>
      <c r="Z22" s="542" t="s">
        <v>38</v>
      </c>
      <c r="AA22" s="535" t="s">
        <v>37</v>
      </c>
      <c r="AB22" s="535" t="s">
        <v>36</v>
      </c>
      <c r="AC22" s="535" t="s">
        <v>35</v>
      </c>
      <c r="AD22" s="535" t="s">
        <v>34</v>
      </c>
      <c r="AE22" s="535" t="s">
        <v>33</v>
      </c>
      <c r="AF22" s="535" t="s">
        <v>32</v>
      </c>
      <c r="AG22" s="535"/>
      <c r="AH22" s="535"/>
      <c r="AI22" s="535"/>
      <c r="AJ22" s="535"/>
      <c r="AK22" s="535"/>
      <c r="AL22" s="535" t="s">
        <v>31</v>
      </c>
      <c r="AM22" s="535"/>
      <c r="AN22" s="535"/>
      <c r="AO22" s="535"/>
      <c r="AP22" s="535" t="s">
        <v>30</v>
      </c>
      <c r="AQ22" s="535"/>
      <c r="AR22" s="535" t="s">
        <v>29</v>
      </c>
      <c r="AS22" s="535" t="s">
        <v>28</v>
      </c>
      <c r="AT22" s="535" t="s">
        <v>27</v>
      </c>
      <c r="AU22" s="535" t="s">
        <v>26</v>
      </c>
      <c r="AV22" s="543" t="s">
        <v>25</v>
      </c>
    </row>
    <row r="23" spans="1:48" s="21" customFormat="1" ht="64.5" customHeight="1" x14ac:dyDescent="0.25">
      <c r="A23" s="550"/>
      <c r="B23" s="552"/>
      <c r="C23" s="550"/>
      <c r="D23" s="550"/>
      <c r="E23" s="545" t="s">
        <v>23</v>
      </c>
      <c r="F23" s="536" t="s">
        <v>121</v>
      </c>
      <c r="G23" s="536" t="s">
        <v>120</v>
      </c>
      <c r="H23" s="536" t="s">
        <v>119</v>
      </c>
      <c r="I23" s="538" t="s">
        <v>242</v>
      </c>
      <c r="J23" s="538" t="s">
        <v>243</v>
      </c>
      <c r="K23" s="538" t="s">
        <v>244</v>
      </c>
      <c r="L23" s="536" t="s">
        <v>80</v>
      </c>
      <c r="M23" s="550"/>
      <c r="N23" s="550"/>
      <c r="O23" s="550"/>
      <c r="P23" s="535"/>
      <c r="Q23" s="535"/>
      <c r="R23" s="535"/>
      <c r="S23" s="547" t="s">
        <v>2</v>
      </c>
      <c r="T23" s="547" t="s">
        <v>11</v>
      </c>
      <c r="U23" s="557"/>
      <c r="V23" s="557"/>
      <c r="W23" s="535"/>
      <c r="X23" s="535"/>
      <c r="Y23" s="535"/>
      <c r="Z23" s="535"/>
      <c r="AA23" s="535"/>
      <c r="AB23" s="535"/>
      <c r="AC23" s="535"/>
      <c r="AD23" s="535"/>
      <c r="AE23" s="535"/>
      <c r="AF23" s="535" t="s">
        <v>22</v>
      </c>
      <c r="AG23" s="535"/>
      <c r="AH23" s="535" t="s">
        <v>21</v>
      </c>
      <c r="AI23" s="535"/>
      <c r="AJ23" s="540" t="s">
        <v>20</v>
      </c>
      <c r="AK23" s="540" t="s">
        <v>19</v>
      </c>
      <c r="AL23" s="540" t="s">
        <v>18</v>
      </c>
      <c r="AM23" s="540" t="s">
        <v>17</v>
      </c>
      <c r="AN23" s="540" t="s">
        <v>16</v>
      </c>
      <c r="AO23" s="540" t="s">
        <v>15</v>
      </c>
      <c r="AP23" s="540" t="s">
        <v>14</v>
      </c>
      <c r="AQ23" s="558" t="s">
        <v>11</v>
      </c>
      <c r="AR23" s="535"/>
      <c r="AS23" s="535"/>
      <c r="AT23" s="535"/>
      <c r="AU23" s="535"/>
      <c r="AV23" s="544"/>
    </row>
    <row r="24" spans="1:48" s="21" customFormat="1" ht="96.75" customHeight="1" x14ac:dyDescent="0.25">
      <c r="A24" s="541"/>
      <c r="B24" s="553"/>
      <c r="C24" s="541"/>
      <c r="D24" s="541"/>
      <c r="E24" s="546"/>
      <c r="F24" s="537"/>
      <c r="G24" s="537"/>
      <c r="H24" s="537"/>
      <c r="I24" s="539"/>
      <c r="J24" s="539"/>
      <c r="K24" s="539"/>
      <c r="L24" s="537"/>
      <c r="M24" s="541"/>
      <c r="N24" s="541"/>
      <c r="O24" s="541"/>
      <c r="P24" s="535"/>
      <c r="Q24" s="535"/>
      <c r="R24" s="535"/>
      <c r="S24" s="548"/>
      <c r="T24" s="548"/>
      <c r="U24" s="557"/>
      <c r="V24" s="557"/>
      <c r="W24" s="535"/>
      <c r="X24" s="535"/>
      <c r="Y24" s="535"/>
      <c r="Z24" s="535"/>
      <c r="AA24" s="535"/>
      <c r="AB24" s="535"/>
      <c r="AC24" s="535"/>
      <c r="AD24" s="535"/>
      <c r="AE24" s="535"/>
      <c r="AF24" s="90" t="s">
        <v>13</v>
      </c>
      <c r="AG24" s="90" t="s">
        <v>12</v>
      </c>
      <c r="AH24" s="91" t="s">
        <v>2</v>
      </c>
      <c r="AI24" s="91" t="s">
        <v>11</v>
      </c>
      <c r="AJ24" s="541"/>
      <c r="AK24" s="541"/>
      <c r="AL24" s="541"/>
      <c r="AM24" s="541"/>
      <c r="AN24" s="541"/>
      <c r="AO24" s="541"/>
      <c r="AP24" s="541"/>
      <c r="AQ24" s="559"/>
      <c r="AR24" s="535"/>
      <c r="AS24" s="535"/>
      <c r="AT24" s="535"/>
      <c r="AU24" s="535"/>
      <c r="AV24" s="54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44"/>
      <c r="B26" s="145"/>
      <c r="C26" s="145"/>
      <c r="D26" s="167"/>
      <c r="E26" s="146"/>
      <c r="F26" s="146"/>
      <c r="G26" s="146"/>
      <c r="H26" s="146"/>
      <c r="I26" s="146"/>
      <c r="J26" s="146"/>
      <c r="K26" s="174"/>
      <c r="L26" s="174"/>
      <c r="M26" s="145"/>
      <c r="N26" s="145"/>
      <c r="O26" s="145"/>
      <c r="P26" s="166"/>
      <c r="Q26" s="145"/>
      <c r="R26" s="166"/>
      <c r="S26" s="145"/>
      <c r="T26" s="145"/>
      <c r="U26" s="145"/>
      <c r="V26" s="145"/>
      <c r="W26" s="145"/>
      <c r="X26" s="148"/>
      <c r="Y26" s="145"/>
      <c r="Z26" s="149"/>
      <c r="AA26" s="148"/>
      <c r="AB26" s="148"/>
      <c r="AC26" s="145"/>
      <c r="AD26" s="147"/>
      <c r="AE26" s="147"/>
      <c r="AF26" s="144"/>
      <c r="AG26" s="145"/>
      <c r="AH26" s="145"/>
      <c r="AI26" s="145"/>
      <c r="AJ26" s="145"/>
      <c r="AK26" s="145"/>
      <c r="AL26" s="149"/>
      <c r="AM26" s="149"/>
      <c r="AN26" s="149"/>
      <c r="AO26" s="149"/>
      <c r="AP26" s="145"/>
      <c r="AQ26" s="145"/>
      <c r="AR26" s="145"/>
      <c r="AS26" s="145"/>
      <c r="AT26" s="145"/>
      <c r="AU26" s="149"/>
      <c r="AV26" s="145"/>
    </row>
    <row r="27" spans="1:48"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5"/>
      <c r="X27" s="148"/>
      <c r="Y27" s="145"/>
      <c r="Z27" s="149"/>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row>
    <row r="28" spans="1:48"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5"/>
      <c r="X28" s="148"/>
      <c r="Y28" s="145"/>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row>
    <row r="29" spans="1:48"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5"/>
      <c r="X29" s="148"/>
      <c r="Y29" s="145"/>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row>
    <row r="30" spans="1:4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5"/>
      <c r="X30" s="148"/>
      <c r="Y30" s="145"/>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row>
    <row r="31" spans="1:4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5"/>
      <c r="X31" s="148"/>
      <c r="Y31" s="145"/>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row>
    <row r="32" spans="1:4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5"/>
      <c r="X32" s="148"/>
      <c r="Y32" s="145"/>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tint="-0.14999847407452621"/>
  </sheetPr>
  <dimension ref="A1:C78"/>
  <sheetViews>
    <sheetView zoomScale="80" zoomScaleNormal="80" workbookViewId="0">
      <selection activeCell="B26" sqref="B26"/>
    </sheetView>
  </sheetViews>
  <sheetFormatPr defaultRowHeight="15" x14ac:dyDescent="0.25"/>
  <cols>
    <col min="1" max="1" width="58.7109375" customWidth="1"/>
    <col min="2" max="2" width="59.5703125" customWidth="1"/>
    <col min="3" max="3" width="71.140625" customWidth="1"/>
    <col min="4" max="4" width="12.85546875" customWidth="1"/>
    <col min="5" max="5" width="11.85546875" bestFit="1" customWidth="1"/>
    <col min="8" max="8" width="11.85546875" bestFit="1" customWidth="1"/>
  </cols>
  <sheetData>
    <row r="1" spans="1:2" ht="18.75" x14ac:dyDescent="0.25">
      <c r="B1" s="37" t="s">
        <v>69</v>
      </c>
    </row>
    <row r="2" spans="1:2" ht="18.75" x14ac:dyDescent="0.3">
      <c r="B2" s="14" t="s">
        <v>10</v>
      </c>
    </row>
    <row r="3" spans="1:2" ht="18.75" x14ac:dyDescent="0.3">
      <c r="B3" s="14" t="s">
        <v>341</v>
      </c>
    </row>
    <row r="5" spans="1:2" ht="18.75" x14ac:dyDescent="0.3">
      <c r="A5" s="563" t="s">
        <v>546</v>
      </c>
      <c r="B5" s="563"/>
    </row>
    <row r="6" spans="1:2" ht="18.75" x14ac:dyDescent="0.3">
      <c r="A6" s="129"/>
      <c r="B6" s="129"/>
    </row>
    <row r="7" spans="1:2" ht="18.75" x14ac:dyDescent="0.25">
      <c r="A7" s="349" t="s">
        <v>9</v>
      </c>
      <c r="B7" s="349"/>
    </row>
    <row r="8" spans="1:2" ht="18.75" x14ac:dyDescent="0.25">
      <c r="A8" s="93"/>
      <c r="B8" s="93"/>
    </row>
    <row r="9" spans="1:2" ht="15.75" x14ac:dyDescent="0.25">
      <c r="A9" s="564" t="str">
        <f>'7. Паспорт отчет о закупке'!A9:AV9</f>
        <v xml:space="preserve"> АО "Россети Тюмень" </v>
      </c>
      <c r="B9" s="564"/>
    </row>
    <row r="10" spans="1:2" ht="18.75" x14ac:dyDescent="0.25">
      <c r="A10" s="561" t="s">
        <v>8</v>
      </c>
      <c r="B10" s="561"/>
    </row>
    <row r="11" spans="1:2" ht="18.75" x14ac:dyDescent="0.25">
      <c r="A11" s="93"/>
      <c r="B11" s="93"/>
    </row>
    <row r="12" spans="1:2" ht="15.75" x14ac:dyDescent="0.25">
      <c r="A12" s="565" t="str">
        <f>'7. Паспорт отчет о закупке'!A12:AV12</f>
        <v>Q_TP1100.PS.0093</v>
      </c>
      <c r="B12" s="566"/>
    </row>
    <row r="13" spans="1:2" ht="18.75" x14ac:dyDescent="0.25">
      <c r="A13" s="561" t="s">
        <v>7</v>
      </c>
      <c r="B13" s="561"/>
    </row>
    <row r="14" spans="1:2" ht="18.75" x14ac:dyDescent="0.25">
      <c r="A14" s="10"/>
      <c r="B14" s="10"/>
    </row>
    <row r="15" spans="1:2" ht="63" customHeight="1" x14ac:dyDescent="0.25">
      <c r="A15" s="560" t="str">
        <f>'7. Паспорт отчет о закупке'!A15:AV15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B15" s="560"/>
    </row>
    <row r="16" spans="1:2" ht="18.75" x14ac:dyDescent="0.25">
      <c r="A16" s="561" t="s">
        <v>6</v>
      </c>
      <c r="B16" s="561"/>
    </row>
    <row r="17" spans="1:3" ht="15.75" x14ac:dyDescent="0.25">
      <c r="A17" s="87"/>
      <c r="B17" s="110"/>
    </row>
    <row r="18" spans="1:3" ht="30" customHeight="1" x14ac:dyDescent="0.25">
      <c r="A18" s="562" t="s">
        <v>318</v>
      </c>
      <c r="B18" s="562"/>
    </row>
    <row r="19" spans="1:3" ht="15.75" thickBot="1" x14ac:dyDescent="0.3"/>
    <row r="20" spans="1:3" ht="100.5" customHeight="1" x14ac:dyDescent="0.25">
      <c r="A20" s="111" t="s">
        <v>342</v>
      </c>
      <c r="B20" s="112" t="str">
        <f>A15</f>
        <v>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v>
      </c>
      <c r="C20" s="157"/>
    </row>
    <row r="21" spans="1:3" ht="30" x14ac:dyDescent="0.25">
      <c r="A21" s="113" t="s">
        <v>213</v>
      </c>
      <c r="B21" s="246" t="s">
        <v>548</v>
      </c>
      <c r="C21" s="157"/>
    </row>
    <row r="22" spans="1:3" ht="24" customHeight="1" x14ac:dyDescent="0.25">
      <c r="A22" s="113" t="s">
        <v>194</v>
      </c>
      <c r="B22" s="247" t="s">
        <v>549</v>
      </c>
      <c r="C22" s="157"/>
    </row>
    <row r="23" spans="1:3" ht="21" customHeight="1" x14ac:dyDescent="0.25">
      <c r="A23" s="113" t="s">
        <v>214</v>
      </c>
      <c r="B23" s="248" t="s">
        <v>474</v>
      </c>
      <c r="C23" s="157"/>
    </row>
    <row r="24" spans="1:3" ht="21.75" customHeight="1" x14ac:dyDescent="0.25">
      <c r="A24" s="115" t="s">
        <v>215</v>
      </c>
      <c r="B24" s="249">
        <v>2027</v>
      </c>
      <c r="C24" s="157"/>
    </row>
    <row r="25" spans="1:3" ht="28.5" x14ac:dyDescent="0.25">
      <c r="A25" s="115" t="s">
        <v>216</v>
      </c>
      <c r="B25" s="250">
        <v>2027</v>
      </c>
      <c r="C25" s="157"/>
    </row>
    <row r="26" spans="1:3" ht="28.5" x14ac:dyDescent="0.25">
      <c r="A26" s="116" t="s">
        <v>454</v>
      </c>
      <c r="B26" s="251" t="s">
        <v>458</v>
      </c>
      <c r="C26" s="157"/>
    </row>
    <row r="27" spans="1:3" ht="30" x14ac:dyDescent="0.25">
      <c r="A27" s="118" t="s">
        <v>551</v>
      </c>
      <c r="B27" s="252">
        <v>12.519551667877208</v>
      </c>
      <c r="C27" s="157"/>
    </row>
    <row r="28" spans="1:3" ht="28.5" x14ac:dyDescent="0.25">
      <c r="A28" s="116" t="s">
        <v>217</v>
      </c>
      <c r="B28" s="117" t="s">
        <v>552</v>
      </c>
      <c r="C28" s="131"/>
    </row>
    <row r="29" spans="1:3" ht="28.5" x14ac:dyDescent="0.25">
      <c r="A29" s="119" t="s">
        <v>218</v>
      </c>
      <c r="B29" s="120"/>
      <c r="C29" s="157"/>
    </row>
    <row r="30" spans="1:3" x14ac:dyDescent="0.25">
      <c r="A30" s="118" t="s">
        <v>219</v>
      </c>
      <c r="B30" s="114"/>
      <c r="C30" s="157"/>
    </row>
    <row r="31" spans="1:3" ht="30" customHeight="1" thickBot="1" x14ac:dyDescent="0.3">
      <c r="A31" s="121" t="s">
        <v>343</v>
      </c>
      <c r="B31" s="122"/>
      <c r="C31" s="157"/>
    </row>
    <row r="32" spans="1:3" s="124" customFormat="1" ht="42.75" customHeight="1" x14ac:dyDescent="0.25">
      <c r="A32" s="123"/>
      <c r="B32" s="130"/>
    </row>
    <row r="33" spans="1:3" s="124" customFormat="1" x14ac:dyDescent="0.25">
      <c r="A33" s="125" t="s">
        <v>220</v>
      </c>
      <c r="B33" s="126"/>
    </row>
    <row r="34" spans="1:3" s="124" customFormat="1" x14ac:dyDescent="0.25">
      <c r="A34" s="125" t="s">
        <v>221</v>
      </c>
      <c r="B34" s="127"/>
    </row>
    <row r="35" spans="1:3" s="124" customFormat="1" x14ac:dyDescent="0.25">
      <c r="A35" s="125" t="s">
        <v>222</v>
      </c>
      <c r="B35" s="127"/>
    </row>
    <row r="36" spans="1:3" ht="45" customHeight="1" thickBot="1" x14ac:dyDescent="0.3">
      <c r="A36" s="121" t="s">
        <v>344</v>
      </c>
      <c r="B36" s="122"/>
      <c r="C36" s="157"/>
    </row>
    <row r="37" spans="1:3" s="124" customFormat="1" ht="30" customHeight="1" x14ac:dyDescent="0.25">
      <c r="A37" s="125" t="s">
        <v>345</v>
      </c>
      <c r="B37" s="126"/>
    </row>
    <row r="38" spans="1:3" s="124" customFormat="1" x14ac:dyDescent="0.25">
      <c r="A38" s="125" t="s">
        <v>220</v>
      </c>
      <c r="B38" s="126"/>
    </row>
    <row r="39" spans="1:3" s="124" customFormat="1" x14ac:dyDescent="0.25">
      <c r="A39" s="125" t="s">
        <v>221</v>
      </c>
      <c r="B39" s="126"/>
    </row>
    <row r="40" spans="1:3" s="124" customFormat="1" x14ac:dyDescent="0.25">
      <c r="A40" s="125" t="s">
        <v>222</v>
      </c>
      <c r="B40" s="126"/>
    </row>
    <row r="41" spans="1:3" ht="30" customHeight="1" thickBot="1" x14ac:dyDescent="0.3">
      <c r="A41" s="121" t="s">
        <v>346</v>
      </c>
      <c r="B41" s="122"/>
      <c r="C41" s="157"/>
    </row>
    <row r="42" spans="1:3" s="124" customFormat="1" ht="30" customHeight="1" x14ac:dyDescent="0.25">
      <c r="A42" s="125" t="s">
        <v>345</v>
      </c>
      <c r="B42" s="126"/>
    </row>
    <row r="43" spans="1:3" s="124" customFormat="1" x14ac:dyDescent="0.25">
      <c r="A43" s="125" t="s">
        <v>220</v>
      </c>
      <c r="B43" s="126"/>
    </row>
    <row r="44" spans="1:3" s="124" customFormat="1" x14ac:dyDescent="0.25">
      <c r="A44" s="125" t="s">
        <v>221</v>
      </c>
      <c r="B44" s="126"/>
    </row>
    <row r="45" spans="1:3" s="124" customFormat="1" x14ac:dyDescent="0.25">
      <c r="A45" s="125" t="s">
        <v>222</v>
      </c>
      <c r="B45" s="126"/>
    </row>
    <row r="46" spans="1:3" ht="30" customHeight="1" thickBot="1" x14ac:dyDescent="0.3">
      <c r="A46" s="121" t="s">
        <v>223</v>
      </c>
      <c r="B46" s="128"/>
      <c r="C46" s="157"/>
    </row>
    <row r="47" spans="1:3" s="124" customFormat="1" x14ac:dyDescent="0.25">
      <c r="A47" s="125" t="s">
        <v>219</v>
      </c>
      <c r="B47" s="126"/>
    </row>
    <row r="48" spans="1:3" s="124" customFormat="1" x14ac:dyDescent="0.25">
      <c r="A48" s="125" t="s">
        <v>347</v>
      </c>
      <c r="B48" s="126"/>
    </row>
    <row r="49" spans="1:3" s="124" customFormat="1" x14ac:dyDescent="0.25">
      <c r="A49" s="125" t="s">
        <v>348</v>
      </c>
      <c r="B49" s="126"/>
    </row>
    <row r="50" spans="1:3" s="124" customFormat="1" ht="30" customHeight="1" x14ac:dyDescent="0.25">
      <c r="A50" s="125" t="s">
        <v>349</v>
      </c>
      <c r="B50" s="126"/>
    </row>
    <row r="51" spans="1:3" ht="15.75" thickBot="1" x14ac:dyDescent="0.3">
      <c r="A51" s="121" t="s">
        <v>224</v>
      </c>
      <c r="B51" s="155"/>
      <c r="C51" s="157"/>
    </row>
    <row r="52" spans="1:3" ht="15.75" thickBot="1" x14ac:dyDescent="0.3">
      <c r="A52" s="121" t="s">
        <v>225</v>
      </c>
      <c r="B52" s="156">
        <v>0</v>
      </c>
      <c r="C52" s="157"/>
    </row>
    <row r="53" spans="1:3" ht="15.75" thickBot="1" x14ac:dyDescent="0.3">
      <c r="A53" s="121" t="s">
        <v>226</v>
      </c>
      <c r="B53" s="155">
        <v>0</v>
      </c>
      <c r="C53" s="157"/>
    </row>
    <row r="54" spans="1:3" ht="15.75" thickBot="1" x14ac:dyDescent="0.3">
      <c r="A54" s="121" t="s">
        <v>227</v>
      </c>
      <c r="B54" s="156">
        <v>0</v>
      </c>
      <c r="C54" s="157"/>
    </row>
    <row r="55" spans="1:3" ht="15.75" thickBot="1" x14ac:dyDescent="0.3">
      <c r="A55" s="121" t="s">
        <v>228</v>
      </c>
      <c r="B55" s="128">
        <v>0</v>
      </c>
      <c r="C55" s="157"/>
    </row>
    <row r="56" spans="1:3" s="124" customFormat="1" ht="30" customHeight="1" x14ac:dyDescent="0.25">
      <c r="A56" s="125" t="s">
        <v>229</v>
      </c>
      <c r="B56" s="126" t="s">
        <v>451</v>
      </c>
    </row>
    <row r="57" spans="1:3" s="124" customFormat="1" x14ac:dyDescent="0.25">
      <c r="A57" s="125" t="s">
        <v>230</v>
      </c>
      <c r="B57" s="126"/>
    </row>
    <row r="58" spans="1:3" s="124" customFormat="1" x14ac:dyDescent="0.25">
      <c r="A58" s="125" t="s">
        <v>231</v>
      </c>
      <c r="B58" s="126" t="s">
        <v>336</v>
      </c>
    </row>
    <row r="59" spans="1:3" s="124" customFormat="1" x14ac:dyDescent="0.25">
      <c r="A59" s="125" t="s">
        <v>446</v>
      </c>
      <c r="B59" s="126"/>
    </row>
    <row r="60" spans="1:3" s="124" customFormat="1" x14ac:dyDescent="0.25">
      <c r="A60" s="125" t="s">
        <v>232</v>
      </c>
      <c r="B60" s="126" t="s">
        <v>336</v>
      </c>
    </row>
    <row r="61" spans="1:3" ht="30" customHeight="1" thickBot="1" x14ac:dyDescent="0.3">
      <c r="A61" s="121" t="s">
        <v>233</v>
      </c>
      <c r="B61" s="168" t="s">
        <v>448</v>
      </c>
      <c r="C61" s="157"/>
    </row>
    <row r="62" spans="1:3" ht="30" customHeight="1" thickBot="1" x14ac:dyDescent="0.3">
      <c r="A62" s="121" t="s">
        <v>234</v>
      </c>
      <c r="B62" s="168" t="s">
        <v>448</v>
      </c>
      <c r="C62" s="157"/>
    </row>
    <row r="63" spans="1:3" s="124" customFormat="1" x14ac:dyDescent="0.25">
      <c r="A63" s="125" t="s">
        <v>219</v>
      </c>
      <c r="B63" s="169" t="s">
        <v>336</v>
      </c>
    </row>
    <row r="64" spans="1:3" s="124" customFormat="1" x14ac:dyDescent="0.25">
      <c r="A64" s="125" t="s">
        <v>350</v>
      </c>
      <c r="B64" s="169" t="s">
        <v>336</v>
      </c>
    </row>
    <row r="65" spans="1:3" s="124" customFormat="1" x14ac:dyDescent="0.25">
      <c r="A65" s="125" t="s">
        <v>351</v>
      </c>
      <c r="B65" s="169" t="s">
        <v>336</v>
      </c>
    </row>
    <row r="66" spans="1:3" ht="15.75" thickBot="1" x14ac:dyDescent="0.3">
      <c r="A66" s="121" t="s">
        <v>235</v>
      </c>
      <c r="B66" s="253" t="s">
        <v>470</v>
      </c>
      <c r="C66" s="157"/>
    </row>
    <row r="67" spans="1:3" ht="15.75" thickBot="1" x14ac:dyDescent="0.3">
      <c r="A67" s="121" t="s">
        <v>236</v>
      </c>
      <c r="B67" s="253" t="s">
        <v>473</v>
      </c>
    </row>
    <row r="68" spans="1:3" s="124" customFormat="1" x14ac:dyDescent="0.25">
      <c r="A68" s="125" t="s">
        <v>352</v>
      </c>
      <c r="B68" s="171"/>
    </row>
    <row r="69" spans="1:3" s="124" customFormat="1" x14ac:dyDescent="0.25">
      <c r="A69" s="125" t="s">
        <v>353</v>
      </c>
      <c r="B69" s="169"/>
    </row>
    <row r="70" spans="1:3" s="124" customFormat="1" x14ac:dyDescent="0.25">
      <c r="A70" s="125" t="s">
        <v>354</v>
      </c>
      <c r="B70" s="169"/>
    </row>
    <row r="71" spans="1:3" ht="30" customHeight="1" thickBot="1" x14ac:dyDescent="0.3">
      <c r="A71" s="121" t="s">
        <v>237</v>
      </c>
      <c r="B71" s="168" t="s">
        <v>547</v>
      </c>
      <c r="C71" s="157"/>
    </row>
    <row r="72" spans="1:3" ht="30" customHeight="1" thickBot="1" x14ac:dyDescent="0.3">
      <c r="A72" s="121" t="s">
        <v>238</v>
      </c>
      <c r="B72" s="170" t="s">
        <v>367</v>
      </c>
      <c r="C72" s="157"/>
    </row>
    <row r="73" spans="1:3" s="124" customFormat="1" x14ac:dyDescent="0.25">
      <c r="A73" s="125" t="s">
        <v>355</v>
      </c>
      <c r="B73" s="126" t="s">
        <v>336</v>
      </c>
    </row>
    <row r="74" spans="1:3" s="124" customFormat="1" ht="30" customHeight="1" x14ac:dyDescent="0.25">
      <c r="A74" s="125" t="s">
        <v>356</v>
      </c>
      <c r="B74" s="126" t="s">
        <v>336</v>
      </c>
    </row>
    <row r="75" spans="1:3" s="124" customFormat="1" x14ac:dyDescent="0.25">
      <c r="A75" s="125" t="s">
        <v>357</v>
      </c>
      <c r="B75" s="126" t="s">
        <v>336</v>
      </c>
    </row>
    <row r="76" spans="1:3" s="124" customFormat="1" x14ac:dyDescent="0.25">
      <c r="A76" s="125" t="s">
        <v>358</v>
      </c>
      <c r="B76" s="126" t="s">
        <v>336</v>
      </c>
    </row>
    <row r="77" spans="1:3" s="124" customFormat="1" x14ac:dyDescent="0.25">
      <c r="A77" s="125" t="s">
        <v>359</v>
      </c>
      <c r="B77" s="126" t="s">
        <v>336</v>
      </c>
    </row>
    <row r="78" spans="1:3" x14ac:dyDescent="0.25">
      <c r="C78" s="15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2023-02-14T09:12:28Z</cp:lastPrinted>
  <dcterms:created xsi:type="dcterms:W3CDTF">2015-08-16T15:31:05Z</dcterms:created>
  <dcterms:modified xsi:type="dcterms:W3CDTF">2026-04-22T06:08:31Z</dcterms:modified>
</cp:coreProperties>
</file>