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TP1100.VL.0077\"/>
    </mc:Choice>
  </mc:AlternateContent>
  <bookViews>
    <workbookView xWindow="0" yWindow="0" windowWidth="28740" windowHeight="1197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LINE2">#REF!</definedName>
    <definedName name="LINE30">'8. Общие сведения'!$31:$31</definedName>
    <definedName name="Opt_IsDemo" localSheetId="7">[2]Options!$B$15</definedName>
    <definedName name="Opt_IsDemo">[3]Options!$B$15</definedName>
    <definedName name="Opt_Version" localSheetId="7">[2]Options!$B$8</definedName>
    <definedName name="Opt_Version">[3]Options!$B$8</definedName>
    <definedName name="PRIZNAK">'[4]NS1100.VL.0003'!#REF!</definedName>
    <definedName name="PRIZNAK10">'[4]TP1100.VL.0025'!#REF!</definedName>
    <definedName name="PRIZNAK11">'[4]TP1100.VL.0026'!#REF!</definedName>
    <definedName name="PRIZNAK12">'[4]TP1100.VL.0027'!#REF!</definedName>
    <definedName name="PRIZNAK13">'[4]TP1100.VL.0028'!#REF!</definedName>
    <definedName name="PRIZNAK14">'[4]TP1100.PS.0051'!#REF!</definedName>
    <definedName name="PRIZNAK15">'[4]TP1100.PS.0053'!#REF!</definedName>
    <definedName name="PRIZNAK16">'[4]TP1100.PS.0015'!#REF!</definedName>
    <definedName name="PRIZNAK17">'[4]TP1100.PS.0016'!#REF!</definedName>
    <definedName name="PRIZNAK18">'[4]TP1100.PS.0041'!#REF!</definedName>
    <definedName name="PRIZNAK19">'[4]TP1100.PS.0040'!#REF!</definedName>
    <definedName name="PRIZNAK2">'[4]TP1100.VL.0001'!#REF!</definedName>
    <definedName name="PRIZNAK20">'[4]TP1100.PS.0039'!#REF!</definedName>
    <definedName name="PRIZNAK21">'[4]TP1100.PS.0052'!#REF!</definedName>
    <definedName name="PRIZNAK22">'[4]NS1100.VL.0006'!#REF!</definedName>
    <definedName name="PRIZNAK23">'[4]TP1100.VL.0041'!#REF!</definedName>
    <definedName name="PRIZNAK24">'[4]NS1100.VL.0008'!#REF!</definedName>
    <definedName name="PRIZNAK25">'[4]NS1100.KL.0010'!#REF!</definedName>
    <definedName name="PRIZNAK26">'[4]TP1100.PS.0048'!#REF!</definedName>
    <definedName name="PRIZNAK27">'[4]TP1100.PS.0049'!#REF!</definedName>
    <definedName name="PRIZNAK28">'[4]TP1100.PS.0056'!#REF!</definedName>
    <definedName name="PRIZNAK29">'[4]NS1100.VL.0005'!#REF!</definedName>
    <definedName name="PRIZNAK3">'[4]TP1100.VL.0013'!#REF!</definedName>
    <definedName name="PRIZNAK30">'8. Общие сведения'!#REF!</definedName>
    <definedName name="PRIZNAK31">'[4]TP1100.PR.0064'!#REF!</definedName>
    <definedName name="PRIZNAK32">'[4]TP1100.PR.0052'!#REF!</definedName>
    <definedName name="PRIZNAK33">'[4]TP1100.PR.0018'!#REF!</definedName>
    <definedName name="PRIZNAK34">'[4]TP1100.PR.0017'!#REF!</definedName>
    <definedName name="PRIZNAK35">'[4]TP1100.PR.0058'!#REF!</definedName>
    <definedName name="PRIZNAK36">'[4]TP1100.PR.0059'!#REF!</definedName>
    <definedName name="PRIZNAK37">'[4]TP1100.PR.0060'!#REF!</definedName>
    <definedName name="PRIZNAK38">'[4]TP1100.PR.0019'!#REF!</definedName>
    <definedName name="PRIZNAK39">'[4]NS1100.PH.0004'!#REF!</definedName>
    <definedName name="PRIZNAK4">'[4]TP1100.VL.0014'!#REF!</definedName>
    <definedName name="PRIZNAK40">'[4]TP1100.PH.0015'!#REF!</definedName>
    <definedName name="PRIZNAK41">'[4]TP1100.PR.0053'!#REF!</definedName>
    <definedName name="PRIZNAK42">'[4]TP1100.PH.0017'!#REF!</definedName>
    <definedName name="PRIZNAK43">'[4]TP1100.PR.0067'!#REF!</definedName>
    <definedName name="PRIZNAK44">'[4]TP1100.PR.0050'!#REF!</definedName>
    <definedName name="PRIZNAK45">'[4]TP1100.PR.0021'!#REF!</definedName>
    <definedName name="PRIZNAK46">'[4]TP1100.PR.0022'!#REF!</definedName>
    <definedName name="PRIZNAK47">'[4]TP1100.PR.0023'!#REF!</definedName>
    <definedName name="PRIZNAK48">'[4]TP1100.PR.0024'!#REF!</definedName>
    <definedName name="PRIZNAK49">'[4]TP1100.PR.0025'!#REF!</definedName>
    <definedName name="PRIZNAK5">'[4]TP1100.VL.0015'!#REF!</definedName>
    <definedName name="PRIZNAK50">'[4]TP1100.PR.0026'!#REF!</definedName>
    <definedName name="PRIZNAK51">'[4]TP1100.PR.0027'!#REF!</definedName>
    <definedName name="PRIZNAK52">'[4]TP1100.PR.0028'!#REF!</definedName>
    <definedName name="PRIZNAK53">'[4]TP1100.PR.0029'!#REF!</definedName>
    <definedName name="PRIZNAK54">'[4]TP1100.PR.0030'!#REF!</definedName>
    <definedName name="PRIZNAK55">'[4]TP1100.PR.0031'!#REF!</definedName>
    <definedName name="PRIZNAK56">'[4]TP1100.PR.0032'!#REF!</definedName>
    <definedName name="PRIZNAK57">'[4]TP1100.PR.0033'!#REF!</definedName>
    <definedName name="PRIZNAK58">'[4]TP1100.PR.0034'!#REF!</definedName>
    <definedName name="PRIZNAK59">'[4]TP1100.PR.0035'!#REF!</definedName>
    <definedName name="PRIZNAK6">'[4]TP1100.VL.0016'!#REF!</definedName>
    <definedName name="PRIZNAK60">'[4]TP1100.PR.0036'!#REF!</definedName>
    <definedName name="PRIZNAK61">'[4]TP1100.PR.0037'!#REF!</definedName>
    <definedName name="PRIZNAK62">'[4]TP1100.PR.0038'!#REF!</definedName>
    <definedName name="PRIZNAK63">'[4]TP1100.PR.0039'!#REF!</definedName>
    <definedName name="PRIZNAK64">'[4]TP1100.PR.0040'!#REF!</definedName>
    <definedName name="PRIZNAK65">'[4]TP1100.PR.0041'!#REF!</definedName>
    <definedName name="PRIZNAK66">'[4]TP1100.PR.0042'!#REF!</definedName>
    <definedName name="PRIZNAK67">'[4]TP1100.PR.0043'!#REF!</definedName>
    <definedName name="PRIZNAK68">'[4]TP1100.PR.0044'!#REF!</definedName>
    <definedName name="PRIZNAK69">'[4]TP1100.PR.0045'!#REF!</definedName>
    <definedName name="PRIZNAK7">'[4]TP1100.VL.0017'!#REF!</definedName>
    <definedName name="PRIZNAK70">'[4]TP1100.PR.0046'!#REF!</definedName>
    <definedName name="PRIZNAK71">'[4]TP1100.PR.0047'!#REF!</definedName>
    <definedName name="PRIZNAK72">'[4]TP1100.PR.0048'!#REF!</definedName>
    <definedName name="PRIZNAK73">'[4]TP1100.PR.0049'!#REF!</definedName>
    <definedName name="PRIZNAK74">'[4]TP1100.PH.0014'!#REF!</definedName>
    <definedName name="PRIZNAK75">'[4]TP1100.PH.0013'!#REF!</definedName>
    <definedName name="PRIZNAK76">'[4]NS1100.PH.0003'!#REF!</definedName>
    <definedName name="PRIZNAK77">'[4]NS1100.PH.0002'!#REF!</definedName>
    <definedName name="PRIZNAK78">'[4]PK1100.01'!#REF!</definedName>
    <definedName name="PRIZNAK79">'[4]PK1100.07'!#REF!</definedName>
    <definedName name="PRIZNAK8">'[4]TP1100.VL.0018'!#REF!</definedName>
    <definedName name="PRIZNAK80">'[4]TP1100.PS.0022'!#REF!</definedName>
    <definedName name="PRIZNAK9">'[4]TP1100.VL.0023'!#REF!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[5]Параметры!$D$28</definedName>
    <definedName name="Prj_Language" localSheetId="7">[2]Параметры!$D$11</definedName>
    <definedName name="Prj_Language">[3]Параметры!$D$11</definedName>
    <definedName name="Prj_Len" localSheetId="7">[2]Параметры!$D$27</definedName>
    <definedName name="Prj_Len">[5]Параметры!$D$27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[5]Параметры!$D$16</definedName>
    <definedName name="Prj_StartDate" localSheetId="7">[2]Параметры!$B$26</definedName>
    <definedName name="Prj_StartDate">[3]Параметры!$B$26</definedName>
    <definedName name="Prj_StartYear" localSheetId="7">[2]Параметры!$B$32</definedName>
    <definedName name="Prj_StartYear">[5]Параметры!$B$32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31" l="1"/>
  <c r="A12" i="31"/>
  <c r="A9" i="31"/>
  <c r="A5" i="31"/>
  <c r="A5" i="16" l="1"/>
  <c r="D25" i="6" l="1"/>
  <c r="C40" i="7" l="1"/>
  <c r="A14" i="12" l="1"/>
  <c r="A11" i="28" l="1"/>
  <c r="A12" i="16"/>
  <c r="A11" i="12"/>
  <c r="A15" i="16" l="1"/>
  <c r="A14" i="28" s="1"/>
  <c r="A15" i="5" l="1"/>
  <c r="A15" i="23" s="1"/>
  <c r="B20" i="23" s="1"/>
  <c r="A13" i="13"/>
  <c r="A12" i="14" s="1"/>
  <c r="A12" i="6" s="1"/>
  <c r="A11" i="17" s="1"/>
  <c r="A12" i="10" s="1"/>
  <c r="A12" i="5" l="1"/>
  <c r="A12" i="23" s="1"/>
  <c r="A9" i="5"/>
  <c r="A9" i="23" s="1"/>
  <c r="A9" i="16"/>
  <c r="A9" i="10"/>
  <c r="A8" i="17"/>
  <c r="A9" i="6"/>
  <c r="A9" i="14"/>
  <c r="A10" i="13"/>
  <c r="A8" i="12"/>
  <c r="A15" i="10" l="1"/>
  <c r="A14" i="17"/>
  <c r="A15" i="6"/>
  <c r="A15" i="14"/>
  <c r="A16" i="13"/>
  <c r="A5" i="5"/>
  <c r="A4" i="28"/>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<sst xmlns="http://schemas.openxmlformats.org/spreadsheetml/2006/main" count="1356" uniqueCount="556">
  <si>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</si>
  <si>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</si>
  <si>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</si>
  <si>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</si>
  <si>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</si>
  <si>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</si>
  <si>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</si>
  <si>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</si>
  <si>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</si>
  <si>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</si>
  <si>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</si>
  <si>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</si>
  <si>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</si>
  <si>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</si>
  <si>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</si>
  <si>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</si>
  <si>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</si>
  <si>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</si>
  <si>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</si>
  <si>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</si>
  <si>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</si>
  <si>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</si>
  <si>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</si>
  <si>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</si>
  <si>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</si>
  <si>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</si>
  <si>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</si>
  <si>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</si>
  <si>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</si>
  <si>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</si>
  <si>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</si>
  <si>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</si>
  <si>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</si>
  <si>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</si>
  <si>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</si>
  <si>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</si>
  <si>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</si>
  <si>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</si>
  <si>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</si>
  <si>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</si>
  <si>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</si>
  <si>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</si>
  <si>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</si>
  <si>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</si>
  <si>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</si>
  <si>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</si>
  <si>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</si>
  <si>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</si>
  <si>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</si>
  <si>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</si>
  <si>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</si>
  <si>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</si>
  <si>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</si>
  <si>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</si>
  <si>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</si>
  <si>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</si>
  <si>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</si>
  <si>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</si>
  <si>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</si>
  <si>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</si>
  <si>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</si>
  <si>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</si>
  <si>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</si>
  <si>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</si>
  <si>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</si>
  <si>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</si>
  <si>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</si>
  <si>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</si>
  <si>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</si>
  <si>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</si>
  <si>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</si>
  <si>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</si>
  <si>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</si>
  <si>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</si>
  <si>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</si>
  <si>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</si>
  <si>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</si>
  <si>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</si>
  <si>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</si>
  <si>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</si>
  <si>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</si>
  <si>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</si>
  <si>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</si>
  <si>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</si>
  <si>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</si>
  <si>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</si>
  <si>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</si>
  <si>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</si>
  <si>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</si>
  <si>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</si>
  <si>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</si>
  <si>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</si>
  <si>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</si>
  <si>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</si>
  <si>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</si>
  <si>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</si>
  <si>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</si>
  <si>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</si>
  <si>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</si>
  <si>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</si>
  <si>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</si>
  <si>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</si>
  <si>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</si>
  <si>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</si>
  <si>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</si>
  <si>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</si>
  <si>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</si>
  <si>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</si>
  <si>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</si>
  <si>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</si>
  <si>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</si>
  <si>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</si>
  <si>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</si>
  <si>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</si>
  <si>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</si>
  <si>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</si>
  <si>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</si>
  <si>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</si>
  <si>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</si>
  <si>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</si>
  <si>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</si>
  <si>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</si>
  <si>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</si>
  <si>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</si>
  <si>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</si>
  <si>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</si>
  <si>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</si>
  <si>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</si>
  <si>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</si>
  <si>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</si>
  <si>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</si>
  <si>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</si>
  <si>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</si>
  <si>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</si>
  <si>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</si>
  <si>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</si>
  <si>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</si>
  <si>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</si>
  <si>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</si>
  <si>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</si>
  <si>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</si>
  <si>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</si>
  <si>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</si>
  <si>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</si>
  <si>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</si>
  <si>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</si>
  <si>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</si>
  <si>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</si>
  <si>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</si>
  <si>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</si>
  <si>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</si>
  <si>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</si>
  <si>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</si>
  <si>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</si>
  <si>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</si>
  <si>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</si>
  <si>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</si>
  <si>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</si>
  <si>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</si>
  <si>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</si>
  <si>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</si>
  <si>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</si>
  <si>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</si>
  <si>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</si>
  <si>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</si>
  <si>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</si>
  <si>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</si>
  <si>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</si>
  <si>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</si>
  <si>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</si>
  <si>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</si>
  <si>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</si>
  <si>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</si>
  <si>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</si>
  <si>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</si>
  <si>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</si>
  <si>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</si>
  <si>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</si>
  <si>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</si>
  <si>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</si>
  <si>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</si>
  <si>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</si>
  <si>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</si>
  <si>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</si>
  <si>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</si>
  <si>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</si>
  <si>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</si>
  <si>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</si>
  <si>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</si>
  <si>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</si>
  <si>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</si>
  <si>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</si>
  <si>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</si>
  <si>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</si>
  <si>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</si>
  <si>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</si>
  <si>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</si>
  <si>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</si>
  <si>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</si>
  <si>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</si>
  <si>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</si>
  <si>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</si>
  <si>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</si>
  <si>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</si>
  <si>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</si>
  <si>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</si>
  <si>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</si>
  <si>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</si>
  <si>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</si>
  <si>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</si>
  <si>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</si>
  <si>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</si>
  <si>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</si>
  <si>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</si>
  <si>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</si>
  <si>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</si>
  <si>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</si>
  <si>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</si>
  <si>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</si>
  <si>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</si>
  <si>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</si>
  <si>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</si>
  <si>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</si>
  <si>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</si>
  <si>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</si>
  <si>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</si>
  <si>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</si>
  <si>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</si>
  <si>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</si>
  <si>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</si>
  <si>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</si>
  <si>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</si>
  <si>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</si>
  <si>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</si>
  <si>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</si>
  <si>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</si>
  <si>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</si>
  <si>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</si>
  <si>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</si>
  <si>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</si>
  <si>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</si>
  <si>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</si>
  <si>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</si>
  <si>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</si>
  <si>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</si>
  <si>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</si>
  <si>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</si>
  <si>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</si>
  <si>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</si>
  <si>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</si>
  <si>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</si>
  <si>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</si>
  <si>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</si>
  <si>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</si>
  <si>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</si>
  <si>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</si>
  <si>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</si>
  <si>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</si>
  <si>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</si>
  <si>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</si>
  <si>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</si>
  <si>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</si>
  <si>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</si>
  <si>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</si>
  <si>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</si>
  <si>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</si>
  <si>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</si>
  <si>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</si>
  <si>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</si>
  <si>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</si>
  <si>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</si>
  <si>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</si>
  <si>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</si>
  <si>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</si>
  <si>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</si>
  <si>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</si>
  <si>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</si>
  <si>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</si>
  <si>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</si>
  <si>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</si>
  <si>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</si>
  <si>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</si>
  <si>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</si>
  <si>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</si>
  <si>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</si>
  <si>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</si>
  <si>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</si>
  <si>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</si>
  <si>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</si>
  <si>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</si>
  <si>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</si>
  <si>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</si>
  <si>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</si>
  <si>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</si>
  <si>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</si>
  <si>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</si>
  <si>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</si>
  <si>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</si>
  <si>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</si>
  <si>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</si>
  <si>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</si>
  <si>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</si>
  <si>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</si>
  <si>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</si>
  <si>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</si>
  <si>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</si>
  <si>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</si>
  <si>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</si>
  <si>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</si>
  <si>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</si>
  <si>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</si>
  <si>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</si>
  <si>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</si>
  <si>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</si>
  <si>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</si>
  <si>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</si>
  <si>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</si>
  <si>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</si>
  <si>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</si>
  <si>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</si>
  <si>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</si>
  <si>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</si>
  <si>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</si>
  <si>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</si>
  <si>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</si>
  <si>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</si>
  <si>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</si>
  <si>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</si>
  <si>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</si>
  <si>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</si>
  <si>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</si>
  <si>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</si>
  <si>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</si>
  <si>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</si>
  <si>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</si>
  <si>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</si>
  <si>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</si>
  <si>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</si>
  <si>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</si>
  <si>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</si>
  <si>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</si>
  <si>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</si>
  <si>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</si>
  <si>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</si>
  <si>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</si>
  <si>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</si>
  <si>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</si>
  <si>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</si>
  <si>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</si>
  <si>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</si>
  <si>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</si>
  <si>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</si>
  <si>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</si>
  <si>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</si>
  <si>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</si>
  <si>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</si>
  <si>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</si>
  <si>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</si>
  <si>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</si>
  <si>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</si>
  <si>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</si>
  <si>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</si>
  <si>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</si>
  <si>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</si>
  <si>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</si>
  <si>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</si>
  <si>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</si>
  <si>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</si>
  <si>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</si>
  <si>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</si>
  <si>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</si>
  <si>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</si>
  <si>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</si>
  <si>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</si>
  <si>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</si>
  <si>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</si>
  <si>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</si>
  <si>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</si>
  <si>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</si>
  <si>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</si>
  <si>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</si>
  <si>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</si>
  <si>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</si>
  <si>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</si>
  <si>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</si>
  <si>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</si>
  <si>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</si>
  <si>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</si>
  <si>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</si>
  <si>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</si>
  <si>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</si>
  <si>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</si>
  <si>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</si>
  <si>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</si>
  <si>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</si>
  <si>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</si>
  <si>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</si>
  <si>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</si>
  <si>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</si>
  <si>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</si>
  <si>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</si>
  <si>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</si>
  <si>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</si>
  <si>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</si>
  <si>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</si>
  <si>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</si>
  <si>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</si>
  <si>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</si>
  <si>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</si>
  <si>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</si>
  <si>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</si>
  <si>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</si>
  <si>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</si>
  <si>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</si>
  <si>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</si>
  <si>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</si>
  <si>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</si>
  <si>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</si>
  <si>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</si>
  <si>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</si>
  <si>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</si>
  <si>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</si>
  <si>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</si>
  <si>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</si>
  <si>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</si>
  <si>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</si>
  <si>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</si>
  <si>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</si>
  <si>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</si>
  <si>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</si>
  <si>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</si>
  <si>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</si>
  <si>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</si>
  <si>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</si>
  <si>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</si>
  <si>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</si>
  <si>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</si>
  <si>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</si>
  <si>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относится</t>
  </si>
  <si>
    <t>1.12.</t>
  </si>
  <si>
    <t>Остаток</t>
  </si>
  <si>
    <t xml:space="preserve">
План</t>
  </si>
  <si>
    <t>Год 2026</t>
  </si>
  <si>
    <t>Год 2027</t>
  </si>
  <si>
    <t>- подрядчики</t>
  </si>
  <si>
    <t>не подошел срок</t>
  </si>
  <si>
    <t>3.6.</t>
  </si>
  <si>
    <t xml:space="preserve"> АО "РОССЕТИ ТЮМЕНЬ" </t>
  </si>
  <si>
    <t>АО "Россети Тюмень"</t>
  </si>
  <si>
    <t>Год 2028</t>
  </si>
  <si>
    <t>Сметная стоимость проекта в ценах 2025 года с НДС, млн. руб.</t>
  </si>
  <si>
    <t>Год 2029</t>
  </si>
  <si>
    <t>П</t>
  </si>
  <si>
    <t>Этапность не предусмотрена</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</si>
  <si>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</si>
  <si>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2026-2027</t>
  </si>
  <si>
    <t>1 км кабеля</t>
  </si>
  <si>
    <t>от «__» _____ 2015 г. №___</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</si>
  <si>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</si>
  <si>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</si>
  <si>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</si>
  <si>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</si>
  <si>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</si>
  <si>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</si>
  <si>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</si>
  <si>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</si>
  <si>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</si>
  <si>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</si>
  <si>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</si>
  <si>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</si>
  <si>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</si>
  <si>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</si>
  <si>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</si>
  <si>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</si>
  <si>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</si>
  <si>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</si>
  <si>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</si>
  <si>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</si>
  <si>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</si>
  <si>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</si>
  <si>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</si>
  <si>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</si>
  <si>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</si>
  <si>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</si>
  <si>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</si>
  <si>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</si>
  <si>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</si>
  <si>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</si>
  <si>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</si>
  <si>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</si>
  <si>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</si>
  <si>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</si>
  <si>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</si>
  <si>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</si>
  <si>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</si>
  <si>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</si>
  <si>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</si>
  <si>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</si>
  <si>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</si>
  <si>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</si>
  <si>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</si>
  <si>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</si>
  <si>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</si>
  <si>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</si>
  <si>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</si>
  <si>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</si>
  <si>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</si>
  <si>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</si>
  <si>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</si>
  <si>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</si>
  <si>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</si>
  <si>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</si>
  <si>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</si>
  <si>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r>
      <t xml:space="preserve">Год раскрытия информации: </t>
    </r>
    <r>
      <rPr>
        <b/>
        <u/>
        <sz val="12"/>
        <rFont val="Times New Roman"/>
        <family val="1"/>
        <charset val="204"/>
      </rPr>
      <t>2026</t>
    </r>
    <r>
      <rPr>
        <b/>
        <sz val="12"/>
        <rFont val="Times New Roman"/>
        <family val="1"/>
        <charset val="204"/>
      </rPr>
      <t xml:space="preserve"> год</t>
    </r>
  </si>
  <si>
    <t>Год 2030</t>
  </si>
  <si>
    <t>Год раскрытия информации: 2026 год</t>
  </si>
  <si>
    <t>Реализация проекта возможна в установленные сроки</t>
  </si>
  <si>
    <t>Ханты-Мансийский автономный округ - Югра, г. Сургут, ул. Имени Глухова, д. 2/1</t>
  </si>
  <si>
    <t>Реконструкция</t>
  </si>
  <si>
    <t>по состоянию на 01.01.2026</t>
  </si>
  <si>
    <t>0.2 Реконструкция, модернизация, техническое перевооружение</t>
  </si>
  <si>
    <t>Повышение качества оказываемых услуг в сфере электроэнергетики</t>
  </si>
  <si>
    <t>Q_TP1100.VL.0077</t>
  </si>
  <si>
    <t>Реконструкция ВЛ-0,4кВ ДНТ Обский (замена неизолированного провода на изолированный провод протяженностью 1х2,008 км, замена дефектных опор в количестве 18 шт.)</t>
  </si>
  <si>
    <t>Реализация проекта позволит снизить риски травмирования сторонних лиц и работников филиала, возникновения аварий, связанных с обрывами и повреждениями проводов, арматуры и изоляции.</t>
  </si>
  <si>
    <t>Реализация данного проекта решает следующие задачи:
- замена физически изношенного и морально устаревшего оборудования/материалов ЛЭП;
- уменьшение затрат на ремонты и техобслуживание ВЛ 0.4 кВ;
- снижение рисков возникновени внештатных ситуаций.</t>
  </si>
  <si>
    <t>1.94 млн. руб. без НДС за км. 1ц. ВЛ</t>
  </si>
  <si>
    <t>ВЛ-0,4кВ ДНТ Обский замена неизолированного провода на изолированный 1.85 км, замена опор 18 шт.</t>
  </si>
  <si>
    <t>Во исполнение приказа ПАО «Россети» №197 от 27.04.24г. «Об утверждении комплексной программы по снижению рисков травматизма сторонних лиц на объектах электросетевого комплекса», Комплексной программы по снижению рисков травматизма стороних лиц на объектах АО «Россети Тюмень»  на период 2025-2027гг. Приказ №757 от 27.11.24г., «ПРАВИЛА УСТРОЙСТВА ЭЛЕКТРОУСТАНОВОК» утверждены Приказом Минэнерго России От 08.07.2002 № 204 п.2.4.13. Реконструкция линии с  заменой провода на СИП 2   приведет к снижению потерь в линии, обеспечит поддержание необходимого уровня напряжения, существенно повысит безопасность и надежность электроснабжения потребителей</t>
  </si>
  <si>
    <t>2.01 км, 18 шт.</t>
  </si>
  <si>
    <t>01.02.2028 - 31.05.2028</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</si>
  <si>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</si>
  <si>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</si>
  <si>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</si>
  <si>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</si>
  <si>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</si>
  <si>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</si>
  <si>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</si>
  <si>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</si>
  <si>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</si>
  <si>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</si>
  <si>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</si>
  <si>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</si>
  <si>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</si>
  <si>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2028 года с НДС, млн. руб.</t>
  </si>
  <si>
    <t>Расчет оценки полной стоимости</t>
  </si>
  <si>
    <t xml:space="preserve">Факт 2025 года </t>
  </si>
  <si>
    <t xml:space="preserve"> по состоянию на 01.01.2025</t>
  </si>
  <si>
    <t xml:space="preserve"> Постановка объектов электросетевого хозяйства под напряжение:</t>
  </si>
  <si>
    <t>ВЛ-0,4кВ ДНТ Обский</t>
  </si>
  <si>
    <t>Одноцепная линия</t>
  </si>
  <si>
    <t>АС-50/8</t>
  </si>
  <si>
    <t>КВЛ</t>
  </si>
  <si>
    <t>Промежуточные [П]</t>
  </si>
  <si>
    <t>СИП 2 4Х50</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</si>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</sst>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_-* #,##0.000_-;\-* #,##0.000_-;_-* &quot;-&quot;??_-;_-@_-"/>
    <numFmt numFmtId="171" formatCode="0_ ;\-0\ "/>
    <numFmt numFmtId="172" formatCode="0.0000000000000"/>
    <numFmt numFmtId="173"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name val="Times New Roman"/>
      <family val="1"/>
      <charset val="204"/>
    </font>
    <font>
      <b/>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0"/>
      <color theme="1"/>
      <name val="Calibri"/>
      <family val="2"/>
      <charset val="204"/>
    </font>
    <font>
      <sz val="12"/>
      <color rgb="FFFF0000"/>
      <name val="Times New Roman"/>
      <family val="1"/>
      <charset val="204"/>
    </font>
    <font>
      <sz val="11"/>
      <color rgb="FFFF0000"/>
      <name val="Calibri"/>
      <family val="2"/>
      <charset val="204"/>
      <scheme val="minor"/>
    </font>
    <font>
      <b/>
      <u/>
      <sz val="9"/>
      <name val="Times New Roman"/>
      <family val="1"/>
      <charset val="204"/>
    </font>
    <font>
      <b/>
      <u/>
      <sz val="14"/>
      <name val="Times New Roman"/>
      <family val="1"/>
      <charset val="204"/>
    </font>
    <font>
      <sz val="11"/>
      <color theme="0"/>
      <name val="Calibri"/>
      <family val="2"/>
      <scheme val="minor"/>
    </font>
    <font>
      <sz val="14"/>
      <name val="Calibri"/>
      <family val="2"/>
      <scheme val="minor"/>
    </font>
    <font>
      <sz val="8"/>
      <name val="Times New Roman"/>
      <family val="1"/>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11" fillId="0" borderId="0"/>
    <xf numFmtId="166" fontId="1" fillId="0" borderId="0" applyFont="0" applyFill="0" applyBorder="0" applyAlignment="0" applyProtection="0"/>
    <xf numFmtId="0" fontId="30" fillId="0" borderId="0"/>
    <xf numFmtId="0" fontId="3" fillId="0" borderId="0"/>
    <xf numFmtId="0" fontId="61" fillId="0" borderId="0"/>
    <xf numFmtId="164" fontId="3" fillId="0" borderId="0" applyFont="0" applyFill="0" applyBorder="0" applyAlignment="0" applyProtection="0"/>
    <xf numFmtId="0" fontId="64" fillId="0" borderId="0"/>
  </cellStyleXfs>
  <cellXfs count="5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4" xfId="1" applyFont="1" applyBorder="1" applyAlignment="1">
      <alignment horizontal="center" vertical="center"/>
    </xf>
    <xf numFmtId="0" fontId="40" fillId="0" borderId="0" xfId="2" applyFont="1"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26" xfId="2" applyNumberFormat="1" applyFont="1" applyFill="1" applyBorder="1" applyAlignment="1">
      <alignment horizontal="center" vertical="center" wrapText="1"/>
    </xf>
    <xf numFmtId="0" fontId="11" fillId="25" borderId="26" xfId="2" applyNumberFormat="1" applyFont="1" applyFill="1" applyBorder="1" applyAlignment="1">
      <alignment horizontal="center" vertical="center" wrapText="1"/>
    </xf>
    <xf numFmtId="0" fontId="11" fillId="25" borderId="26" xfId="2" applyFont="1" applyFill="1" applyBorder="1"/>
    <xf numFmtId="2" fontId="50" fillId="0" borderId="0" xfId="2" applyNumberFormat="1" applyFont="1" applyFill="1" applyAlignment="1">
      <alignment horizontal="right" vertical="top"/>
    </xf>
    <xf numFmtId="0" fontId="41" fillId="0" borderId="25" xfId="2" applyFont="1" applyFill="1" applyBorder="1" applyAlignment="1">
      <alignment horizontal="left" vertical="center"/>
    </xf>
    <xf numFmtId="0" fontId="36" fillId="0" borderId="27" xfId="0" applyFont="1" applyBorder="1" applyAlignment="1">
      <alignment horizontal="left" vertical="center" wrapText="1"/>
    </xf>
    <xf numFmtId="0" fontId="41" fillId="0" borderId="24" xfId="2" applyFont="1" applyFill="1" applyBorder="1" applyAlignment="1">
      <alignment horizontal="justify" vertical="top"/>
    </xf>
    <xf numFmtId="0" fontId="36" fillId="0" borderId="28" xfId="0" applyFont="1" applyBorder="1"/>
    <xf numFmtId="0" fontId="41" fillId="0" borderId="24" xfId="2" applyFont="1" applyFill="1" applyBorder="1" applyAlignment="1">
      <alignment vertical="top" wrapText="1"/>
    </xf>
    <xf numFmtId="0" fontId="41" fillId="0" borderId="24" xfId="2" applyFont="1" applyFill="1" applyBorder="1" applyAlignment="1">
      <alignment horizontal="justify" vertical="top" wrapText="1"/>
    </xf>
    <xf numFmtId="169" fontId="36" fillId="0" borderId="28" xfId="0" applyNumberFormat="1" applyFont="1" applyBorder="1" applyAlignment="1">
      <alignment horizontal="left" vertical="center"/>
    </xf>
    <xf numFmtId="0" fontId="40" fillId="0" borderId="24" xfId="2" applyFont="1" applyFill="1" applyBorder="1" applyAlignment="1">
      <alignment horizontal="justify" vertical="top" wrapText="1"/>
    </xf>
    <xf numFmtId="0" fontId="41" fillId="26" borderId="24" xfId="2" applyFont="1" applyFill="1" applyBorder="1" applyAlignment="1">
      <alignment horizontal="justify" vertical="top" wrapText="1"/>
    </xf>
    <xf numFmtId="169" fontId="38" fillId="26" borderId="28" xfId="0" applyNumberFormat="1" applyFont="1" applyFill="1" applyBorder="1" applyAlignment="1">
      <alignment horizontal="left" vertical="center"/>
    </xf>
    <xf numFmtId="0" fontId="41" fillId="27" borderId="23" xfId="2" applyFont="1" applyFill="1" applyBorder="1" applyAlignment="1">
      <alignment horizontal="left" vertical="center" wrapText="1"/>
    </xf>
    <xf numFmtId="169" fontId="38" fillId="27" borderId="29" xfId="0" applyNumberFormat="1" applyFont="1" applyFill="1" applyBorder="1" applyAlignment="1">
      <alignment horizontal="left" vertical="center"/>
    </xf>
    <xf numFmtId="0" fontId="40" fillId="28" borderId="24" xfId="2" applyFont="1" applyFill="1" applyBorder="1" applyAlignment="1">
      <alignment horizontal="left" vertical="center" wrapText="1"/>
    </xf>
    <xf numFmtId="0" fontId="59" fillId="0" borderId="0" xfId="0" applyFont="1"/>
    <xf numFmtId="0" fontId="40" fillId="0" borderId="24" xfId="2" applyFont="1" applyFill="1" applyBorder="1" applyAlignment="1">
      <alignment horizontal="left" vertical="center" wrapText="1"/>
    </xf>
    <xf numFmtId="0" fontId="36" fillId="0" borderId="28" xfId="0" applyFont="1" applyFill="1" applyBorder="1" applyAlignment="1">
      <alignment horizontal="left" vertical="center" wrapText="1"/>
    </xf>
    <xf numFmtId="169" fontId="36" fillId="0" borderId="28" xfId="0" applyNumberFormat="1" applyFont="1" applyFill="1" applyBorder="1" applyAlignment="1">
      <alignment horizontal="left" vertical="center" wrapText="1"/>
    </xf>
    <xf numFmtId="0" fontId="38" fillId="27" borderId="29" xfId="0" applyFont="1" applyFill="1" applyBorder="1" applyAlignment="1">
      <alignment horizontal="left" vertical="center"/>
    </xf>
    <xf numFmtId="0" fontId="48" fillId="0" borderId="0" xfId="2" applyFont="1" applyFill="1" applyAlignment="1">
      <alignment horizontal="center"/>
    </xf>
    <xf numFmtId="169" fontId="36" fillId="28" borderId="28" xfId="0" applyNumberFormat="1" applyFont="1" applyFill="1" applyBorder="1" applyAlignment="1">
      <alignment horizontal="left" vertical="center" wrapText="1"/>
    </xf>
    <xf numFmtId="0" fontId="60" fillId="0" borderId="0" xfId="0" applyFont="1"/>
    <xf numFmtId="0" fontId="39" fillId="0" borderId="4" xfId="1" applyFont="1" applyBorder="1" applyAlignment="1">
      <alignment horizontal="center" vertical="center" wrapText="1"/>
    </xf>
    <xf numFmtId="0" fontId="2" fillId="0" borderId="26" xfId="1" applyFont="1" applyBorder="1" applyAlignment="1">
      <alignment horizontal="center" vertical="center"/>
    </xf>
    <xf numFmtId="0" fontId="3" fillId="0" borderId="26" xfId="1" applyBorder="1" applyAlignment="1">
      <alignment horizontal="center" vertical="center"/>
    </xf>
    <xf numFmtId="0" fontId="8" fillId="0" borderId="0" xfId="2" applyFont="1" applyFill="1" applyAlignment="1">
      <alignment vertical="center"/>
    </xf>
    <xf numFmtId="0" fontId="12" fillId="0" borderId="0" xfId="2" applyFont="1" applyFill="1" applyAlignment="1"/>
    <xf numFmtId="0" fontId="11" fillId="25" borderId="26" xfId="2" applyFont="1" applyFill="1" applyBorder="1" applyAlignment="1">
      <alignment vertical="center" wrapText="1"/>
    </xf>
    <xf numFmtId="4" fontId="47" fillId="0" borderId="2" xfId="70" applyNumberFormat="1" applyFont="1" applyFill="1" applyBorder="1" applyAlignment="1">
      <alignment horizontal="left" vertical="center" wrapText="1"/>
    </xf>
    <xf numFmtId="0" fontId="42" fillId="0" borderId="26" xfId="2" applyNumberFormat="1" applyFont="1" applyBorder="1" applyAlignment="1">
      <alignment horizontal="center" vertical="top" wrapText="1"/>
    </xf>
    <xf numFmtId="0" fontId="42" fillId="0" borderId="26" xfId="2" applyFont="1" applyBorder="1" applyAlignment="1">
      <alignment vertical="top" wrapText="1"/>
    </xf>
    <xf numFmtId="0" fontId="11" fillId="0" borderId="26" xfId="2" applyFont="1" applyBorder="1" applyAlignment="1">
      <alignment vertical="top" wrapText="1"/>
    </xf>
    <xf numFmtId="0" fontId="11" fillId="0" borderId="26" xfId="2" applyFont="1" applyBorder="1" applyAlignment="1">
      <alignment horizontal="justify" vertical="top" wrapText="1"/>
    </xf>
    <xf numFmtId="49" fontId="62" fillId="0" borderId="26" xfId="0" quotePrefix="1" applyNumberFormat="1" applyFont="1" applyFill="1" applyBorder="1" applyAlignment="1">
      <alignment horizontal="center" vertical="center" wrapText="1"/>
    </xf>
    <xf numFmtId="49" fontId="62" fillId="0" borderId="26" xfId="0" applyNumberFormat="1" applyFont="1" applyFill="1" applyBorder="1" applyAlignment="1">
      <alignment horizontal="center" vertical="center" wrapText="1"/>
    </xf>
    <xf numFmtId="0" fontId="36" fillId="0" borderId="26" xfId="49" applyFont="1" applyFill="1" applyBorder="1" applyAlignment="1">
      <alignment horizontal="center" vertical="center"/>
    </xf>
    <xf numFmtId="3" fontId="62" fillId="0" borderId="26" xfId="0" applyNumberFormat="1" applyFont="1" applyFill="1" applyBorder="1" applyAlignment="1">
      <alignment horizontal="center" vertical="center" wrapText="1"/>
    </xf>
    <xf numFmtId="3" fontId="63" fillId="0" borderId="26" xfId="0" applyNumberFormat="1" applyFont="1" applyFill="1" applyBorder="1" applyAlignment="1">
      <alignment horizontal="center" vertical="center" wrapText="1"/>
    </xf>
    <xf numFmtId="0" fontId="36" fillId="0" borderId="26" xfId="49" applyFont="1" applyFill="1" applyBorder="1"/>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39" fillId="0" borderId="26" xfId="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8" fillId="0" borderId="29" xfId="0" applyFont="1" applyFill="1" applyBorder="1" applyAlignment="1">
      <alignment horizontal="left" vertical="center"/>
    </xf>
    <xf numFmtId="169" fontId="38" fillId="0" borderId="29" xfId="0" applyNumberFormat="1" applyFont="1" applyFill="1" applyBorder="1" applyAlignment="1">
      <alignment horizontal="left" vertical="center"/>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7" fillId="0" borderId="0" xfId="1" applyFont="1" applyAlignment="1">
      <alignment horizontal="center" vertical="center"/>
    </xf>
    <xf numFmtId="0" fontId="11" fillId="0" borderId="0" xfId="62" applyFont="1" applyAlignment="1">
      <alignment horizontal="center" vertical="center"/>
    </xf>
    <xf numFmtId="0" fontId="42" fillId="25" borderId="26" xfId="62" applyFont="1" applyFill="1" applyBorder="1" applyAlignment="1">
      <alignment horizontal="center" vertical="center" wrapText="1"/>
    </xf>
    <xf numFmtId="4" fontId="62" fillId="0" borderId="26" xfId="0" applyNumberFormat="1" applyFont="1" applyFill="1" applyBorder="1" applyAlignment="1">
      <alignment horizontal="center" vertical="center" wrapText="1"/>
    </xf>
    <xf numFmtId="17" fontId="36" fillId="0" borderId="26" xfId="49" applyNumberFormat="1" applyFont="1" applyFill="1" applyBorder="1" applyAlignment="1">
      <alignment horizontal="center" vertical="center"/>
    </xf>
    <xf numFmtId="0" fontId="36" fillId="25" borderId="29" xfId="0" applyFont="1" applyFill="1" applyBorder="1" applyAlignment="1">
      <alignment vertical="center"/>
    </xf>
    <xf numFmtId="0" fontId="36" fillId="25" borderId="28" xfId="0" applyFont="1" applyFill="1" applyBorder="1" applyAlignment="1">
      <alignment vertical="center" wrapText="1"/>
    </xf>
    <xf numFmtId="0" fontId="36" fillId="25" borderId="29" xfId="0" applyFont="1" applyFill="1" applyBorder="1" applyAlignment="1">
      <alignment vertical="center" wrapText="1"/>
    </xf>
    <xf numFmtId="14" fontId="36" fillId="25" borderId="28" xfId="0" applyNumberFormat="1" applyFont="1" applyFill="1" applyBorder="1" applyAlignment="1">
      <alignment horizontal="left" vertical="center" wrapText="1"/>
    </xf>
    <xf numFmtId="0" fontId="42" fillId="25" borderId="26" xfId="2" applyNumberFormat="1" applyFont="1" applyFill="1" applyBorder="1" applyAlignment="1">
      <alignment horizontal="center" vertical="top" wrapText="1"/>
    </xf>
    <xf numFmtId="0" fontId="42" fillId="25" borderId="26" xfId="2" applyFont="1" applyFill="1" applyBorder="1" applyAlignment="1">
      <alignment vertical="top" wrapText="1"/>
    </xf>
    <xf numFmtId="0" fontId="36" fillId="0" borderId="26" xfId="49"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42" fillId="0" borderId="10" xfId="2" applyFont="1" applyFill="1" applyBorder="1" applyAlignment="1">
      <alignment horizontal="center" vertical="center" wrapText="1"/>
    </xf>
    <xf numFmtId="0" fontId="42" fillId="0" borderId="30" xfId="2" applyFont="1" applyFill="1" applyBorder="1" applyAlignment="1">
      <alignment horizontal="center" vertical="center" wrapText="1"/>
    </xf>
    <xf numFmtId="49" fontId="42" fillId="0" borderId="30" xfId="41" applyNumberFormat="1" applyFont="1" applyFill="1" applyBorder="1" applyAlignment="1">
      <alignment horizontal="center" vertical="center" wrapText="1"/>
    </xf>
    <xf numFmtId="0" fontId="42" fillId="0" borderId="30" xfId="41" applyFont="1" applyFill="1" applyBorder="1" applyAlignment="1">
      <alignment horizontal="left" vertical="center" wrapText="1"/>
    </xf>
    <xf numFmtId="4" fontId="11" fillId="25" borderId="30" xfId="69" applyNumberFormat="1" applyFont="1" applyFill="1" applyBorder="1" applyAlignment="1">
      <alignment horizontal="right" wrapText="1"/>
    </xf>
    <xf numFmtId="0" fontId="11" fillId="0" borderId="0" xfId="41" applyFont="1"/>
    <xf numFmtId="49" fontId="11" fillId="0" borderId="30" xfId="41" applyNumberFormat="1" applyFont="1" applyFill="1" applyBorder="1" applyAlignment="1">
      <alignment horizontal="center" vertical="center" wrapText="1"/>
    </xf>
    <xf numFmtId="0" fontId="11" fillId="0" borderId="30" xfId="41" applyFont="1" applyFill="1" applyBorder="1" applyAlignment="1">
      <alignment horizontal="left" vertical="center" wrapText="1"/>
    </xf>
    <xf numFmtId="0" fontId="47" fillId="0" borderId="30" xfId="70" applyFont="1" applyFill="1" applyBorder="1" applyAlignment="1">
      <alignment horizontal="left" vertical="center" wrapText="1"/>
    </xf>
    <xf numFmtId="171" fontId="11" fillId="25" borderId="30" xfId="69" applyNumberFormat="1" applyFont="1" applyFill="1" applyBorder="1" applyAlignment="1">
      <alignment horizontal="right" wrapText="1"/>
    </xf>
    <xf numFmtId="4" fontId="11" fillId="0" borderId="30" xfId="69" applyNumberFormat="1" applyFont="1" applyFill="1" applyBorder="1" applyAlignment="1">
      <alignment horizontal="right" wrapText="1"/>
    </xf>
    <xf numFmtId="0" fontId="43" fillId="0" borderId="30" xfId="70" applyFont="1" applyFill="1" applyBorder="1" applyAlignment="1">
      <alignment horizontal="left" vertical="center" wrapText="1"/>
    </xf>
    <xf numFmtId="4" fontId="11" fillId="0" borderId="30" xfId="41" applyNumberFormat="1" applyFont="1" applyFill="1" applyBorder="1" applyAlignment="1">
      <alignment horizontal="center" vertical="center" wrapText="1"/>
    </xf>
    <xf numFmtId="4" fontId="47" fillId="0" borderId="30" xfId="70" applyNumberFormat="1" applyFont="1" applyFill="1" applyBorder="1" applyAlignment="1">
      <alignment horizontal="left" vertical="center" wrapText="1"/>
    </xf>
    <xf numFmtId="4" fontId="11" fillId="0" borderId="0" xfId="41" applyNumberFormat="1" applyFont="1"/>
    <xf numFmtId="4" fontId="47" fillId="0" borderId="2" xfId="70" applyNumberFormat="1" applyFont="1" applyFill="1" applyBorder="1" applyAlignment="1">
      <alignment vertical="center" wrapText="1"/>
    </xf>
    <xf numFmtId="169" fontId="11" fillId="25" borderId="30" xfId="69" applyNumberFormat="1" applyFont="1" applyFill="1" applyBorder="1" applyAlignment="1">
      <alignment horizontal="right" wrapText="1"/>
    </xf>
    <xf numFmtId="169" fontId="11" fillId="0" borderId="30" xfId="69" applyNumberFormat="1" applyFont="1" applyFill="1" applyBorder="1" applyAlignment="1">
      <alignment horizontal="right" wrapText="1"/>
    </xf>
    <xf numFmtId="49" fontId="42" fillId="25" borderId="26" xfId="62" applyNumberFormat="1" applyFont="1" applyFill="1" applyBorder="1" applyAlignment="1">
      <alignment horizontal="center" vertical="center" wrapText="1"/>
    </xf>
    <xf numFmtId="0" fontId="42" fillId="25" borderId="26" xfId="62" applyNumberFormat="1" applyFont="1" applyFill="1" applyBorder="1" applyAlignment="1">
      <alignment horizontal="center" vertical="center" wrapText="1"/>
    </xf>
    <xf numFmtId="0" fontId="42" fillId="0" borderId="3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25" borderId="31" xfId="41" applyFont="1" applyFill="1" applyBorder="1" applyAlignment="1">
      <alignment horizontal="center" vertical="center" textRotation="90" wrapText="1"/>
    </xf>
    <xf numFmtId="0" fontId="11" fillId="0" borderId="4" xfId="1" applyFont="1" applyFill="1" applyBorder="1" applyAlignment="1">
      <alignment horizontal="center" vertical="center" wrapText="1"/>
    </xf>
    <xf numFmtId="0" fontId="65" fillId="24" borderId="0" xfId="1" applyFont="1" applyFill="1" applyBorder="1" applyAlignment="1">
      <alignment vertical="center" wrapText="1"/>
    </xf>
    <xf numFmtId="0" fontId="12" fillId="0" borderId="0" xfId="1" applyFont="1" applyFill="1" applyBorder="1" applyAlignment="1">
      <alignment horizontal="center" vertical="center"/>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3" fillId="0" borderId="0" xfId="1" applyAlignment="1">
      <alignment wrapText="1"/>
    </xf>
    <xf numFmtId="0" fontId="13" fillId="0" borderId="0" xfId="1" applyFont="1" applyFill="1" applyAlignment="1">
      <alignment horizontal="left" vertical="center"/>
    </xf>
    <xf numFmtId="0" fontId="5" fillId="0" borderId="0" xfId="1" applyFont="1" applyFill="1" applyAlignment="1">
      <alignment horizontal="center" vertical="center"/>
    </xf>
    <xf numFmtId="0" fontId="48" fillId="0" borderId="0" xfId="1" applyFont="1" applyFill="1" applyAlignment="1">
      <alignment horizontal="center" vertical="center"/>
    </xf>
    <xf numFmtId="0" fontId="12" fillId="0" borderId="0" xfId="1" applyFont="1" applyFill="1" applyAlignment="1">
      <alignment horizontal="center" vertical="center"/>
    </xf>
    <xf numFmtId="0" fontId="11" fillId="0" borderId="0" xfId="1" applyFont="1" applyFill="1" applyAlignment="1">
      <alignment vertical="center"/>
    </xf>
    <xf numFmtId="0" fontId="11" fillId="0" borderId="1" xfId="1" applyFont="1" applyFill="1" applyBorder="1" applyAlignment="1">
      <alignment vertical="center" wrapText="1"/>
    </xf>
    <xf numFmtId="0" fontId="11" fillId="0" borderId="1" xfId="1" applyFont="1" applyFill="1" applyBorder="1" applyAlignment="1">
      <alignment horizontal="center" vertical="center" wrapText="1"/>
    </xf>
    <xf numFmtId="0" fontId="11" fillId="0" borderId="4" xfId="1" applyFont="1" applyFill="1" applyBorder="1" applyAlignment="1">
      <alignment horizontal="left" vertical="center" wrapText="1"/>
    </xf>
    <xf numFmtId="0" fontId="7" fillId="0" borderId="26" xfId="1" applyFont="1" applyFill="1" applyBorder="1" applyAlignment="1">
      <alignment horizontal="center" vertical="center" wrapText="1"/>
    </xf>
    <xf numFmtId="0" fontId="3" fillId="0" borderId="0" xfId="1" applyFill="1" applyBorder="1"/>
    <xf numFmtId="0" fontId="11" fillId="0" borderId="26" xfId="1" applyFont="1" applyFill="1" applyBorder="1" applyAlignment="1">
      <alignment vertical="center" wrapText="1"/>
    </xf>
    <xf numFmtId="0" fontId="42" fillId="25" borderId="4" xfId="1" applyFont="1" applyFill="1" applyBorder="1" applyAlignment="1">
      <alignment horizontal="center" vertical="center" wrapText="1"/>
    </xf>
    <xf numFmtId="0" fontId="42" fillId="0" borderId="4" xfId="1" applyFont="1" applyFill="1" applyBorder="1" applyAlignment="1">
      <alignment horizontal="center" vertical="center" wrapText="1"/>
    </xf>
    <xf numFmtId="4" fontId="42" fillId="0" borderId="4" xfId="1" applyNumberFormat="1" applyFont="1" applyFill="1" applyBorder="1" applyAlignment="1">
      <alignment horizontal="center" vertical="center" wrapText="1"/>
    </xf>
    <xf numFmtId="0" fontId="7" fillId="0" borderId="26" xfId="1" applyFont="1" applyFill="1" applyBorder="1" applyAlignment="1">
      <alignment horizontal="left" vertical="center" wrapText="1"/>
    </xf>
    <xf numFmtId="0" fontId="11" fillId="0" borderId="26" xfId="1" applyFont="1" applyFill="1" applyBorder="1" applyAlignment="1">
      <alignment horizontal="left" vertical="center" wrapText="1"/>
    </xf>
    <xf numFmtId="0" fontId="3" fillId="0" borderId="0" xfId="1" applyBorder="1" applyAlignment="1">
      <alignment wrapText="1"/>
    </xf>
    <xf numFmtId="0" fontId="7" fillId="0" borderId="26" xfId="0" applyFont="1" applyFill="1" applyBorder="1" applyAlignment="1">
      <alignment horizontal="left" vertical="center" wrapText="1"/>
    </xf>
    <xf numFmtId="0" fontId="0" fillId="0" borderId="31" xfId="0" applyBorder="1" applyAlignment="1">
      <alignment horizontal="center" vertical="center"/>
    </xf>
    <xf numFmtId="0" fontId="66" fillId="0" borderId="31" xfId="0" applyFont="1" applyBorder="1" applyAlignment="1">
      <alignment horizontal="center" vertical="center" wrapText="1"/>
    </xf>
    <xf numFmtId="0" fontId="65" fillId="0" borderId="26" xfId="2" applyFont="1" applyFill="1" applyBorder="1" applyAlignment="1">
      <alignment vertical="center"/>
    </xf>
    <xf numFmtId="0" fontId="11" fillId="0" borderId="26" xfId="71" applyFont="1" applyFill="1" applyBorder="1" applyAlignment="1">
      <alignment horizontal="center" vertical="center" wrapText="1"/>
    </xf>
    <xf numFmtId="0" fontId="11" fillId="0" borderId="31" xfId="1" applyFont="1" applyFill="1" applyBorder="1" applyAlignment="1">
      <alignment horizontal="center" vertical="center" wrapText="1"/>
    </xf>
    <xf numFmtId="170" fontId="12" fillId="0" borderId="26" xfId="1" applyNumberFormat="1" applyFont="1" applyFill="1" applyBorder="1" applyAlignment="1">
      <alignment horizontal="center" vertical="center" wrapText="1"/>
    </xf>
    <xf numFmtId="0" fontId="69" fillId="0" borderId="0" xfId="1" applyFont="1" applyBorder="1" applyAlignment="1">
      <alignment horizontal="left" vertical="center"/>
    </xf>
    <xf numFmtId="0" fontId="69" fillId="0" borderId="0" xfId="1" applyFont="1" applyBorder="1" applyAlignment="1">
      <alignment vertical="center"/>
    </xf>
    <xf numFmtId="14" fontId="11" fillId="0" borderId="26" xfId="0" applyNumberFormat="1" applyFont="1" applyFill="1" applyBorder="1" applyAlignment="1">
      <alignment horizontal="center" vertical="center" wrapText="1"/>
    </xf>
    <xf numFmtId="0" fontId="11" fillId="0" borderId="26" xfId="2" applyFont="1" applyFill="1" applyBorder="1" applyAlignment="1">
      <alignment horizontal="center" vertical="center" wrapText="1"/>
    </xf>
    <xf numFmtId="169" fontId="70" fillId="0" borderId="1" xfId="67" applyNumberFormat="1" applyFont="1" applyFill="1" applyBorder="1" applyAlignment="1">
      <alignment horizontal="center" vertical="center"/>
    </xf>
    <xf numFmtId="0" fontId="42" fillId="0" borderId="26" xfId="2" applyNumberFormat="1" applyFont="1" applyBorder="1" applyAlignment="1">
      <alignment horizontal="center" vertical="center" wrapText="1"/>
    </xf>
    <xf numFmtId="0" fontId="42" fillId="0" borderId="26" xfId="2" applyFont="1" applyBorder="1" applyAlignment="1">
      <alignment vertical="center" wrapText="1"/>
    </xf>
    <xf numFmtId="0" fontId="11" fillId="0" borderId="26" xfId="2" applyFont="1" applyBorder="1" applyAlignment="1">
      <alignment vertical="center" wrapText="1"/>
    </xf>
    <xf numFmtId="0" fontId="40" fillId="0" borderId="28" xfId="0" applyFont="1" applyFill="1" applyBorder="1" applyAlignment="1">
      <alignment horizontal="left" vertical="center" wrapText="1"/>
    </xf>
    <xf numFmtId="0" fontId="45" fillId="0" borderId="28" xfId="0" applyFont="1" applyFill="1" applyBorder="1" applyAlignment="1">
      <alignment horizontal="left" vertical="center"/>
    </xf>
    <xf numFmtId="0" fontId="40" fillId="0" borderId="28" xfId="0" applyFont="1" applyFill="1" applyBorder="1" applyAlignment="1">
      <alignment vertical="top" wrapText="1"/>
    </xf>
    <xf numFmtId="0" fontId="40" fillId="0" borderId="28" xfId="0" applyFont="1" applyFill="1" applyBorder="1" applyAlignment="1">
      <alignment horizontal="left" vertical="center"/>
    </xf>
    <xf numFmtId="0" fontId="40" fillId="0" borderId="28" xfId="0" applyFont="1" applyFill="1" applyBorder="1"/>
    <xf numFmtId="4" fontId="40" fillId="0" borderId="28" xfId="0" applyNumberFormat="1" applyFont="1" applyFill="1" applyBorder="1" applyAlignment="1">
      <alignment horizontal="left" vertical="center"/>
    </xf>
    <xf numFmtId="169" fontId="40" fillId="0" borderId="28" xfId="0" applyNumberFormat="1" applyFont="1" applyFill="1" applyBorder="1" applyAlignment="1">
      <alignment horizontal="left" vertical="center" wrapText="1"/>
    </xf>
    <xf numFmtId="14" fontId="36" fillId="0" borderId="29" xfId="0" applyNumberFormat="1" applyFont="1" applyFill="1" applyBorder="1" applyAlignment="1">
      <alignment vertical="center"/>
    </xf>
    <xf numFmtId="0" fontId="1" fillId="0" borderId="0" xfId="50"/>
    <xf numFmtId="170" fontId="12" fillId="0" borderId="26" xfId="67" applyNumberFormat="1" applyFont="1" applyFill="1" applyBorder="1" applyAlignment="1">
      <alignment horizontal="center" vertical="center"/>
    </xf>
    <xf numFmtId="4" fontId="65" fillId="25" borderId="30" xfId="69" applyNumberFormat="1" applyFont="1" applyFill="1" applyBorder="1" applyAlignment="1">
      <alignment horizontal="right" wrapText="1"/>
    </xf>
    <xf numFmtId="4" fontId="11" fillId="25" borderId="30" xfId="41" applyNumberFormat="1" applyFont="1" applyFill="1" applyBorder="1" applyAlignment="1">
      <alignment horizontal="right" vertical="center" wrapText="1"/>
    </xf>
    <xf numFmtId="4" fontId="11" fillId="25" borderId="30" xfId="41" applyNumberFormat="1" applyFont="1" applyFill="1" applyBorder="1" applyAlignment="1">
      <alignment horizontal="left" vertical="center" wrapText="1"/>
    </xf>
    <xf numFmtId="4" fontId="11" fillId="25" borderId="30" xfId="41" applyNumberFormat="1" applyFont="1" applyFill="1" applyBorder="1" applyAlignment="1">
      <alignment vertical="center" wrapText="1"/>
    </xf>
    <xf numFmtId="4" fontId="11" fillId="25" borderId="30" xfId="41" applyNumberFormat="1" applyFont="1" applyFill="1" applyBorder="1" applyAlignment="1">
      <alignment horizontal="center" vertical="center" wrapText="1"/>
    </xf>
    <xf numFmtId="14" fontId="11" fillId="25" borderId="26" xfId="0" applyNumberFormat="1" applyFont="1" applyFill="1" applyBorder="1" applyAlignment="1">
      <alignment horizontal="center" vertical="center" wrapText="1"/>
    </xf>
    <xf numFmtId="14" fontId="11" fillId="25" borderId="31" xfId="0" applyNumberFormat="1" applyFont="1" applyFill="1" applyBorder="1" applyAlignment="1">
      <alignment horizontal="center" vertical="center" wrapText="1"/>
    </xf>
    <xf numFmtId="14" fontId="11" fillId="25" borderId="31" xfId="2" applyNumberFormat="1" applyFill="1" applyBorder="1" applyAlignment="1">
      <alignment horizontal="center" vertical="center" wrapText="1"/>
    </xf>
    <xf numFmtId="14" fontId="65" fillId="25" borderId="26" xfId="0" applyNumberFormat="1" applyFont="1" applyFill="1" applyBorder="1" applyAlignment="1">
      <alignment horizontal="center" vertical="center" wrapText="1" readingOrder="1"/>
    </xf>
    <xf numFmtId="14" fontId="65" fillId="25" borderId="26" xfId="0" applyNumberFormat="1" applyFont="1" applyFill="1" applyBorder="1" applyAlignment="1">
      <alignment horizontal="center" vertical="center" wrapText="1"/>
    </xf>
    <xf numFmtId="14" fontId="11" fillId="25" borderId="30" xfId="2" applyNumberFormat="1" applyFont="1" applyFill="1" applyBorder="1" applyAlignment="1">
      <alignment horizontal="center" vertical="center" wrapText="1"/>
    </xf>
    <xf numFmtId="14" fontId="11" fillId="25" borderId="30" xfId="2" applyNumberFormat="1" applyFont="1" applyFill="1" applyBorder="1" applyAlignment="1">
      <alignment horizontal="center" vertical="center"/>
    </xf>
    <xf numFmtId="14" fontId="11" fillId="25" borderId="26" xfId="0" applyNumberFormat="1" applyFont="1" applyFill="1" applyBorder="1" applyAlignment="1">
      <alignment horizontal="center" vertical="center" wrapText="1" readingOrder="1"/>
    </xf>
    <xf numFmtId="14" fontId="65" fillId="25" borderId="30" xfId="2" applyNumberFormat="1" applyFont="1" applyFill="1" applyBorder="1" applyAlignment="1">
      <alignment horizontal="center" vertical="center" wrapText="1"/>
    </xf>
    <xf numFmtId="14" fontId="65" fillId="25" borderId="30" xfId="2" applyNumberFormat="1" applyFont="1" applyFill="1" applyBorder="1" applyAlignment="1">
      <alignment horizontal="center" vertical="center"/>
    </xf>
    <xf numFmtId="14" fontId="11" fillId="25" borderId="30" xfId="0" applyNumberFormat="1" applyFont="1" applyFill="1" applyBorder="1" applyAlignment="1">
      <alignment horizontal="center" vertical="center" wrapText="1" readingOrder="1"/>
    </xf>
    <xf numFmtId="0" fontId="11" fillId="0" borderId="31" xfId="41" applyFont="1" applyBorder="1"/>
    <xf numFmtId="169" fontId="11" fillId="0" borderId="31" xfId="41" applyNumberFormat="1" applyFont="1" applyBorder="1"/>
    <xf numFmtId="0" fontId="7" fillId="25" borderId="31" xfId="1" applyFont="1" applyFill="1" applyBorder="1" applyAlignment="1">
      <alignment horizontal="left" vertical="center" wrapText="1"/>
    </xf>
    <xf numFmtId="0" fontId="7" fillId="0" borderId="31" xfId="0" applyFont="1" applyBorder="1" applyAlignment="1">
      <alignment horizontal="left" vertical="center" wrapText="1"/>
    </xf>
    <xf numFmtId="0" fontId="11" fillId="0" borderId="31" xfId="2" applyBorder="1" applyAlignment="1">
      <alignment vertical="center" wrapText="1"/>
    </xf>
    <xf numFmtId="49" fontId="42" fillId="25" borderId="30" xfId="41" applyNumberFormat="1" applyFont="1" applyFill="1" applyBorder="1" applyAlignment="1">
      <alignment horizontal="center" vertical="center" wrapText="1"/>
    </xf>
    <xf numFmtId="0" fontId="42" fillId="25" borderId="30" xfId="41" applyFont="1" applyFill="1" applyBorder="1" applyAlignment="1">
      <alignment horizontal="left" vertical="center" wrapText="1"/>
    </xf>
    <xf numFmtId="0" fontId="11" fillId="25" borderId="31" xfId="41" applyFont="1" applyFill="1" applyBorder="1"/>
    <xf numFmtId="169" fontId="11" fillId="25" borderId="31" xfId="41" applyNumberFormat="1" applyFont="1" applyFill="1" applyBorder="1"/>
    <xf numFmtId="0" fontId="11" fillId="25" borderId="0" xfId="41" applyFont="1" applyFill="1"/>
    <xf numFmtId="49" fontId="11" fillId="25" borderId="30" xfId="41" applyNumberFormat="1" applyFont="1" applyFill="1" applyBorder="1" applyAlignment="1">
      <alignment horizontal="center" vertical="center" wrapText="1"/>
    </xf>
    <xf numFmtId="0" fontId="11" fillId="25" borderId="30" xfId="41" applyFont="1" applyFill="1" applyBorder="1" applyAlignment="1">
      <alignment horizontal="left" vertical="center" wrapText="1"/>
    </xf>
    <xf numFmtId="0" fontId="11" fillId="25" borderId="6" xfId="41" applyFont="1" applyFill="1" applyBorder="1" applyAlignment="1">
      <alignment horizontal="left" vertical="center" wrapText="1"/>
    </xf>
    <xf numFmtId="172" fontId="11" fillId="25" borderId="0" xfId="41" applyNumberFormat="1" applyFont="1" applyFill="1"/>
    <xf numFmtId="173" fontId="7" fillId="0" borderId="31" xfId="1" applyNumberFormat="1" applyFont="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74" fillId="0" borderId="0" xfId="50" applyFont="1" applyAlignment="1">
      <alignment vertical="center" wrapText="1"/>
    </xf>
    <xf numFmtId="0" fontId="71" fillId="0" borderId="0" xfId="50" applyFont="1"/>
    <xf numFmtId="0" fontId="75" fillId="0" borderId="0" xfId="50" applyFont="1"/>
    <xf numFmtId="0" fontId="73" fillId="0" borderId="0" xfId="50" applyFont="1"/>
    <xf numFmtId="0" fontId="73" fillId="0" borderId="0" xfId="50" applyFont="1" applyAlignment="1">
      <alignment horizontal="center" vertical="center"/>
    </xf>
    <xf numFmtId="0" fontId="73" fillId="0" borderId="34" xfId="50" applyFont="1" applyBorder="1" applyAlignment="1">
      <alignment horizontal="center" vertical="center"/>
    </xf>
    <xf numFmtId="0" fontId="73" fillId="0" borderId="31" xfId="50" applyFont="1" applyBorder="1" applyAlignment="1">
      <alignment horizontal="center" vertical="center"/>
    </xf>
    <xf numFmtId="0" fontId="73" fillId="0" borderId="40" xfId="50" applyFont="1" applyBorder="1" applyAlignment="1">
      <alignment horizontal="center" vertical="center"/>
    </xf>
    <xf numFmtId="0" fontId="73" fillId="0" borderId="0" xfId="50" applyFont="1" applyAlignment="1">
      <alignment vertical="center"/>
    </xf>
    <xf numFmtId="0" fontId="73" fillId="0" borderId="2" xfId="50" applyFont="1" applyBorder="1" applyAlignment="1">
      <alignment horizontal="center" vertical="center"/>
    </xf>
    <xf numFmtId="0" fontId="72" fillId="0" borderId="2" xfId="50" applyFont="1" applyBorder="1" applyAlignment="1">
      <alignment horizontal="center" vertical="center"/>
    </xf>
    <xf numFmtId="0" fontId="77" fillId="0" borderId="0" xfId="50" applyFont="1"/>
    <xf numFmtId="0" fontId="72" fillId="0" borderId="31" xfId="50" applyFont="1" applyBorder="1" applyAlignment="1">
      <alignment horizontal="center" vertical="center"/>
    </xf>
    <xf numFmtId="0" fontId="72" fillId="0" borderId="40" xfId="50" applyFont="1" applyBorder="1" applyAlignment="1">
      <alignment horizontal="center" vertical="center"/>
    </xf>
    <xf numFmtId="0" fontId="72" fillId="0" borderId="31" xfId="50" applyFont="1" applyBorder="1" applyAlignment="1">
      <alignment horizontal="center"/>
    </xf>
    <xf numFmtId="0" fontId="73" fillId="0" borderId="31" xfId="50" applyFont="1" applyBorder="1" applyAlignment="1">
      <alignment horizontal="center"/>
    </xf>
    <xf numFmtId="0" fontId="72" fillId="0" borderId="31" xfId="50" applyFont="1" applyBorder="1" applyAlignment="1">
      <alignment vertical="center"/>
    </xf>
    <xf numFmtId="0" fontId="72" fillId="0" borderId="23" xfId="50" applyFont="1" applyBorder="1" applyAlignment="1">
      <alignment vertical="center"/>
    </xf>
    <xf numFmtId="0" fontId="72" fillId="0" borderId="40" xfId="50" applyFont="1" applyBorder="1" applyAlignment="1">
      <alignment vertical="center"/>
    </xf>
    <xf numFmtId="0" fontId="72" fillId="0" borderId="40" xfId="50" applyFont="1" applyBorder="1" applyAlignment="1">
      <alignment horizontal="center"/>
    </xf>
    <xf numFmtId="49" fontId="75" fillId="0" borderId="0" xfId="50" applyNumberFormat="1" applyFont="1"/>
    <xf numFmtId="49" fontId="73"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0" fontId="39" fillId="0" borderId="0" xfId="50" applyFont="1" applyAlignment="1">
      <alignment horizontal="center"/>
    </xf>
    <xf numFmtId="0" fontId="42" fillId="0" borderId="0" xfId="62" applyFont="1" applyBorder="1" applyAlignment="1">
      <alignment horizontal="center" vertical="center"/>
    </xf>
    <xf numFmtId="0" fontId="42" fillId="25" borderId="0" xfId="62" applyFont="1" applyFill="1" applyBorder="1" applyAlignment="1">
      <alignment horizontal="center" vertical="center" wrapText="1"/>
    </xf>
    <xf numFmtId="0" fontId="42" fillId="25" borderId="0" xfId="62" applyFont="1" applyFill="1" applyBorder="1" applyAlignment="1">
      <alignment horizontal="center" vertical="center"/>
    </xf>
    <xf numFmtId="49" fontId="42" fillId="25" borderId="0" xfId="62" applyNumberFormat="1" applyFont="1" applyFill="1" applyBorder="1" applyAlignment="1">
      <alignment horizontal="center" vertical="center"/>
    </xf>
    <xf numFmtId="49" fontId="42" fillId="25" borderId="0" xfId="62" applyNumberFormat="1" applyFont="1" applyFill="1" applyBorder="1" applyAlignment="1">
      <alignment horizontal="center" vertical="center" wrapText="1"/>
    </xf>
    <xf numFmtId="0" fontId="42" fillId="25" borderId="0" xfId="62" applyNumberFormat="1" applyFont="1" applyFill="1" applyBorder="1" applyAlignment="1">
      <alignment horizontal="center" vertical="center" wrapText="1"/>
    </xf>
    <xf numFmtId="0" fontId="42" fillId="0" borderId="31" xfId="62" applyFont="1" applyBorder="1" applyAlignment="1">
      <alignment horizontal="center" vertical="center" wrapText="1"/>
    </xf>
    <xf numFmtId="0" fontId="42" fillId="0" borderId="26" xfId="6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68" fillId="0" borderId="0" xfId="1" applyFont="1" applyFill="1" applyAlignment="1">
      <alignment horizontal="center" vertical="center" wrapText="1"/>
    </xf>
    <xf numFmtId="0" fontId="6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7" fillId="0" borderId="0" xfId="1" applyFont="1" applyFill="1" applyAlignment="1">
      <alignment horizontal="center" vertical="center"/>
    </xf>
    <xf numFmtId="0" fontId="67" fillId="0" borderId="0" xfId="1" applyFont="1" applyFill="1" applyAlignment="1">
      <alignment horizontal="center" vertical="center"/>
    </xf>
    <xf numFmtId="0" fontId="56" fillId="0" borderId="0" xfId="1" applyFont="1" applyFill="1" applyAlignment="1">
      <alignment horizontal="center" vertical="center" wrapText="1"/>
    </xf>
    <xf numFmtId="0" fontId="57" fillId="0" borderId="0" xfId="1" applyFont="1" applyAlignment="1">
      <alignment horizontal="center" vertical="center" wrapText="1"/>
    </xf>
    <xf numFmtId="0" fontId="3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2" fillId="0" borderId="44" xfId="50" applyFont="1" applyBorder="1" applyAlignment="1">
      <alignment horizontal="center"/>
    </xf>
    <xf numFmtId="0" fontId="72" fillId="0" borderId="41" xfId="50" applyFont="1" applyBorder="1" applyAlignment="1">
      <alignment horizontal="center"/>
    </xf>
    <xf numFmtId="0" fontId="73" fillId="0" borderId="31" xfId="50" applyFont="1" applyBorder="1" applyAlignment="1">
      <alignment horizontal="center"/>
    </xf>
    <xf numFmtId="0" fontId="72" fillId="0" borderId="31" xfId="50" applyFont="1" applyBorder="1" applyAlignment="1">
      <alignment horizontal="center"/>
    </xf>
    <xf numFmtId="0" fontId="72" fillId="0" borderId="36" xfId="50" applyFont="1" applyBorder="1" applyAlignment="1">
      <alignment horizontal="left" vertical="top"/>
    </xf>
    <xf numFmtId="0" fontId="72" fillId="0" borderId="46" xfId="50" applyFont="1" applyBorder="1" applyAlignment="1">
      <alignment horizontal="left" vertical="top"/>
    </xf>
    <xf numFmtId="0" fontId="72" fillId="0" borderId="38" xfId="50" applyFont="1" applyBorder="1" applyAlignment="1">
      <alignment horizontal="left" vertical="top"/>
    </xf>
    <xf numFmtId="0" fontId="72" fillId="0" borderId="37" xfId="50" applyFont="1" applyBorder="1" applyAlignment="1">
      <alignment horizontal="center"/>
    </xf>
    <xf numFmtId="0" fontId="72" fillId="0" borderId="38" xfId="50" applyFont="1" applyBorder="1" applyAlignment="1">
      <alignment horizontal="center"/>
    </xf>
    <xf numFmtId="0" fontId="72" fillId="0" borderId="44" xfId="50" applyFont="1" applyBorder="1" applyAlignment="1">
      <alignment horizontal="center" vertical="center"/>
    </xf>
    <xf numFmtId="0" fontId="72" fillId="0" borderId="41" xfId="50" applyFont="1" applyBorder="1" applyAlignment="1">
      <alignment horizontal="center" vertical="center"/>
    </xf>
    <xf numFmtId="0" fontId="72" fillId="0" borderId="36" xfId="50" applyFont="1" applyBorder="1" applyAlignment="1">
      <alignment vertical="center" wrapText="1"/>
    </xf>
    <xf numFmtId="0" fontId="72" fillId="0" borderId="46" xfId="50" applyFont="1" applyBorder="1" applyAlignment="1">
      <alignment vertical="center" wrapText="1"/>
    </xf>
    <xf numFmtId="0" fontId="72" fillId="0" borderId="38" xfId="50" applyFont="1" applyBorder="1" applyAlignment="1">
      <alignment vertical="center" wrapText="1"/>
    </xf>
    <xf numFmtId="0" fontId="72" fillId="0" borderId="31" xfId="50" applyFont="1" applyBorder="1" applyAlignment="1">
      <alignment horizontal="center" vertical="center"/>
    </xf>
    <xf numFmtId="0" fontId="72" fillId="0" borderId="37" xfId="50" applyFont="1" applyBorder="1" applyAlignment="1">
      <alignment horizontal="center" vertical="center"/>
    </xf>
    <xf numFmtId="0" fontId="72" fillId="0" borderId="38" xfId="50" applyFont="1" applyBorder="1" applyAlignment="1">
      <alignment horizontal="center" vertical="center"/>
    </xf>
    <xf numFmtId="0" fontId="72" fillId="0" borderId="24" xfId="50" applyFont="1" applyBorder="1" applyAlignment="1">
      <alignment vertical="center"/>
    </xf>
    <xf numFmtId="0" fontId="72" fillId="0" borderId="31" xfId="50" applyFont="1" applyBorder="1" applyAlignment="1">
      <alignment vertical="center"/>
    </xf>
    <xf numFmtId="0" fontId="73" fillId="0" borderId="24" xfId="50" applyFont="1" applyBorder="1" applyAlignment="1">
      <alignment vertical="center"/>
    </xf>
    <xf numFmtId="0" fontId="73" fillId="0" borderId="31" xfId="50" applyFont="1" applyBorder="1" applyAlignment="1">
      <alignment vertical="center"/>
    </xf>
    <xf numFmtId="0" fontId="73" fillId="0" borderId="31" xfId="50" applyFont="1" applyBorder="1" applyAlignment="1">
      <alignment horizontal="center" vertical="center"/>
    </xf>
    <xf numFmtId="0" fontId="73" fillId="0" borderId="34" xfId="50" applyFont="1" applyBorder="1" applyAlignment="1">
      <alignment horizontal="center" vertical="center"/>
    </xf>
    <xf numFmtId="0" fontId="72" fillId="0" borderId="40" xfId="50" applyFont="1" applyBorder="1" applyAlignment="1">
      <alignment horizontal="center" vertical="center"/>
    </xf>
    <xf numFmtId="0" fontId="73" fillId="0" borderId="40" xfId="50" applyFont="1" applyBorder="1" applyAlignment="1">
      <alignment horizontal="center" vertical="center"/>
    </xf>
    <xf numFmtId="0" fontId="72" fillId="0" borderId="25" xfId="50" applyFont="1" applyBorder="1" applyAlignment="1">
      <alignment horizontal="left" vertical="center"/>
    </xf>
    <xf numFmtId="0" fontId="72" fillId="0" borderId="34" xfId="50" applyFont="1" applyBorder="1" applyAlignment="1">
      <alignment horizontal="left" vertical="center"/>
    </xf>
    <xf numFmtId="0" fontId="72" fillId="0" borderId="2" xfId="50" applyFont="1" applyBorder="1" applyAlignment="1">
      <alignment horizontal="center" vertical="center"/>
    </xf>
    <xf numFmtId="0" fontId="73" fillId="0" borderId="2" xfId="50" applyFont="1" applyBorder="1" applyAlignment="1">
      <alignment horizontal="center" vertical="center"/>
    </xf>
    <xf numFmtId="0" fontId="76" fillId="0" borderId="31" xfId="50" applyFont="1" applyBorder="1" applyAlignment="1">
      <alignment horizontal="center" vertical="center"/>
    </xf>
    <xf numFmtId="0" fontId="72" fillId="0" borderId="53" xfId="50" applyFont="1" applyBorder="1" applyAlignment="1">
      <alignment vertical="center"/>
    </xf>
    <xf numFmtId="0" fontId="72" fillId="0" borderId="54" xfId="50" applyFont="1" applyBorder="1" applyAlignment="1">
      <alignment vertical="center"/>
    </xf>
    <xf numFmtId="0" fontId="72" fillId="0" borderId="41" xfId="50" applyFont="1" applyBorder="1" applyAlignment="1">
      <alignment vertical="center"/>
    </xf>
    <xf numFmtId="0" fontId="72" fillId="0" borderId="43" xfId="50" applyFont="1" applyBorder="1" applyAlignment="1">
      <alignment vertical="center"/>
    </xf>
    <xf numFmtId="0" fontId="72" fillId="0" borderId="2" xfId="50" applyFont="1" applyBorder="1" applyAlignment="1">
      <alignment vertical="center"/>
    </xf>
    <xf numFmtId="0" fontId="73" fillId="0" borderId="43" xfId="50" applyFont="1" applyBorder="1" applyAlignment="1">
      <alignment vertical="center"/>
    </xf>
    <xf numFmtId="0" fontId="73" fillId="0" borderId="2" xfId="50" applyFont="1" applyBorder="1" applyAlignment="1">
      <alignment vertical="center"/>
    </xf>
    <xf numFmtId="0" fontId="73" fillId="0" borderId="23" xfId="50" applyFont="1" applyBorder="1" applyAlignment="1">
      <alignment vertical="center"/>
    </xf>
    <xf numFmtId="0" fontId="73" fillId="0" borderId="40" xfId="50" applyFont="1" applyBorder="1" applyAlignment="1">
      <alignment vertical="center"/>
    </xf>
    <xf numFmtId="0" fontId="73" fillId="0" borderId="52" xfId="50" applyFont="1" applyBorder="1" applyAlignment="1">
      <alignment vertical="center"/>
    </xf>
    <xf numFmtId="0" fontId="73" fillId="0" borderId="6" xfId="50" applyFont="1" applyBorder="1" applyAlignment="1">
      <alignment vertical="center"/>
    </xf>
    <xf numFmtId="0" fontId="73" fillId="0" borderId="6" xfId="50" applyFont="1" applyBorder="1" applyAlignment="1">
      <alignment horizontal="center" vertical="center"/>
    </xf>
    <xf numFmtId="0" fontId="73" fillId="0" borderId="35" xfId="50" applyFont="1" applyBorder="1" applyAlignment="1">
      <alignment horizontal="left" vertical="center"/>
    </xf>
    <xf numFmtId="0" fontId="73" fillId="0" borderId="42" xfId="50" applyFont="1" applyBorder="1" applyAlignment="1">
      <alignment horizontal="left" vertical="center"/>
    </xf>
    <xf numFmtId="0" fontId="73" fillId="0" borderId="39" xfId="50" applyFont="1" applyBorder="1" applyAlignment="1">
      <alignment horizontal="left" vertical="center"/>
    </xf>
    <xf numFmtId="0" fontId="73" fillId="0" borderId="25" xfId="50" applyFont="1" applyBorder="1" applyAlignment="1">
      <alignment vertical="center"/>
    </xf>
    <xf numFmtId="0" fontId="73" fillId="0" borderId="34" xfId="50" applyFont="1" applyBorder="1" applyAlignment="1">
      <alignment vertical="center"/>
    </xf>
    <xf numFmtId="0" fontId="73" fillId="0" borderId="37" xfId="50" applyFont="1" applyBorder="1" applyAlignment="1">
      <alignment horizontal="center" vertical="center"/>
    </xf>
    <xf numFmtId="0" fontId="1" fillId="0" borderId="46" xfId="50" applyBorder="1" applyAlignment="1">
      <alignment horizontal="center" vertical="center"/>
    </xf>
    <xf numFmtId="0" fontId="1" fillId="0" borderId="38" xfId="50" applyBorder="1" applyAlignment="1">
      <alignment horizontal="center" vertical="center"/>
    </xf>
    <xf numFmtId="0" fontId="1" fillId="0" borderId="38" xfId="50" applyBorder="1"/>
    <xf numFmtId="0" fontId="73" fillId="0" borderId="37" xfId="50" applyFont="1" applyBorder="1" applyAlignment="1">
      <alignment horizontal="center" vertical="center" wrapText="1"/>
    </xf>
    <xf numFmtId="0" fontId="1" fillId="0" borderId="46" xfId="50" applyBorder="1" applyAlignment="1">
      <alignment horizontal="center" vertical="center" wrapText="1"/>
    </xf>
    <xf numFmtId="0" fontId="1" fillId="0" borderId="38" xfId="50" applyBorder="1" applyAlignment="1">
      <alignment horizontal="center" vertical="center" wrapText="1"/>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38" xfId="50" applyFont="1" applyBorder="1" applyAlignment="1">
      <alignment horizontal="center" vertical="center"/>
    </xf>
    <xf numFmtId="0" fontId="42" fillId="0" borderId="0" xfId="0" applyNumberFormat="1" applyFont="1" applyAlignment="1">
      <alignment horizontal="center" vertical="center"/>
    </xf>
    <xf numFmtId="0" fontId="42" fillId="0" borderId="0" xfId="0" applyFont="1" applyAlignment="1">
      <alignment horizontal="center" vertical="center"/>
    </xf>
    <xf numFmtId="0" fontId="9" fillId="0" borderId="0" xfId="1" applyNumberFormat="1" applyFont="1" applyAlignment="1">
      <alignment horizontal="center" vertical="center"/>
    </xf>
    <xf numFmtId="0" fontId="73" fillId="0" borderId="47" xfId="50" applyFont="1" applyBorder="1" applyAlignment="1">
      <alignment vertical="center"/>
    </xf>
    <xf numFmtId="0" fontId="73" fillId="0" borderId="45" xfId="50" applyFont="1" applyBorder="1" applyAlignment="1">
      <alignment vertical="center"/>
    </xf>
    <xf numFmtId="0" fontId="73" fillId="0" borderId="48" xfId="50" applyFont="1" applyBorder="1" applyAlignment="1">
      <alignment vertical="center"/>
    </xf>
    <xf numFmtId="0" fontId="72" fillId="0" borderId="45" xfId="50" applyFont="1" applyBorder="1" applyAlignment="1">
      <alignment horizontal="center" vertical="center"/>
    </xf>
    <xf numFmtId="0" fontId="72" fillId="0" borderId="20" xfId="50" applyFont="1" applyBorder="1" applyAlignment="1">
      <alignment horizontal="center"/>
    </xf>
    <xf numFmtId="0" fontId="73" fillId="0" borderId="0" xfId="50" applyFo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4" xfId="41" applyFont="1" applyFill="1" applyBorder="1" applyAlignment="1">
      <alignment horizontal="center" vertical="center" wrapText="1"/>
    </xf>
    <xf numFmtId="0" fontId="42" fillId="25" borderId="3"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30" xfId="2" applyFont="1" applyFill="1" applyBorder="1" applyAlignment="1">
      <alignment horizontal="center" vertical="center" wrapText="1"/>
    </xf>
    <xf numFmtId="0" fontId="42" fillId="0" borderId="32" xfId="41" applyFont="1" applyBorder="1" applyAlignment="1">
      <alignment horizontal="center" vertical="center"/>
    </xf>
    <xf numFmtId="0" fontId="42" fillId="0" borderId="33" xfId="41" applyFont="1" applyBorder="1" applyAlignment="1">
      <alignment horizontal="center" vertical="center"/>
    </xf>
    <xf numFmtId="0" fontId="42" fillId="0" borderId="22" xfId="41" applyFont="1" applyBorder="1" applyAlignment="1">
      <alignment horizontal="center" vertical="center"/>
    </xf>
    <xf numFmtId="0" fontId="42" fillId="0" borderId="2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3" xfId="52" applyFont="1" applyFill="1" applyBorder="1" applyAlignment="1">
      <alignment horizontal="center" vertical="center"/>
    </xf>
    <xf numFmtId="0" fontId="42" fillId="0" borderId="32" xfId="52" applyFont="1" applyFill="1" applyBorder="1" applyAlignment="1">
      <alignment horizontal="center" vertical="center" wrapText="1"/>
    </xf>
    <xf numFmtId="0" fontId="42" fillId="0" borderId="3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39" fillId="0" borderId="20" xfId="1" applyFont="1" applyBorder="1" applyAlignment="1">
      <alignment horizontal="center" vertical="center" wrapText="1"/>
    </xf>
    <xf numFmtId="0" fontId="58"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7" fillId="0" borderId="20" xfId="1" applyFont="1" applyBorder="1" applyAlignment="1">
      <alignment horizontal="center"/>
    </xf>
    <xf numFmtId="0" fontId="39"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0" xfId="73"/>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5.1195239425969458E-2"/>
          <c:w val="0.93505535055350553"/>
          <c:h val="0.86538732405387386"/>
        </c:manualLayout>
      </c:layout>
      <c:lineChart>
        <c:grouping val="standard"/>
        <c:varyColors val="0"/>
        <c:ser>
          <c:idx val="0"/>
          <c:order val="0"/>
          <c:tx>
            <c:v>PV</c:v>
          </c:tx>
          <c:marker>
            <c:symbol val="none"/>
          </c:marker>
          <c:val>
            <c:numLit>
              <c:formatCode>General</c:formatCode>
              <c:ptCount val="20"/>
              <c:pt idx="0">
                <c:v>-71123.733068576708</c:v>
              </c:pt>
              <c:pt idx="1">
                <c:v>-56385.254139369295</c:v>
              </c:pt>
              <c:pt idx="2">
                <c:v>-44562.962360263999</c:v>
              </c:pt>
              <c:pt idx="3">
                <c:v>-35097.582956644022</c:v>
              </c:pt>
              <c:pt idx="4">
                <c:v>-27534.714662639162</c:v>
              </c:pt>
              <c:pt idx="5">
                <c:v>-21505.495412939948</c:v>
              </c:pt>
              <c:pt idx="6">
                <c:v>-16710.785437430906</c:v>
              </c:pt>
              <c:pt idx="7">
                <c:v>-12908.234647516645</c:v>
              </c:pt>
              <c:pt idx="8">
                <c:v>-9901.71416476171</c:v>
              </c:pt>
              <c:pt idx="9">
                <c:v>-7532.6847963192913</c:v>
              </c:pt>
              <c:pt idx="10">
                <c:v>-6303.5019216061046</c:v>
              </c:pt>
              <c:pt idx="11">
                <c:v>-5274.8970055281206</c:v>
              </c:pt>
              <c:pt idx="12">
                <c:v>-4414.1397535800179</c:v>
              </c:pt>
              <c:pt idx="13">
                <c:v>-3693.8407979749095</c:v>
              </c:pt>
              <c:pt idx="14">
                <c:v>-3091.0801656693811</c:v>
              </c:pt>
              <c:pt idx="15">
                <c:v>-2586.6779629032476</c:v>
              </c:pt>
              <c:pt idx="16">
                <c:v>-2164.5840693751024</c:v>
              </c:pt>
              <c:pt idx="17">
                <c:v>-1811.3674220712153</c:v>
              </c:pt>
              <c:pt idx="18">
                <c:v>-1515.788637716498</c:v>
              </c:pt>
              <c:pt idx="19">
                <c:v>-1268.4423746581574</c:v>
              </c:pt>
            </c:numLit>
          </c:val>
          <c:smooth val="0"/>
          <c:extLst>
            <c:ext xmlns:c16="http://schemas.microsoft.com/office/drawing/2014/chart" uri="{C3380CC4-5D6E-409C-BE32-E72D297353CC}">
              <c16:uniqueId val="{00000000-27E3-4C72-BC1D-B0358647B41A}"/>
            </c:ext>
          </c:extLst>
        </c:ser>
        <c:ser>
          <c:idx val="1"/>
          <c:order val="1"/>
          <c:tx>
            <c:v>NPV (без учета продажи)</c:v>
          </c:tx>
          <c:marker>
            <c:symbol val="none"/>
          </c:marker>
          <c:val>
            <c:numLit>
              <c:formatCode>General</c:formatCode>
              <c:ptCount val="20"/>
              <c:pt idx="0">
                <c:v>-5627443.7330685779</c:v>
              </c:pt>
              <c:pt idx="1">
                <c:v>-5683828.9872079473</c:v>
              </c:pt>
              <c:pt idx="2">
                <c:v>-5728391.9495682111</c:v>
              </c:pt>
              <c:pt idx="3">
                <c:v>-5763489.5325248549</c:v>
              </c:pt>
              <c:pt idx="4">
                <c:v>-5791024.2471874943</c:v>
              </c:pt>
              <c:pt idx="5">
                <c:v>-5812529.7426004345</c:v>
              </c:pt>
              <c:pt idx="6">
                <c:v>-5829240.5280378656</c:v>
              </c:pt>
              <c:pt idx="7">
                <c:v>-5842148.7626853827</c:v>
              </c:pt>
              <c:pt idx="8">
                <c:v>-5852050.4768501446</c:v>
              </c:pt>
              <c:pt idx="9">
                <c:v>-5859583.1616464639</c:v>
              </c:pt>
              <c:pt idx="10">
                <c:v>-5865886.6635680702</c:v>
              </c:pt>
              <c:pt idx="11">
                <c:v>-5871161.5605735984</c:v>
              </c:pt>
              <c:pt idx="12">
                <c:v>-5875575.7003271785</c:v>
              </c:pt>
              <c:pt idx="13">
                <c:v>-5879269.5411251532</c:v>
              </c:pt>
              <c:pt idx="14">
                <c:v>-5882360.6212908225</c:v>
              </c:pt>
              <c:pt idx="15">
                <c:v>-5884947.2992537254</c:v>
              </c:pt>
              <c:pt idx="16">
                <c:v>-5887111.8833231004</c:v>
              </c:pt>
              <c:pt idx="17">
                <c:v>-5888923.2507451717</c:v>
              </c:pt>
              <c:pt idx="18">
                <c:v>-5890439.039382888</c:v>
              </c:pt>
              <c:pt idx="19">
                <c:v>-5891707.4817575458</c:v>
              </c:pt>
            </c:numLit>
          </c:val>
          <c:smooth val="0"/>
          <c:extLst>
            <c:ext xmlns:c16="http://schemas.microsoft.com/office/drawing/2014/chart" uri="{C3380CC4-5D6E-409C-BE32-E72D297353CC}">
              <c16:uniqueId val="{00000001-27E3-4C72-BC1D-B0358647B41A}"/>
            </c:ext>
          </c:extLst>
        </c:ser>
        <c:dLbls>
          <c:showLegendKey val="0"/>
          <c:showVal val="0"/>
          <c:showCatName val="0"/>
          <c:showSerName val="0"/>
          <c:showPercent val="0"/>
          <c:showBubbleSize val="0"/>
        </c:dLbls>
        <c:smooth val="0"/>
        <c:axId val="334454512"/>
        <c:axId val="330328744"/>
      </c:lineChart>
      <c:catAx>
        <c:axId val="33445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0328744"/>
        <c:crosses val="autoZero"/>
        <c:auto val="1"/>
        <c:lblAlgn val="ctr"/>
        <c:lblOffset val="100"/>
        <c:noMultiLvlLbl val="0"/>
      </c:catAx>
      <c:valAx>
        <c:axId val="330328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4545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73F-4680-8A83-968DC25813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73F-4680-8A83-968DC25813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5000000}"/>
            </a:ext>
          </a:extLst>
        </xdr:cNvPr>
        <xdr:cNvCxnSpPr/>
      </xdr:nvCxnSpPr>
      <xdr:spPr>
        <a:xfrm>
          <a:off x="7634037" y="9567612"/>
          <a:ext cx="1595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Users\Ermolenko-VA\Desktop\&#1048;&#1079;&#1084;&#1077;&#1085;&#1077;&#1085;&#1080;&#1103;%20&#1048;&#1055;&#1056;\&#1057;&#1083;&#1102;&#1089;&#1072;&#1088;&#1100;\&#1056;&#1069;&#1060;%204.2%20&#1087;&#1088;&#1080;&#1073;&#1086;&#1088;%20&#1091;&#1095;&#1077;&#1090;&#107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4\&#1044;&#1086;&#1075;&#1086;&#1074;&#1086;&#1088;%20&#1058;&#1055;%20&#1048;&#1055;%20&#1057;&#1083;&#1102;&#1089;&#1072;&#1088;&#1100;\&#1054;&#1090;%20&#1050;&#1091;&#1076;&#1088;&#1103;&#1096;&#1086;&#1074;&#1072;\&#1056;&#1069;&#1060;%204.2%20&#1087;&#1088;&#1080;&#1073;&#1086;&#1088;%20&#1091;&#1095;&#1077;&#1090;&#107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
          <cell r="A1" t="str">
            <v>Установка прибора коммерческого учета электрической энергии в КТПН 6/0,4 кВ 400 кВА № 47 для подключения энергопринимающих устройств ИП Слюсарь Е. В. (ПКУ - 1 шт.)</v>
          </cell>
        </row>
        <row r="4">
          <cell r="A4" t="str">
            <v>Установка прибора коммерческого учета электрической энергии в КТПН 6/0,4 кВ 400 кВА № 47 для подключения энергопринимающих устройств ИП Слюсарь Е. В. (ПКУ - 1 шт.)</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прибора коммерческого учета электрической энергии в КТПН 6/0,4 кВ 400 кВА № 47 для подключения энергопринимающих устройств ИП Слюсарь Е. В. в городе Сургуте (ПКУ - 1 шт.)</v>
          </cell>
        </row>
        <row r="11">
          <cell r="D11">
            <v>1</v>
          </cell>
        </row>
        <row r="12">
          <cell r="D12">
            <v>0</v>
          </cell>
        </row>
        <row r="13">
          <cell r="D13">
            <v>5</v>
          </cell>
        </row>
        <row r="26">
          <cell r="B26">
            <v>45292</v>
          </cell>
        </row>
        <row r="29">
          <cell r="D29">
            <v>3</v>
          </cell>
        </row>
        <row r="31">
          <cell r="D31">
            <v>12</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tint="-4.9989318521683403E-2"/>
    <pageSetUpPr fitToPage="1"/>
  </sheetPr>
  <dimension ref="A1:V338"/>
  <sheetViews>
    <sheetView view="pageBreakPreview" zoomScaleNormal="100" zoomScaleSheetLayoutView="10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71"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59" t="s">
        <v>69</v>
      </c>
      <c r="F1" s="15"/>
      <c r="G1" s="15"/>
    </row>
    <row r="2" spans="1:22" s="11" customFormat="1" ht="18.75" customHeight="1" x14ac:dyDescent="0.3">
      <c r="A2" s="17"/>
      <c r="C2" s="158" t="s">
        <v>10</v>
      </c>
      <c r="F2" s="15"/>
      <c r="G2" s="15"/>
    </row>
    <row r="3" spans="1:22" s="11" customFormat="1" ht="18.75" customHeight="1" x14ac:dyDescent="0.3">
      <c r="A3" s="17"/>
      <c r="C3" s="158" t="s">
        <v>68</v>
      </c>
      <c r="F3" s="15"/>
      <c r="G3" s="15"/>
    </row>
    <row r="4" spans="1:22" s="11" customFormat="1" ht="18.75" x14ac:dyDescent="0.3">
      <c r="A4" s="16"/>
      <c r="F4" s="15"/>
      <c r="G4" s="15"/>
      <c r="H4" s="14"/>
    </row>
    <row r="5" spans="1:22" s="11" customFormat="1" ht="15.75" x14ac:dyDescent="0.25">
      <c r="A5" s="317" t="s">
        <v>513</v>
      </c>
      <c r="B5" s="317"/>
      <c r="C5" s="317"/>
      <c r="D5" s="100"/>
      <c r="E5" s="100"/>
      <c r="F5" s="100"/>
      <c r="G5" s="100"/>
      <c r="H5" s="100"/>
      <c r="I5" s="100"/>
      <c r="J5" s="100"/>
    </row>
    <row r="6" spans="1:22" s="11" customFormat="1" ht="18.75" x14ac:dyDescent="0.3">
      <c r="A6" s="206"/>
      <c r="B6" s="15"/>
      <c r="C6" s="15"/>
      <c r="F6" s="15"/>
      <c r="G6" s="15"/>
      <c r="H6" s="14"/>
    </row>
    <row r="7" spans="1:22" s="11" customFormat="1" ht="18.75" x14ac:dyDescent="0.2">
      <c r="A7" s="321" t="s">
        <v>9</v>
      </c>
      <c r="B7" s="321"/>
      <c r="C7" s="321"/>
      <c r="D7" s="12"/>
      <c r="E7" s="12"/>
      <c r="F7" s="12"/>
      <c r="G7" s="12"/>
      <c r="H7" s="12"/>
      <c r="I7" s="12"/>
      <c r="J7" s="12"/>
      <c r="K7" s="12"/>
      <c r="L7" s="12"/>
      <c r="M7" s="12"/>
      <c r="N7" s="12"/>
      <c r="O7" s="12"/>
      <c r="P7" s="12"/>
      <c r="Q7" s="12"/>
      <c r="R7" s="12"/>
      <c r="S7" s="12"/>
      <c r="T7" s="12"/>
      <c r="U7" s="12"/>
      <c r="V7" s="12"/>
    </row>
    <row r="8" spans="1:22" s="11" customFormat="1" ht="18.75" x14ac:dyDescent="0.2">
      <c r="A8" s="207"/>
      <c r="B8" s="207"/>
      <c r="C8" s="207"/>
      <c r="D8" s="13"/>
      <c r="E8" s="13"/>
      <c r="F8" s="13"/>
      <c r="G8" s="13"/>
      <c r="H8" s="13"/>
      <c r="I8" s="12"/>
      <c r="J8" s="12"/>
      <c r="K8" s="12"/>
      <c r="L8" s="12"/>
      <c r="M8" s="12"/>
      <c r="N8" s="12"/>
      <c r="O8" s="12"/>
      <c r="P8" s="12"/>
      <c r="Q8" s="12"/>
      <c r="R8" s="12"/>
      <c r="S8" s="12"/>
      <c r="T8" s="12"/>
      <c r="U8" s="12"/>
      <c r="V8" s="12"/>
    </row>
    <row r="9" spans="1:22" s="11" customFormat="1" ht="18.75" x14ac:dyDescent="0.2">
      <c r="A9" s="322" t="s">
        <v>360</v>
      </c>
      <c r="B9" s="322"/>
      <c r="C9" s="322"/>
      <c r="D9" s="7"/>
      <c r="E9" s="7"/>
      <c r="F9" s="7"/>
      <c r="G9" s="7"/>
      <c r="H9" s="7"/>
      <c r="I9" s="12"/>
      <c r="J9" s="12"/>
      <c r="K9" s="12"/>
      <c r="L9" s="12"/>
      <c r="M9" s="12"/>
      <c r="N9" s="12"/>
      <c r="O9" s="12"/>
      <c r="P9" s="12"/>
      <c r="Q9" s="12"/>
      <c r="R9" s="12"/>
      <c r="S9" s="12"/>
      <c r="T9" s="12"/>
      <c r="U9" s="12"/>
      <c r="V9" s="12"/>
    </row>
    <row r="10" spans="1:22" s="11" customFormat="1" ht="18.75" x14ac:dyDescent="0.2">
      <c r="A10" s="323" t="s">
        <v>8</v>
      </c>
      <c r="B10" s="323"/>
      <c r="C10" s="323"/>
      <c r="D10" s="5"/>
      <c r="E10" s="5"/>
      <c r="F10" s="5"/>
      <c r="G10" s="5"/>
      <c r="H10" s="5"/>
      <c r="I10" s="12"/>
      <c r="J10" s="12"/>
      <c r="K10" s="12"/>
      <c r="L10" s="12"/>
      <c r="M10" s="12"/>
      <c r="N10" s="12"/>
      <c r="O10" s="12"/>
      <c r="P10" s="12"/>
      <c r="Q10" s="12"/>
      <c r="R10" s="12"/>
      <c r="S10" s="12"/>
      <c r="T10" s="12"/>
      <c r="U10" s="12"/>
      <c r="V10" s="12"/>
    </row>
    <row r="11" spans="1:22" s="11" customFormat="1" ht="18.75" x14ac:dyDescent="0.2">
      <c r="A11" s="208"/>
      <c r="B11" s="208"/>
      <c r="C11" s="208"/>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4" t="s">
        <v>522</v>
      </c>
      <c r="B12" s="324"/>
      <c r="C12" s="324"/>
      <c r="D12" s="7"/>
      <c r="E12" s="7"/>
      <c r="F12" s="7"/>
      <c r="G12" s="7"/>
      <c r="H12" s="7"/>
      <c r="I12" s="12"/>
      <c r="J12" s="12"/>
      <c r="K12" s="12"/>
      <c r="L12" s="12"/>
      <c r="M12" s="12"/>
      <c r="N12" s="12"/>
      <c r="O12" s="12"/>
      <c r="P12" s="12"/>
      <c r="Q12" s="12"/>
      <c r="R12" s="12"/>
      <c r="S12" s="12"/>
      <c r="T12" s="12"/>
      <c r="U12" s="12"/>
      <c r="V12" s="12"/>
    </row>
    <row r="13" spans="1:22" s="11" customFormat="1" ht="18.75" x14ac:dyDescent="0.2">
      <c r="A13" s="318" t="s">
        <v>7</v>
      </c>
      <c r="B13" s="318"/>
      <c r="C13" s="31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202"/>
      <c r="B14" s="202"/>
      <c r="C14" s="202"/>
      <c r="D14" s="9"/>
      <c r="E14" s="9"/>
      <c r="F14" s="9"/>
      <c r="G14" s="9"/>
      <c r="H14" s="9"/>
      <c r="I14" s="9"/>
      <c r="J14" s="9"/>
      <c r="K14" s="9"/>
      <c r="L14" s="9"/>
      <c r="M14" s="9"/>
      <c r="N14" s="9"/>
      <c r="O14" s="9"/>
      <c r="P14" s="9"/>
      <c r="Q14" s="9"/>
      <c r="R14" s="9"/>
      <c r="S14" s="9"/>
      <c r="T14" s="9"/>
      <c r="U14" s="9"/>
      <c r="V14" s="9"/>
    </row>
    <row r="15" spans="1:22" s="2" customFormat="1" ht="41.25" customHeight="1" x14ac:dyDescent="0.2">
      <c r="A15" s="325" t="s">
        <v>523</v>
      </c>
      <c r="B15" s="325"/>
      <c r="C15" s="325"/>
      <c r="D15" s="7"/>
      <c r="E15" s="7"/>
      <c r="F15" s="7"/>
      <c r="G15" s="7"/>
      <c r="H15" s="7"/>
      <c r="I15" s="7"/>
      <c r="J15" s="7"/>
      <c r="K15" s="7"/>
      <c r="L15" s="7"/>
      <c r="M15" s="7"/>
      <c r="N15" s="7"/>
      <c r="O15" s="7"/>
      <c r="P15" s="7"/>
      <c r="Q15" s="7"/>
      <c r="R15" s="7"/>
      <c r="S15" s="7"/>
      <c r="T15" s="7"/>
      <c r="U15" s="7"/>
      <c r="V15" s="7"/>
    </row>
    <row r="16" spans="1:22" s="2" customFormat="1" ht="15" customHeight="1" x14ac:dyDescent="0.2">
      <c r="A16" s="318" t="s">
        <v>6</v>
      </c>
      <c r="B16" s="318"/>
      <c r="C16" s="318"/>
      <c r="D16" s="5"/>
      <c r="E16" s="5"/>
      <c r="F16" s="5"/>
      <c r="G16" s="5"/>
      <c r="H16" s="5"/>
      <c r="I16" s="5"/>
      <c r="J16" s="5"/>
      <c r="K16" s="5"/>
      <c r="L16" s="5"/>
      <c r="M16" s="5"/>
      <c r="N16" s="5"/>
      <c r="O16" s="5"/>
      <c r="P16" s="5"/>
      <c r="Q16" s="5"/>
      <c r="R16" s="5"/>
      <c r="S16" s="5"/>
      <c r="T16" s="5"/>
      <c r="U16" s="5"/>
      <c r="V16" s="5"/>
    </row>
    <row r="17" spans="1:22" s="2" customFormat="1" ht="15" customHeight="1" x14ac:dyDescent="0.2">
      <c r="A17" s="209"/>
      <c r="B17" s="209"/>
      <c r="C17" s="209"/>
      <c r="D17" s="3"/>
      <c r="E17" s="3"/>
      <c r="F17" s="3"/>
      <c r="G17" s="3"/>
      <c r="H17" s="3"/>
      <c r="I17" s="3"/>
      <c r="J17" s="3"/>
      <c r="K17" s="3"/>
      <c r="L17" s="3"/>
      <c r="M17" s="3"/>
      <c r="N17" s="3"/>
      <c r="O17" s="3"/>
      <c r="P17" s="3"/>
      <c r="Q17" s="3"/>
      <c r="R17" s="3"/>
      <c r="S17" s="3"/>
    </row>
    <row r="18" spans="1:22" s="2" customFormat="1" ht="15" customHeight="1" x14ac:dyDescent="0.2">
      <c r="A18" s="319" t="s">
        <v>319</v>
      </c>
      <c r="B18" s="320"/>
      <c r="C18" s="320"/>
      <c r="D18" s="6"/>
      <c r="E18" s="6"/>
      <c r="F18" s="6"/>
      <c r="G18" s="6"/>
      <c r="H18" s="6"/>
      <c r="I18" s="6"/>
      <c r="J18" s="6"/>
      <c r="K18" s="6"/>
      <c r="L18" s="6"/>
      <c r="M18" s="6"/>
      <c r="N18" s="6"/>
      <c r="O18" s="6"/>
      <c r="P18" s="6"/>
      <c r="Q18" s="6"/>
      <c r="R18" s="6"/>
      <c r="S18" s="6"/>
      <c r="T18" s="6"/>
      <c r="U18" s="6"/>
      <c r="V18" s="6"/>
    </row>
    <row r="19" spans="1:22" s="2" customFormat="1" ht="15" customHeight="1" x14ac:dyDescent="0.2">
      <c r="A19" s="210"/>
      <c r="B19" s="210"/>
      <c r="C19" s="210"/>
      <c r="D19" s="5"/>
      <c r="E19" s="5"/>
      <c r="F19" s="5"/>
      <c r="G19" s="5"/>
      <c r="H19" s="5"/>
      <c r="I19" s="3"/>
      <c r="J19" s="3"/>
      <c r="K19" s="3"/>
      <c r="L19" s="3"/>
      <c r="M19" s="3"/>
      <c r="N19" s="3"/>
      <c r="O19" s="3"/>
      <c r="P19" s="3"/>
      <c r="Q19" s="3"/>
      <c r="R19" s="3"/>
      <c r="S19" s="3"/>
    </row>
    <row r="20" spans="1:22" s="2" customFormat="1" ht="39.75" customHeight="1" x14ac:dyDescent="0.2">
      <c r="A20" s="211" t="s">
        <v>5</v>
      </c>
      <c r="B20" s="200" t="s">
        <v>67</v>
      </c>
      <c r="C20" s="212"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212">
        <v>1</v>
      </c>
      <c r="B21" s="200">
        <v>2</v>
      </c>
      <c r="C21" s="212">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03" t="s">
        <v>65</v>
      </c>
      <c r="B22" s="213" t="s">
        <v>195</v>
      </c>
      <c r="C22" s="266" t="s">
        <v>520</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03" t="s">
        <v>63</v>
      </c>
      <c r="B23" s="204" t="s">
        <v>64</v>
      </c>
      <c r="C23" s="266" t="s">
        <v>521</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14"/>
      <c r="B24" s="315"/>
      <c r="C24" s="316"/>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97" t="s">
        <v>270</v>
      </c>
      <c r="C25" s="227" t="s">
        <v>338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97" t="s">
        <v>75</v>
      </c>
      <c r="C26" s="227" t="s">
        <v>340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97" t="s">
        <v>74</v>
      </c>
      <c r="C27" s="227" t="s">
        <v>555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97" t="s">
        <v>271</v>
      </c>
      <c r="C28" s="227" t="s">
        <v>335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97" t="s">
        <v>272</v>
      </c>
      <c r="C29" s="227" t="s">
        <v>335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97" t="s">
        <v>273</v>
      </c>
      <c r="C30" s="227" t="s">
        <v>335</v>
      </c>
      <c r="D30" s="34"/>
      <c r="E30" s="34"/>
      <c r="F30" s="34"/>
      <c r="G30" s="34"/>
      <c r="H30" s="33"/>
      <c r="I30" s="33"/>
      <c r="J30" s="33"/>
      <c r="K30" s="33"/>
      <c r="L30" s="33"/>
      <c r="M30" s="33"/>
      <c r="N30" s="33"/>
      <c r="O30" s="33"/>
      <c r="P30" s="33"/>
      <c r="Q30" s="33"/>
      <c r="R30" s="33"/>
      <c r="S30" s="32"/>
      <c r="T30" s="32"/>
      <c r="U30" s="32"/>
      <c r="V30" s="32"/>
    </row>
    <row r="31" spans="1:22" s="31" customFormat="1" ht="31.5" x14ac:dyDescent="0.2">
      <c r="A31" s="23" t="s">
        <v>73</v>
      </c>
      <c r="B31" s="97" t="s">
        <v>274</v>
      </c>
      <c r="C31" s="227" t="s">
        <v>335</v>
      </c>
      <c r="D31" s="201"/>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71</v>
      </c>
      <c r="B32" s="97" t="s">
        <v>275</v>
      </c>
      <c r="C32" s="228" t="s">
        <v>335</v>
      </c>
      <c r="D32" s="201"/>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70</v>
      </c>
      <c r="B33" s="97" t="s">
        <v>276</v>
      </c>
      <c r="C33" s="227" t="s">
        <v>438</v>
      </c>
      <c r="E33" s="34"/>
      <c r="F33" s="34"/>
      <c r="G33" s="34"/>
      <c r="H33" s="33"/>
      <c r="I33" s="33"/>
      <c r="J33" s="33"/>
      <c r="K33" s="33"/>
      <c r="L33" s="33"/>
      <c r="M33" s="33"/>
      <c r="N33" s="33"/>
      <c r="O33" s="33"/>
      <c r="P33" s="33"/>
      <c r="Q33" s="33"/>
      <c r="R33" s="33"/>
      <c r="S33" s="32"/>
      <c r="T33" s="32"/>
      <c r="U33" s="32"/>
      <c r="V33" s="32"/>
    </row>
    <row r="34" spans="1:22" ht="111" customHeight="1" x14ac:dyDescent="0.25">
      <c r="A34" s="23" t="s">
        <v>290</v>
      </c>
      <c r="B34" s="97" t="s">
        <v>277</v>
      </c>
      <c r="C34" s="227" t="s">
        <v>335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280</v>
      </c>
      <c r="B35" s="97" t="s">
        <v>72</v>
      </c>
      <c r="C35" s="227" t="s">
        <v>335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291</v>
      </c>
      <c r="B36" s="97" t="s">
        <v>278</v>
      </c>
      <c r="C36" s="227" t="s">
        <v>335</v>
      </c>
      <c r="E36" s="22"/>
      <c r="F36" s="22"/>
      <c r="G36" s="22"/>
      <c r="H36" s="22"/>
      <c r="I36" s="22"/>
      <c r="J36" s="22"/>
      <c r="K36" s="22"/>
      <c r="L36" s="22"/>
      <c r="M36" s="22"/>
      <c r="N36" s="22"/>
      <c r="O36" s="22"/>
      <c r="P36" s="22"/>
      <c r="Q36" s="22"/>
      <c r="R36" s="22"/>
      <c r="S36" s="22"/>
      <c r="T36" s="22"/>
      <c r="U36" s="22"/>
      <c r="V36" s="22"/>
    </row>
    <row r="37" spans="1:22" ht="43.5" customHeight="1" x14ac:dyDescent="0.25">
      <c r="A37" s="23" t="s">
        <v>281</v>
      </c>
      <c r="B37" s="97" t="s">
        <v>279</v>
      </c>
      <c r="C37" s="227" t="s">
        <v>206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292</v>
      </c>
      <c r="B38" s="97" t="s">
        <v>174</v>
      </c>
      <c r="C38" s="227" t="s">
        <v>335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14"/>
      <c r="B39" s="315"/>
      <c r="C39" s="316"/>
      <c r="D39" s="22"/>
      <c r="E39" s="22"/>
      <c r="F39" s="22"/>
      <c r="G39" s="22"/>
      <c r="H39" s="22"/>
      <c r="I39" s="22"/>
      <c r="J39" s="22"/>
      <c r="K39" s="22"/>
      <c r="L39" s="22"/>
      <c r="M39" s="22"/>
      <c r="N39" s="22"/>
      <c r="O39" s="22"/>
      <c r="P39" s="22"/>
      <c r="Q39" s="22"/>
      <c r="R39" s="22"/>
      <c r="S39" s="22"/>
      <c r="T39" s="22"/>
      <c r="U39" s="22"/>
      <c r="V39" s="22"/>
    </row>
    <row r="40" spans="1:22" ht="90" customHeight="1" x14ac:dyDescent="0.25">
      <c r="A40" s="23" t="s">
        <v>282</v>
      </c>
      <c r="B40" s="97" t="s">
        <v>332</v>
      </c>
      <c r="C40" s="228"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6,254 млн.руб</v>
      </c>
      <c r="D40" s="205"/>
      <c r="E40" s="22"/>
      <c r="F40" s="22"/>
      <c r="G40" s="22"/>
      <c r="H40" s="22"/>
      <c r="I40" s="22"/>
      <c r="J40" s="22"/>
      <c r="K40" s="22"/>
      <c r="L40" s="22"/>
      <c r="M40" s="22"/>
      <c r="N40" s="22"/>
      <c r="O40" s="22"/>
      <c r="P40" s="22"/>
      <c r="Q40" s="22"/>
      <c r="R40" s="22"/>
      <c r="S40" s="22"/>
      <c r="T40" s="22"/>
      <c r="U40" s="22"/>
      <c r="V40" s="22"/>
    </row>
    <row r="41" spans="1:22" ht="105.75" customHeight="1" x14ac:dyDescent="0.25">
      <c r="A41" s="23" t="s">
        <v>293</v>
      </c>
      <c r="B41" s="97" t="s">
        <v>314</v>
      </c>
      <c r="C41" s="214" t="s">
        <v>337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283</v>
      </c>
      <c r="B42" s="97" t="s">
        <v>329</v>
      </c>
      <c r="C42" s="214" t="s">
        <v>337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296</v>
      </c>
      <c r="B43" s="97" t="s">
        <v>297</v>
      </c>
      <c r="C43" s="214" t="s">
        <v>337</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284</v>
      </c>
      <c r="B44" s="97" t="s">
        <v>320</v>
      </c>
      <c r="C44" s="214" t="s">
        <v>337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315</v>
      </c>
      <c r="B45" s="97" t="s">
        <v>321</v>
      </c>
      <c r="C45" s="214" t="s">
        <v>337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285</v>
      </c>
      <c r="B46" s="97" t="s">
        <v>322</v>
      </c>
      <c r="C46" s="214" t="s">
        <v>337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14"/>
      <c r="B47" s="315"/>
      <c r="C47" s="31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316</v>
      </c>
      <c r="B48" s="97" t="s">
        <v>330</v>
      </c>
      <c r="C48" s="234">
        <v>6.2543753094314773</v>
      </c>
      <c r="D48" s="22"/>
      <c r="F48" s="22"/>
      <c r="G48" s="22"/>
      <c r="H48" s="22"/>
      <c r="I48" s="22"/>
      <c r="J48" s="22"/>
      <c r="K48" s="22"/>
      <c r="L48" s="22"/>
      <c r="M48" s="22"/>
      <c r="N48" s="22"/>
      <c r="O48" s="22"/>
      <c r="P48" s="22"/>
      <c r="Q48" s="22"/>
      <c r="R48" s="22"/>
      <c r="S48" s="22"/>
      <c r="T48" s="22"/>
      <c r="U48" s="22"/>
      <c r="V48" s="22"/>
    </row>
    <row r="49" spans="1:22" ht="71.25" customHeight="1" x14ac:dyDescent="0.25">
      <c r="A49" s="23" t="s">
        <v>286</v>
      </c>
      <c r="B49" s="97" t="s">
        <v>331</v>
      </c>
      <c r="C49" s="234">
        <v>5.162873578496141</v>
      </c>
      <c r="D49" s="22"/>
      <c r="E49" s="22"/>
      <c r="F49" s="22"/>
      <c r="G49" s="22"/>
      <c r="H49" s="22"/>
      <c r="I49" s="22"/>
      <c r="J49" s="22"/>
      <c r="K49" s="22"/>
      <c r="L49" s="22"/>
      <c r="M49" s="22"/>
      <c r="N49" s="22"/>
      <c r="O49" s="22"/>
      <c r="P49" s="22"/>
      <c r="Q49" s="22"/>
      <c r="R49" s="22"/>
      <c r="S49" s="22"/>
      <c r="T49" s="22"/>
      <c r="U49" s="22"/>
      <c r="V49" s="22"/>
    </row>
    <row r="50" spans="1:22" x14ac:dyDescent="0.25">
      <c r="A50" s="215"/>
      <c r="B50" s="215"/>
      <c r="C50" s="215"/>
      <c r="D50" s="22"/>
      <c r="E50" s="22"/>
      <c r="F50" s="22"/>
      <c r="G50" s="22"/>
      <c r="H50" s="22"/>
      <c r="I50" s="22"/>
      <c r="J50" s="22"/>
      <c r="K50" s="22"/>
      <c r="L50" s="22"/>
      <c r="M50" s="22"/>
      <c r="N50" s="22"/>
      <c r="O50" s="22"/>
      <c r="P50" s="22"/>
      <c r="Q50" s="22"/>
      <c r="R50" s="22"/>
      <c r="S50" s="22"/>
      <c r="T50" s="22"/>
      <c r="U50" s="22"/>
      <c r="V50" s="22"/>
    </row>
    <row r="51" spans="1:22" x14ac:dyDescent="0.25">
      <c r="A51" s="215"/>
      <c r="B51" s="215"/>
      <c r="C51" s="215"/>
      <c r="D51" s="22"/>
      <c r="E51" s="22"/>
      <c r="F51" s="22"/>
      <c r="G51" s="22"/>
      <c r="H51" s="22"/>
      <c r="I51" s="22"/>
      <c r="J51" s="22"/>
      <c r="K51" s="22"/>
      <c r="L51" s="22"/>
      <c r="M51" s="22"/>
      <c r="N51" s="22"/>
      <c r="O51" s="22"/>
      <c r="P51" s="22"/>
      <c r="Q51" s="22"/>
      <c r="R51" s="22"/>
      <c r="S51" s="22"/>
      <c r="T51" s="22"/>
      <c r="U51" s="22"/>
      <c r="V51" s="22"/>
    </row>
    <row r="52" spans="1:22" x14ac:dyDescent="0.25">
      <c r="A52" s="215"/>
      <c r="B52" s="215"/>
      <c r="C52" s="215"/>
      <c r="D52" s="22"/>
      <c r="E52" s="22"/>
      <c r="F52" s="22"/>
      <c r="G52" s="22"/>
      <c r="H52" s="22"/>
      <c r="I52" s="22"/>
      <c r="J52" s="22"/>
      <c r="K52" s="22"/>
      <c r="L52" s="22"/>
      <c r="M52" s="22"/>
      <c r="N52" s="22"/>
      <c r="O52" s="22"/>
      <c r="P52" s="22"/>
      <c r="Q52" s="22"/>
      <c r="R52" s="22"/>
      <c r="S52" s="22"/>
      <c r="T52" s="22"/>
      <c r="U52" s="22"/>
      <c r="V52" s="22"/>
    </row>
    <row r="53" spans="1:22" x14ac:dyDescent="0.25">
      <c r="A53" s="215"/>
      <c r="B53" s="215"/>
      <c r="C53" s="215"/>
      <c r="D53" s="22"/>
      <c r="E53" s="22"/>
      <c r="F53" s="22"/>
      <c r="G53" s="22"/>
      <c r="H53" s="22"/>
      <c r="I53" s="22"/>
      <c r="J53" s="22"/>
      <c r="K53" s="22"/>
      <c r="L53" s="22"/>
      <c r="M53" s="22"/>
      <c r="N53" s="22"/>
      <c r="O53" s="22"/>
      <c r="P53" s="22"/>
      <c r="Q53" s="22"/>
      <c r="R53" s="22"/>
      <c r="S53" s="22"/>
      <c r="T53" s="22"/>
      <c r="U53" s="22"/>
      <c r="V53" s="22"/>
    </row>
    <row r="54" spans="1:22" x14ac:dyDescent="0.25">
      <c r="A54" s="215"/>
      <c r="B54" s="215"/>
      <c r="C54" s="215"/>
      <c r="D54" s="22"/>
      <c r="E54" s="22"/>
      <c r="F54" s="22"/>
      <c r="G54" s="22"/>
      <c r="H54" s="22"/>
      <c r="I54" s="22"/>
      <c r="J54" s="22"/>
      <c r="K54" s="22"/>
      <c r="L54" s="22"/>
      <c r="M54" s="22"/>
      <c r="N54" s="22"/>
      <c r="O54" s="22"/>
      <c r="P54" s="22"/>
      <c r="Q54" s="22"/>
      <c r="R54" s="22"/>
      <c r="S54" s="22"/>
      <c r="T54" s="22"/>
      <c r="U54" s="22"/>
      <c r="V54" s="22"/>
    </row>
    <row r="55" spans="1:22" x14ac:dyDescent="0.25">
      <c r="A55" s="215"/>
      <c r="B55" s="215"/>
      <c r="C55" s="215"/>
      <c r="D55" s="22"/>
      <c r="E55" s="22"/>
      <c r="F55" s="22"/>
      <c r="G55" s="22"/>
      <c r="H55" s="22"/>
      <c r="I55" s="22"/>
      <c r="J55" s="22"/>
      <c r="K55" s="22"/>
      <c r="L55" s="22"/>
      <c r="M55" s="22"/>
      <c r="N55" s="22"/>
      <c r="O55" s="22"/>
      <c r="P55" s="22"/>
      <c r="Q55" s="22"/>
      <c r="R55" s="22"/>
      <c r="S55" s="22"/>
      <c r="T55" s="22"/>
      <c r="U55" s="22"/>
      <c r="V55" s="22"/>
    </row>
    <row r="56" spans="1:22" x14ac:dyDescent="0.25">
      <c r="A56" s="215"/>
      <c r="B56" s="215"/>
      <c r="C56" s="215"/>
      <c r="D56" s="22"/>
      <c r="E56" s="22"/>
      <c r="F56" s="22"/>
      <c r="G56" s="22"/>
      <c r="H56" s="22"/>
      <c r="I56" s="22"/>
      <c r="J56" s="22"/>
      <c r="K56" s="22"/>
      <c r="L56" s="22"/>
      <c r="M56" s="22"/>
      <c r="N56" s="22"/>
      <c r="O56" s="22"/>
      <c r="P56" s="22"/>
      <c r="Q56" s="22"/>
      <c r="R56" s="22"/>
      <c r="S56" s="22"/>
      <c r="T56" s="22"/>
      <c r="U56" s="22"/>
      <c r="V56" s="22"/>
    </row>
    <row r="57" spans="1:22" x14ac:dyDescent="0.25">
      <c r="A57" s="215"/>
      <c r="B57" s="215"/>
      <c r="C57" s="215"/>
      <c r="D57" s="22"/>
      <c r="E57" s="22"/>
      <c r="F57" s="22"/>
      <c r="G57" s="22"/>
      <c r="H57" s="22"/>
      <c r="I57" s="22"/>
      <c r="J57" s="22"/>
      <c r="K57" s="22"/>
      <c r="L57" s="22"/>
      <c r="M57" s="22"/>
      <c r="N57" s="22"/>
      <c r="O57" s="22"/>
      <c r="P57" s="22"/>
      <c r="Q57" s="22"/>
      <c r="R57" s="22"/>
      <c r="S57" s="22"/>
      <c r="T57" s="22"/>
      <c r="U57" s="22"/>
      <c r="V57" s="22"/>
    </row>
    <row r="58" spans="1:22" x14ac:dyDescent="0.25">
      <c r="A58" s="215"/>
      <c r="B58" s="215"/>
      <c r="C58" s="215"/>
      <c r="D58" s="22"/>
      <c r="E58" s="22"/>
      <c r="F58" s="22"/>
      <c r="G58" s="22"/>
      <c r="H58" s="22"/>
      <c r="I58" s="22"/>
      <c r="J58" s="22"/>
      <c r="K58" s="22"/>
      <c r="L58" s="22"/>
      <c r="M58" s="22"/>
      <c r="N58" s="22"/>
      <c r="O58" s="22"/>
      <c r="P58" s="22"/>
      <c r="Q58" s="22"/>
      <c r="R58" s="22"/>
      <c r="S58" s="22"/>
      <c r="T58" s="22"/>
      <c r="U58" s="22"/>
      <c r="V58" s="22"/>
    </row>
    <row r="59" spans="1:22" x14ac:dyDescent="0.25">
      <c r="A59" s="215"/>
      <c r="B59" s="215"/>
      <c r="C59" s="215"/>
      <c r="D59" s="22"/>
      <c r="E59" s="22"/>
      <c r="F59" s="22"/>
      <c r="G59" s="22"/>
      <c r="H59" s="22"/>
      <c r="I59" s="22"/>
      <c r="J59" s="22"/>
      <c r="K59" s="22"/>
      <c r="L59" s="22"/>
      <c r="M59" s="22"/>
      <c r="N59" s="22"/>
      <c r="O59" s="22"/>
      <c r="P59" s="22"/>
      <c r="Q59" s="22"/>
      <c r="R59" s="22"/>
      <c r="S59" s="22"/>
      <c r="T59" s="22"/>
      <c r="U59" s="22"/>
      <c r="V59" s="22"/>
    </row>
    <row r="60" spans="1:22" x14ac:dyDescent="0.25">
      <c r="A60" s="215"/>
      <c r="B60" s="215"/>
      <c r="C60" s="215"/>
      <c r="D60" s="22"/>
      <c r="E60" s="22"/>
      <c r="F60" s="22"/>
      <c r="G60" s="22"/>
      <c r="H60" s="22"/>
      <c r="I60" s="22"/>
      <c r="J60" s="22"/>
      <c r="K60" s="22"/>
      <c r="L60" s="22"/>
      <c r="M60" s="22"/>
      <c r="N60" s="22"/>
      <c r="O60" s="22"/>
      <c r="P60" s="22"/>
      <c r="Q60" s="22"/>
      <c r="R60" s="22"/>
      <c r="S60" s="22"/>
      <c r="T60" s="22"/>
      <c r="U60" s="22"/>
      <c r="V60" s="22"/>
    </row>
    <row r="61" spans="1:22" x14ac:dyDescent="0.25">
      <c r="A61" s="215"/>
      <c r="B61" s="215"/>
      <c r="C61" s="215"/>
      <c r="D61" s="22"/>
      <c r="E61" s="22"/>
      <c r="F61" s="22"/>
      <c r="G61" s="22"/>
      <c r="H61" s="22"/>
      <c r="I61" s="22"/>
      <c r="J61" s="22"/>
      <c r="K61" s="22"/>
      <c r="L61" s="22"/>
      <c r="M61" s="22"/>
      <c r="N61" s="22"/>
      <c r="O61" s="22"/>
      <c r="P61" s="22"/>
      <c r="Q61" s="22"/>
      <c r="R61" s="22"/>
      <c r="S61" s="22"/>
      <c r="T61" s="22"/>
      <c r="U61" s="22"/>
      <c r="V61" s="22"/>
    </row>
    <row r="62" spans="1:22" x14ac:dyDescent="0.25">
      <c r="A62" s="215"/>
      <c r="B62" s="215"/>
      <c r="C62" s="215"/>
      <c r="D62" s="22"/>
      <c r="E62" s="22"/>
      <c r="F62" s="22"/>
      <c r="G62" s="22"/>
      <c r="H62" s="22"/>
      <c r="I62" s="22"/>
      <c r="J62" s="22"/>
      <c r="K62" s="22"/>
      <c r="L62" s="22"/>
      <c r="M62" s="22"/>
      <c r="N62" s="22"/>
      <c r="O62" s="22"/>
      <c r="P62" s="22"/>
      <c r="Q62" s="22"/>
      <c r="R62" s="22"/>
      <c r="S62" s="22"/>
      <c r="T62" s="22"/>
      <c r="U62" s="22"/>
      <c r="V62" s="22"/>
    </row>
    <row r="63" spans="1:22" x14ac:dyDescent="0.25">
      <c r="A63" s="215"/>
      <c r="B63" s="215"/>
      <c r="C63" s="215"/>
      <c r="D63" s="22"/>
      <c r="E63" s="22"/>
      <c r="F63" s="22"/>
      <c r="G63" s="22"/>
      <c r="H63" s="22"/>
      <c r="I63" s="22"/>
      <c r="J63" s="22"/>
      <c r="K63" s="22"/>
      <c r="L63" s="22"/>
      <c r="M63" s="22"/>
      <c r="N63" s="22"/>
      <c r="O63" s="22"/>
      <c r="P63" s="22"/>
      <c r="Q63" s="22"/>
      <c r="R63" s="22"/>
      <c r="S63" s="22"/>
      <c r="T63" s="22"/>
      <c r="U63" s="22"/>
      <c r="V63" s="22"/>
    </row>
    <row r="64" spans="1:22" x14ac:dyDescent="0.25">
      <c r="A64" s="215"/>
      <c r="B64" s="215"/>
      <c r="C64" s="215"/>
      <c r="D64" s="22"/>
      <c r="E64" s="22"/>
      <c r="F64" s="22"/>
      <c r="G64" s="22"/>
      <c r="H64" s="22"/>
      <c r="I64" s="22"/>
      <c r="J64" s="22"/>
      <c r="K64" s="22"/>
      <c r="L64" s="22"/>
      <c r="M64" s="22"/>
      <c r="N64" s="22"/>
      <c r="O64" s="22"/>
      <c r="P64" s="22"/>
      <c r="Q64" s="22"/>
      <c r="R64" s="22"/>
      <c r="S64" s="22"/>
      <c r="T64" s="22"/>
      <c r="U64" s="22"/>
      <c r="V64" s="22"/>
    </row>
    <row r="65" spans="1:22" x14ac:dyDescent="0.25">
      <c r="A65" s="215"/>
      <c r="B65" s="215"/>
      <c r="C65" s="215"/>
      <c r="D65" s="22"/>
      <c r="E65" s="22"/>
      <c r="F65" s="22"/>
      <c r="G65" s="22"/>
      <c r="H65" s="22"/>
      <c r="I65" s="22"/>
      <c r="J65" s="22"/>
      <c r="K65" s="22"/>
      <c r="L65" s="22"/>
      <c r="M65" s="22"/>
      <c r="N65" s="22"/>
      <c r="O65" s="22"/>
      <c r="P65" s="22"/>
      <c r="Q65" s="22"/>
      <c r="R65" s="22"/>
      <c r="S65" s="22"/>
      <c r="T65" s="22"/>
      <c r="U65" s="22"/>
      <c r="V65" s="22"/>
    </row>
    <row r="66" spans="1:22" x14ac:dyDescent="0.25">
      <c r="A66" s="215"/>
      <c r="B66" s="215"/>
      <c r="C66" s="215"/>
      <c r="D66" s="22"/>
      <c r="E66" s="22"/>
      <c r="F66" s="22"/>
      <c r="G66" s="22"/>
      <c r="H66" s="22"/>
      <c r="I66" s="22"/>
      <c r="J66" s="22"/>
      <c r="K66" s="22"/>
      <c r="L66" s="22"/>
      <c r="M66" s="22"/>
      <c r="N66" s="22"/>
      <c r="O66" s="22"/>
      <c r="P66" s="22"/>
      <c r="Q66" s="22"/>
      <c r="R66" s="22"/>
      <c r="S66" s="22"/>
      <c r="T66" s="22"/>
      <c r="U66" s="22"/>
      <c r="V66" s="22"/>
    </row>
    <row r="67" spans="1:22" x14ac:dyDescent="0.25">
      <c r="A67" s="215"/>
      <c r="B67" s="215"/>
      <c r="C67" s="215"/>
      <c r="D67" s="22"/>
      <c r="E67" s="22"/>
      <c r="F67" s="22"/>
      <c r="G67" s="22"/>
      <c r="H67" s="22"/>
      <c r="I67" s="22"/>
      <c r="J67" s="22"/>
      <c r="K67" s="22"/>
      <c r="L67" s="22"/>
      <c r="M67" s="22"/>
      <c r="N67" s="22"/>
      <c r="O67" s="22"/>
      <c r="P67" s="22"/>
      <c r="Q67" s="22"/>
      <c r="R67" s="22"/>
      <c r="S67" s="22"/>
      <c r="T67" s="22"/>
      <c r="U67" s="22"/>
      <c r="V67" s="22"/>
    </row>
    <row r="68" spans="1:22" x14ac:dyDescent="0.25">
      <c r="A68" s="215"/>
      <c r="B68" s="215"/>
      <c r="C68" s="215"/>
      <c r="D68" s="22"/>
      <c r="E68" s="22"/>
      <c r="F68" s="22"/>
      <c r="G68" s="22"/>
      <c r="H68" s="22"/>
      <c r="I68" s="22"/>
      <c r="J68" s="22"/>
      <c r="K68" s="22"/>
      <c r="L68" s="22"/>
      <c r="M68" s="22"/>
      <c r="N68" s="22"/>
      <c r="O68" s="22"/>
      <c r="P68" s="22"/>
      <c r="Q68" s="22"/>
      <c r="R68" s="22"/>
      <c r="S68" s="22"/>
      <c r="T68" s="22"/>
      <c r="U68" s="22"/>
      <c r="V68" s="22"/>
    </row>
    <row r="69" spans="1:22" x14ac:dyDescent="0.25">
      <c r="A69" s="215"/>
      <c r="B69" s="215"/>
      <c r="C69" s="215"/>
      <c r="D69" s="22"/>
      <c r="E69" s="22"/>
      <c r="F69" s="22"/>
      <c r="G69" s="22"/>
      <c r="H69" s="22"/>
      <c r="I69" s="22"/>
      <c r="J69" s="22"/>
      <c r="K69" s="22"/>
      <c r="L69" s="22"/>
      <c r="M69" s="22"/>
      <c r="N69" s="22"/>
      <c r="O69" s="22"/>
      <c r="P69" s="22"/>
      <c r="Q69" s="22"/>
      <c r="R69" s="22"/>
      <c r="S69" s="22"/>
      <c r="T69" s="22"/>
      <c r="U69" s="22"/>
      <c r="V69" s="22"/>
    </row>
    <row r="70" spans="1:22" x14ac:dyDescent="0.25">
      <c r="A70" s="215"/>
      <c r="B70" s="215"/>
      <c r="C70" s="215"/>
      <c r="D70" s="22"/>
      <c r="E70" s="22"/>
      <c r="F70" s="22"/>
      <c r="G70" s="22"/>
      <c r="H70" s="22"/>
      <c r="I70" s="22"/>
      <c r="J70" s="22"/>
      <c r="K70" s="22"/>
      <c r="L70" s="22"/>
      <c r="M70" s="22"/>
      <c r="N70" s="22"/>
      <c r="O70" s="22"/>
      <c r="P70" s="22"/>
      <c r="Q70" s="22"/>
      <c r="R70" s="22"/>
      <c r="S70" s="22"/>
      <c r="T70" s="22"/>
      <c r="U70" s="22"/>
      <c r="V70" s="22"/>
    </row>
    <row r="71" spans="1:22" x14ac:dyDescent="0.25">
      <c r="A71" s="215"/>
      <c r="B71" s="215"/>
      <c r="C71" s="215"/>
      <c r="D71" s="22"/>
      <c r="E71" s="22"/>
      <c r="F71" s="22"/>
      <c r="G71" s="22"/>
      <c r="H71" s="22"/>
      <c r="I71" s="22"/>
      <c r="J71" s="22"/>
      <c r="K71" s="22"/>
      <c r="L71" s="22"/>
      <c r="M71" s="22"/>
      <c r="N71" s="22"/>
      <c r="O71" s="22"/>
      <c r="P71" s="22"/>
      <c r="Q71" s="22"/>
      <c r="R71" s="22"/>
      <c r="S71" s="22"/>
      <c r="T71" s="22"/>
      <c r="U71" s="22"/>
      <c r="V71" s="22"/>
    </row>
    <row r="72" spans="1:22" x14ac:dyDescent="0.25">
      <c r="A72" s="215"/>
      <c r="B72" s="215"/>
      <c r="C72" s="215"/>
      <c r="D72" s="22"/>
      <c r="E72" s="22"/>
      <c r="F72" s="22"/>
      <c r="G72" s="22"/>
      <c r="H72" s="22"/>
      <c r="I72" s="22"/>
      <c r="J72" s="22"/>
      <c r="K72" s="22"/>
      <c r="L72" s="22"/>
      <c r="M72" s="22"/>
      <c r="N72" s="22"/>
      <c r="O72" s="22"/>
      <c r="P72" s="22"/>
      <c r="Q72" s="22"/>
      <c r="R72" s="22"/>
      <c r="S72" s="22"/>
      <c r="T72" s="22"/>
      <c r="U72" s="22"/>
      <c r="V72" s="22"/>
    </row>
    <row r="73" spans="1:22" x14ac:dyDescent="0.25">
      <c r="A73" s="215"/>
      <c r="B73" s="215"/>
      <c r="C73" s="215"/>
      <c r="D73" s="22"/>
      <c r="E73" s="22"/>
      <c r="F73" s="22"/>
      <c r="G73" s="22"/>
      <c r="H73" s="22"/>
      <c r="I73" s="22"/>
      <c r="J73" s="22"/>
      <c r="K73" s="22"/>
      <c r="L73" s="22"/>
      <c r="M73" s="22"/>
      <c r="N73" s="22"/>
      <c r="O73" s="22"/>
      <c r="P73" s="22"/>
      <c r="Q73" s="22"/>
      <c r="R73" s="22"/>
      <c r="S73" s="22"/>
      <c r="T73" s="22"/>
      <c r="U73" s="22"/>
      <c r="V73" s="22"/>
    </row>
    <row r="74" spans="1:22" x14ac:dyDescent="0.25">
      <c r="A74" s="215"/>
      <c r="B74" s="215"/>
      <c r="C74" s="215"/>
      <c r="D74" s="22"/>
      <c r="E74" s="22"/>
      <c r="F74" s="22"/>
      <c r="G74" s="22"/>
      <c r="H74" s="22"/>
      <c r="I74" s="22"/>
      <c r="J74" s="22"/>
      <c r="K74" s="22"/>
      <c r="L74" s="22"/>
      <c r="M74" s="22"/>
      <c r="N74" s="22"/>
      <c r="O74" s="22"/>
      <c r="P74" s="22"/>
      <c r="Q74" s="22"/>
      <c r="R74" s="22"/>
      <c r="S74" s="22"/>
      <c r="T74" s="22"/>
      <c r="U74" s="22"/>
      <c r="V74" s="22"/>
    </row>
    <row r="75" spans="1:22" x14ac:dyDescent="0.25">
      <c r="A75" s="215"/>
      <c r="B75" s="215"/>
      <c r="C75" s="215"/>
      <c r="D75" s="22"/>
      <c r="E75" s="22"/>
      <c r="F75" s="22"/>
      <c r="G75" s="22"/>
      <c r="H75" s="22"/>
      <c r="I75" s="22"/>
      <c r="J75" s="22"/>
      <c r="K75" s="22"/>
      <c r="L75" s="22"/>
      <c r="M75" s="22"/>
      <c r="N75" s="22"/>
      <c r="O75" s="22"/>
      <c r="P75" s="22"/>
      <c r="Q75" s="22"/>
      <c r="R75" s="22"/>
      <c r="S75" s="22"/>
      <c r="T75" s="22"/>
      <c r="U75" s="22"/>
      <c r="V75" s="22"/>
    </row>
    <row r="76" spans="1:22" x14ac:dyDescent="0.25">
      <c r="A76" s="215"/>
      <c r="B76" s="215"/>
      <c r="C76" s="215"/>
      <c r="D76" s="22"/>
      <c r="E76" s="22"/>
      <c r="F76" s="22"/>
      <c r="G76" s="22"/>
      <c r="H76" s="22"/>
      <c r="I76" s="22"/>
      <c r="J76" s="22"/>
      <c r="K76" s="22"/>
      <c r="L76" s="22"/>
      <c r="M76" s="22"/>
      <c r="N76" s="22"/>
      <c r="O76" s="22"/>
      <c r="P76" s="22"/>
      <c r="Q76" s="22"/>
      <c r="R76" s="22"/>
      <c r="S76" s="22"/>
      <c r="T76" s="22"/>
      <c r="U76" s="22"/>
      <c r="V76" s="22"/>
    </row>
    <row r="77" spans="1:22" x14ac:dyDescent="0.25">
      <c r="A77" s="215"/>
      <c r="B77" s="215"/>
      <c r="C77" s="215"/>
      <c r="D77" s="22"/>
      <c r="E77" s="22"/>
      <c r="F77" s="22"/>
      <c r="G77" s="22"/>
      <c r="H77" s="22"/>
      <c r="I77" s="22"/>
      <c r="J77" s="22"/>
      <c r="K77" s="22"/>
      <c r="L77" s="22"/>
      <c r="M77" s="22"/>
      <c r="N77" s="22"/>
      <c r="O77" s="22"/>
      <c r="P77" s="22"/>
      <c r="Q77" s="22"/>
      <c r="R77" s="22"/>
      <c r="S77" s="22"/>
      <c r="T77" s="22"/>
      <c r="U77" s="22"/>
      <c r="V77" s="22"/>
    </row>
    <row r="78" spans="1:22" x14ac:dyDescent="0.25">
      <c r="A78" s="215"/>
      <c r="B78" s="215"/>
      <c r="C78" s="215"/>
      <c r="D78" s="22"/>
      <c r="E78" s="22"/>
      <c r="F78" s="22"/>
      <c r="G78" s="22"/>
      <c r="H78" s="22"/>
      <c r="I78" s="22"/>
      <c r="J78" s="22"/>
      <c r="K78" s="22"/>
      <c r="L78" s="22"/>
      <c r="M78" s="22"/>
      <c r="N78" s="22"/>
      <c r="O78" s="22"/>
      <c r="P78" s="22"/>
      <c r="Q78" s="22"/>
      <c r="R78" s="22"/>
      <c r="S78" s="22"/>
      <c r="T78" s="22"/>
      <c r="U78" s="22"/>
      <c r="V78" s="22"/>
    </row>
    <row r="79" spans="1:22" x14ac:dyDescent="0.25">
      <c r="A79" s="215"/>
      <c r="B79" s="215"/>
      <c r="C79" s="215"/>
      <c r="D79" s="22"/>
      <c r="E79" s="22"/>
      <c r="F79" s="22"/>
      <c r="G79" s="22"/>
      <c r="H79" s="22"/>
      <c r="I79" s="22"/>
      <c r="J79" s="22"/>
      <c r="K79" s="22"/>
      <c r="L79" s="22"/>
      <c r="M79" s="22"/>
      <c r="N79" s="22"/>
      <c r="O79" s="22"/>
      <c r="P79" s="22"/>
      <c r="Q79" s="22"/>
      <c r="R79" s="22"/>
      <c r="S79" s="22"/>
      <c r="T79" s="22"/>
      <c r="U79" s="22"/>
      <c r="V79" s="22"/>
    </row>
    <row r="80" spans="1:22" x14ac:dyDescent="0.25">
      <c r="A80" s="215"/>
      <c r="B80" s="215"/>
      <c r="C80" s="215"/>
      <c r="D80" s="22"/>
      <c r="E80" s="22"/>
      <c r="F80" s="22"/>
      <c r="G80" s="22"/>
      <c r="H80" s="22"/>
      <c r="I80" s="22"/>
      <c r="J80" s="22"/>
      <c r="K80" s="22"/>
      <c r="L80" s="22"/>
      <c r="M80" s="22"/>
      <c r="N80" s="22"/>
      <c r="O80" s="22"/>
      <c r="P80" s="22"/>
      <c r="Q80" s="22"/>
      <c r="R80" s="22"/>
      <c r="S80" s="22"/>
      <c r="T80" s="22"/>
      <c r="U80" s="22"/>
      <c r="V80" s="22"/>
    </row>
    <row r="81" spans="1:22" x14ac:dyDescent="0.25">
      <c r="A81" s="215"/>
      <c r="B81" s="215"/>
      <c r="C81" s="215"/>
      <c r="D81" s="22"/>
      <c r="E81" s="22"/>
      <c r="F81" s="22"/>
      <c r="G81" s="22"/>
      <c r="H81" s="22"/>
      <c r="I81" s="22"/>
      <c r="J81" s="22"/>
      <c r="K81" s="22"/>
      <c r="L81" s="22"/>
      <c r="M81" s="22"/>
      <c r="N81" s="22"/>
      <c r="O81" s="22"/>
      <c r="P81" s="22"/>
      <c r="Q81" s="22"/>
      <c r="R81" s="22"/>
      <c r="S81" s="22"/>
      <c r="T81" s="22"/>
      <c r="U81" s="22"/>
      <c r="V81" s="22"/>
    </row>
    <row r="82" spans="1:22" x14ac:dyDescent="0.25">
      <c r="A82" s="215"/>
      <c r="B82" s="215"/>
      <c r="C82" s="215"/>
      <c r="D82" s="22"/>
      <c r="E82" s="22"/>
      <c r="F82" s="22"/>
      <c r="G82" s="22"/>
      <c r="H82" s="22"/>
      <c r="I82" s="22"/>
      <c r="J82" s="22"/>
      <c r="K82" s="22"/>
      <c r="L82" s="22"/>
      <c r="M82" s="22"/>
      <c r="N82" s="22"/>
      <c r="O82" s="22"/>
      <c r="P82" s="22"/>
      <c r="Q82" s="22"/>
      <c r="R82" s="22"/>
      <c r="S82" s="22"/>
      <c r="T82" s="22"/>
      <c r="U82" s="22"/>
      <c r="V82" s="22"/>
    </row>
    <row r="83" spans="1:22" x14ac:dyDescent="0.25">
      <c r="A83" s="215"/>
      <c r="B83" s="215"/>
      <c r="C83" s="215"/>
      <c r="D83" s="22"/>
      <c r="E83" s="22"/>
      <c r="F83" s="22"/>
      <c r="G83" s="22"/>
      <c r="H83" s="22"/>
      <c r="I83" s="22"/>
      <c r="J83" s="22"/>
      <c r="K83" s="22"/>
      <c r="L83" s="22"/>
      <c r="M83" s="22"/>
      <c r="N83" s="22"/>
      <c r="O83" s="22"/>
      <c r="P83" s="22"/>
      <c r="Q83" s="22"/>
      <c r="R83" s="22"/>
      <c r="S83" s="22"/>
      <c r="T83" s="22"/>
      <c r="U83" s="22"/>
      <c r="V83" s="22"/>
    </row>
    <row r="84" spans="1:22" x14ac:dyDescent="0.25">
      <c r="A84" s="215"/>
      <c r="B84" s="215"/>
      <c r="C84" s="215"/>
      <c r="D84" s="22"/>
      <c r="E84" s="22"/>
      <c r="F84" s="22"/>
      <c r="G84" s="22"/>
      <c r="H84" s="22"/>
      <c r="I84" s="22"/>
      <c r="J84" s="22"/>
      <c r="K84" s="22"/>
      <c r="L84" s="22"/>
      <c r="M84" s="22"/>
      <c r="N84" s="22"/>
      <c r="O84" s="22"/>
      <c r="P84" s="22"/>
      <c r="Q84" s="22"/>
      <c r="R84" s="22"/>
      <c r="S84" s="22"/>
      <c r="T84" s="22"/>
      <c r="U84" s="22"/>
      <c r="V84" s="22"/>
    </row>
    <row r="85" spans="1:22" x14ac:dyDescent="0.25">
      <c r="A85" s="215"/>
      <c r="B85" s="215"/>
      <c r="C85" s="215"/>
      <c r="D85" s="22"/>
      <c r="E85" s="22"/>
      <c r="F85" s="22"/>
      <c r="G85" s="22"/>
      <c r="H85" s="22"/>
      <c r="I85" s="22"/>
      <c r="J85" s="22"/>
      <c r="K85" s="22"/>
      <c r="L85" s="22"/>
      <c r="M85" s="22"/>
      <c r="N85" s="22"/>
      <c r="O85" s="22"/>
      <c r="P85" s="22"/>
      <c r="Q85" s="22"/>
      <c r="R85" s="22"/>
      <c r="S85" s="22"/>
      <c r="T85" s="22"/>
      <c r="U85" s="22"/>
      <c r="V85" s="22"/>
    </row>
    <row r="86" spans="1:22" x14ac:dyDescent="0.25">
      <c r="A86" s="215"/>
      <c r="B86" s="215"/>
      <c r="C86" s="215"/>
      <c r="D86" s="22"/>
      <c r="E86" s="22"/>
      <c r="F86" s="22"/>
      <c r="G86" s="22"/>
      <c r="H86" s="22"/>
      <c r="I86" s="22"/>
      <c r="J86" s="22"/>
      <c r="K86" s="22"/>
      <c r="L86" s="22"/>
      <c r="M86" s="22"/>
      <c r="N86" s="22"/>
      <c r="O86" s="22"/>
      <c r="P86" s="22"/>
      <c r="Q86" s="22"/>
      <c r="R86" s="22"/>
      <c r="S86" s="22"/>
      <c r="T86" s="22"/>
      <c r="U86" s="22"/>
      <c r="V86" s="22"/>
    </row>
    <row r="87" spans="1:22" x14ac:dyDescent="0.25">
      <c r="A87" s="215"/>
      <c r="B87" s="215"/>
      <c r="C87" s="215"/>
      <c r="D87" s="22"/>
      <c r="E87" s="22"/>
      <c r="F87" s="22"/>
      <c r="G87" s="22"/>
      <c r="H87" s="22"/>
      <c r="I87" s="22"/>
      <c r="J87" s="22"/>
      <c r="K87" s="22"/>
      <c r="L87" s="22"/>
      <c r="M87" s="22"/>
      <c r="N87" s="22"/>
      <c r="O87" s="22"/>
      <c r="P87" s="22"/>
      <c r="Q87" s="22"/>
      <c r="R87" s="22"/>
      <c r="S87" s="22"/>
      <c r="T87" s="22"/>
      <c r="U87" s="22"/>
      <c r="V87" s="22"/>
    </row>
    <row r="88" spans="1:22" x14ac:dyDescent="0.25">
      <c r="A88" s="215"/>
      <c r="B88" s="215"/>
      <c r="C88" s="215"/>
      <c r="D88" s="22"/>
      <c r="E88" s="22"/>
      <c r="F88" s="22"/>
      <c r="G88" s="22"/>
      <c r="H88" s="22"/>
      <c r="I88" s="22"/>
      <c r="J88" s="22"/>
      <c r="K88" s="22"/>
      <c r="L88" s="22"/>
      <c r="M88" s="22"/>
      <c r="N88" s="22"/>
      <c r="O88" s="22"/>
      <c r="P88" s="22"/>
      <c r="Q88" s="22"/>
      <c r="R88" s="22"/>
      <c r="S88" s="22"/>
      <c r="T88" s="22"/>
      <c r="U88" s="22"/>
      <c r="V88" s="22"/>
    </row>
    <row r="89" spans="1:22" x14ac:dyDescent="0.25">
      <c r="A89" s="215"/>
      <c r="B89" s="215"/>
      <c r="C89" s="215"/>
      <c r="D89" s="22"/>
      <c r="E89" s="22"/>
      <c r="F89" s="22"/>
      <c r="G89" s="22"/>
      <c r="H89" s="22"/>
      <c r="I89" s="22"/>
      <c r="J89" s="22"/>
      <c r="K89" s="22"/>
      <c r="L89" s="22"/>
      <c r="M89" s="22"/>
      <c r="N89" s="22"/>
      <c r="O89" s="22"/>
      <c r="P89" s="22"/>
      <c r="Q89" s="22"/>
      <c r="R89" s="22"/>
      <c r="S89" s="22"/>
      <c r="T89" s="22"/>
      <c r="U89" s="22"/>
      <c r="V89" s="22"/>
    </row>
    <row r="90" spans="1:22" x14ac:dyDescent="0.25">
      <c r="A90" s="215"/>
      <c r="B90" s="215"/>
      <c r="C90" s="215"/>
      <c r="D90" s="22"/>
      <c r="E90" s="22"/>
      <c r="F90" s="22"/>
      <c r="G90" s="22"/>
      <c r="H90" s="22"/>
      <c r="I90" s="22"/>
      <c r="J90" s="22"/>
      <c r="K90" s="22"/>
      <c r="L90" s="22"/>
      <c r="M90" s="22"/>
      <c r="N90" s="22"/>
      <c r="O90" s="22"/>
      <c r="P90" s="22"/>
      <c r="Q90" s="22"/>
      <c r="R90" s="22"/>
      <c r="S90" s="22"/>
      <c r="T90" s="22"/>
      <c r="U90" s="22"/>
      <c r="V90" s="22"/>
    </row>
    <row r="91" spans="1:22" x14ac:dyDescent="0.25">
      <c r="A91" s="215"/>
      <c r="B91" s="215"/>
      <c r="C91" s="215"/>
      <c r="D91" s="22"/>
      <c r="E91" s="22"/>
      <c r="F91" s="22"/>
      <c r="G91" s="22"/>
      <c r="H91" s="22"/>
      <c r="I91" s="22"/>
      <c r="J91" s="22"/>
      <c r="K91" s="22"/>
      <c r="L91" s="22"/>
      <c r="M91" s="22"/>
      <c r="N91" s="22"/>
      <c r="O91" s="22"/>
      <c r="P91" s="22"/>
      <c r="Q91" s="22"/>
      <c r="R91" s="22"/>
      <c r="S91" s="22"/>
      <c r="T91" s="22"/>
      <c r="U91" s="22"/>
      <c r="V91" s="22"/>
    </row>
    <row r="92" spans="1:22" x14ac:dyDescent="0.25">
      <c r="A92" s="215"/>
      <c r="B92" s="215"/>
      <c r="C92" s="215"/>
      <c r="D92" s="22"/>
      <c r="E92" s="22"/>
      <c r="F92" s="22"/>
      <c r="G92" s="22"/>
      <c r="H92" s="22"/>
      <c r="I92" s="22"/>
      <c r="J92" s="22"/>
      <c r="K92" s="22"/>
      <c r="L92" s="22"/>
      <c r="M92" s="22"/>
      <c r="N92" s="22"/>
      <c r="O92" s="22"/>
      <c r="P92" s="22"/>
      <c r="Q92" s="22"/>
      <c r="R92" s="22"/>
      <c r="S92" s="22"/>
      <c r="T92" s="22"/>
      <c r="U92" s="22"/>
      <c r="V92" s="22"/>
    </row>
    <row r="93" spans="1:22" x14ac:dyDescent="0.25">
      <c r="A93" s="215"/>
      <c r="B93" s="215"/>
      <c r="C93" s="215"/>
      <c r="D93" s="22"/>
      <c r="E93" s="22"/>
      <c r="F93" s="22"/>
      <c r="G93" s="22"/>
      <c r="H93" s="22"/>
      <c r="I93" s="22"/>
      <c r="J93" s="22"/>
      <c r="K93" s="22"/>
      <c r="L93" s="22"/>
      <c r="M93" s="22"/>
      <c r="N93" s="22"/>
      <c r="O93" s="22"/>
      <c r="P93" s="22"/>
      <c r="Q93" s="22"/>
      <c r="R93" s="22"/>
      <c r="S93" s="22"/>
      <c r="T93" s="22"/>
      <c r="U93" s="22"/>
      <c r="V93" s="22"/>
    </row>
    <row r="94" spans="1:22" x14ac:dyDescent="0.25">
      <c r="A94" s="215"/>
      <c r="B94" s="215"/>
      <c r="C94" s="215"/>
      <c r="D94" s="22"/>
      <c r="E94" s="22"/>
      <c r="F94" s="22"/>
      <c r="G94" s="22"/>
      <c r="H94" s="22"/>
      <c r="I94" s="22"/>
      <c r="J94" s="22"/>
      <c r="K94" s="22"/>
      <c r="L94" s="22"/>
      <c r="M94" s="22"/>
      <c r="N94" s="22"/>
      <c r="O94" s="22"/>
      <c r="P94" s="22"/>
      <c r="Q94" s="22"/>
      <c r="R94" s="22"/>
      <c r="S94" s="22"/>
      <c r="T94" s="22"/>
      <c r="U94" s="22"/>
      <c r="V94" s="22"/>
    </row>
    <row r="95" spans="1:22" x14ac:dyDescent="0.25">
      <c r="A95" s="215"/>
      <c r="B95" s="215"/>
      <c r="C95" s="215"/>
      <c r="D95" s="22"/>
      <c r="E95" s="22"/>
      <c r="F95" s="22"/>
      <c r="G95" s="22"/>
      <c r="H95" s="22"/>
      <c r="I95" s="22"/>
      <c r="J95" s="22"/>
      <c r="K95" s="22"/>
      <c r="L95" s="22"/>
      <c r="M95" s="22"/>
      <c r="N95" s="22"/>
      <c r="O95" s="22"/>
      <c r="P95" s="22"/>
      <c r="Q95" s="22"/>
      <c r="R95" s="22"/>
      <c r="S95" s="22"/>
      <c r="T95" s="22"/>
      <c r="U95" s="22"/>
      <c r="V95" s="22"/>
    </row>
    <row r="96" spans="1:22" x14ac:dyDescent="0.25">
      <c r="A96" s="215"/>
      <c r="B96" s="215"/>
      <c r="C96" s="215"/>
      <c r="D96" s="22"/>
      <c r="E96" s="22"/>
      <c r="F96" s="22"/>
      <c r="G96" s="22"/>
      <c r="H96" s="22"/>
      <c r="I96" s="22"/>
      <c r="J96" s="22"/>
      <c r="K96" s="22"/>
      <c r="L96" s="22"/>
      <c r="M96" s="22"/>
      <c r="N96" s="22"/>
      <c r="O96" s="22"/>
      <c r="P96" s="22"/>
      <c r="Q96" s="22"/>
      <c r="R96" s="22"/>
      <c r="S96" s="22"/>
      <c r="T96" s="22"/>
      <c r="U96" s="22"/>
      <c r="V96" s="22"/>
    </row>
    <row r="97" spans="1:22" x14ac:dyDescent="0.25">
      <c r="A97" s="215"/>
      <c r="B97" s="215"/>
      <c r="C97" s="215"/>
      <c r="D97" s="22"/>
      <c r="E97" s="22"/>
      <c r="F97" s="22"/>
      <c r="G97" s="22"/>
      <c r="H97" s="22"/>
      <c r="I97" s="22"/>
      <c r="J97" s="22"/>
      <c r="K97" s="22"/>
      <c r="L97" s="22"/>
      <c r="M97" s="22"/>
      <c r="N97" s="22"/>
      <c r="O97" s="22"/>
      <c r="P97" s="22"/>
      <c r="Q97" s="22"/>
      <c r="R97" s="22"/>
      <c r="S97" s="22"/>
      <c r="T97" s="22"/>
      <c r="U97" s="22"/>
      <c r="V97" s="22"/>
    </row>
    <row r="98" spans="1:22" x14ac:dyDescent="0.25">
      <c r="A98" s="215"/>
      <c r="B98" s="215"/>
      <c r="C98" s="215"/>
      <c r="D98" s="22"/>
      <c r="E98" s="22"/>
      <c r="F98" s="22"/>
      <c r="G98" s="22"/>
      <c r="H98" s="22"/>
      <c r="I98" s="22"/>
      <c r="J98" s="22"/>
      <c r="K98" s="22"/>
      <c r="L98" s="22"/>
      <c r="M98" s="22"/>
      <c r="N98" s="22"/>
      <c r="O98" s="22"/>
      <c r="P98" s="22"/>
      <c r="Q98" s="22"/>
      <c r="R98" s="22"/>
      <c r="S98" s="22"/>
      <c r="T98" s="22"/>
      <c r="U98" s="22"/>
      <c r="V98" s="22"/>
    </row>
    <row r="99" spans="1:22" x14ac:dyDescent="0.25">
      <c r="A99" s="215"/>
      <c r="B99" s="215"/>
      <c r="C99" s="215"/>
      <c r="D99" s="22"/>
      <c r="E99" s="22"/>
      <c r="F99" s="22"/>
      <c r="G99" s="22"/>
      <c r="H99" s="22"/>
      <c r="I99" s="22"/>
      <c r="J99" s="22"/>
      <c r="K99" s="22"/>
      <c r="L99" s="22"/>
      <c r="M99" s="22"/>
      <c r="N99" s="22"/>
      <c r="O99" s="22"/>
      <c r="P99" s="22"/>
      <c r="Q99" s="22"/>
      <c r="R99" s="22"/>
      <c r="S99" s="22"/>
      <c r="T99" s="22"/>
      <c r="U99" s="22"/>
      <c r="V99" s="22"/>
    </row>
    <row r="100" spans="1:22" x14ac:dyDescent="0.25">
      <c r="A100" s="215"/>
      <c r="B100" s="215"/>
      <c r="C100" s="215"/>
      <c r="D100" s="22"/>
      <c r="E100" s="22"/>
      <c r="F100" s="22"/>
      <c r="G100" s="22"/>
      <c r="H100" s="22"/>
      <c r="I100" s="22"/>
      <c r="J100" s="22"/>
      <c r="K100" s="22"/>
      <c r="L100" s="22"/>
      <c r="M100" s="22"/>
      <c r="N100" s="22"/>
      <c r="O100" s="22"/>
      <c r="P100" s="22"/>
      <c r="Q100" s="22"/>
      <c r="R100" s="22"/>
      <c r="S100" s="22"/>
      <c r="T100" s="22"/>
      <c r="U100" s="22"/>
      <c r="V100" s="22"/>
    </row>
    <row r="101" spans="1:22" x14ac:dyDescent="0.25">
      <c r="A101" s="215"/>
      <c r="B101" s="215"/>
      <c r="C101" s="215"/>
      <c r="D101" s="22"/>
      <c r="E101" s="22"/>
      <c r="F101" s="22"/>
      <c r="G101" s="22"/>
      <c r="H101" s="22"/>
      <c r="I101" s="22"/>
      <c r="J101" s="22"/>
      <c r="K101" s="22"/>
      <c r="L101" s="22"/>
      <c r="M101" s="22"/>
      <c r="N101" s="22"/>
      <c r="O101" s="22"/>
      <c r="P101" s="22"/>
      <c r="Q101" s="22"/>
      <c r="R101" s="22"/>
      <c r="S101" s="22"/>
      <c r="T101" s="22"/>
      <c r="U101" s="22"/>
      <c r="V101" s="22"/>
    </row>
    <row r="102" spans="1:22" x14ac:dyDescent="0.25">
      <c r="A102" s="215"/>
      <c r="B102" s="215"/>
      <c r="C102" s="215"/>
      <c r="D102" s="22"/>
      <c r="E102" s="22"/>
      <c r="F102" s="22"/>
      <c r="G102" s="22"/>
      <c r="H102" s="22"/>
      <c r="I102" s="22"/>
      <c r="J102" s="22"/>
      <c r="K102" s="22"/>
      <c r="L102" s="22"/>
      <c r="M102" s="22"/>
      <c r="N102" s="22"/>
      <c r="O102" s="22"/>
      <c r="P102" s="22"/>
      <c r="Q102" s="22"/>
      <c r="R102" s="22"/>
      <c r="S102" s="22"/>
      <c r="T102" s="22"/>
      <c r="U102" s="22"/>
      <c r="V102" s="22"/>
    </row>
    <row r="103" spans="1:22" x14ac:dyDescent="0.25">
      <c r="A103" s="215"/>
      <c r="B103" s="215"/>
      <c r="C103" s="215"/>
      <c r="D103" s="22"/>
      <c r="E103" s="22"/>
      <c r="F103" s="22"/>
      <c r="G103" s="22"/>
      <c r="H103" s="22"/>
      <c r="I103" s="22"/>
      <c r="J103" s="22"/>
      <c r="K103" s="22"/>
      <c r="L103" s="22"/>
      <c r="M103" s="22"/>
      <c r="N103" s="22"/>
      <c r="O103" s="22"/>
      <c r="P103" s="22"/>
      <c r="Q103" s="22"/>
      <c r="R103" s="22"/>
      <c r="S103" s="22"/>
      <c r="T103" s="22"/>
      <c r="U103" s="22"/>
      <c r="V103" s="22"/>
    </row>
    <row r="104" spans="1:22" x14ac:dyDescent="0.25">
      <c r="A104" s="215"/>
      <c r="B104" s="215"/>
      <c r="C104" s="215"/>
      <c r="D104" s="22"/>
      <c r="E104" s="22"/>
      <c r="F104" s="22"/>
      <c r="G104" s="22"/>
      <c r="H104" s="22"/>
      <c r="I104" s="22"/>
      <c r="J104" s="22"/>
      <c r="K104" s="22"/>
      <c r="L104" s="22"/>
      <c r="M104" s="22"/>
      <c r="N104" s="22"/>
      <c r="O104" s="22"/>
      <c r="P104" s="22"/>
      <c r="Q104" s="22"/>
      <c r="R104" s="22"/>
      <c r="S104" s="22"/>
      <c r="T104" s="22"/>
      <c r="U104" s="22"/>
      <c r="V104" s="22"/>
    </row>
    <row r="105" spans="1:22" x14ac:dyDescent="0.25">
      <c r="A105" s="215"/>
      <c r="B105" s="215"/>
      <c r="C105" s="215"/>
      <c r="D105" s="22"/>
      <c r="E105" s="22"/>
      <c r="F105" s="22"/>
      <c r="G105" s="22"/>
      <c r="H105" s="22"/>
      <c r="I105" s="22"/>
      <c r="J105" s="22"/>
      <c r="K105" s="22"/>
      <c r="L105" s="22"/>
      <c r="M105" s="22"/>
      <c r="N105" s="22"/>
      <c r="O105" s="22"/>
      <c r="P105" s="22"/>
      <c r="Q105" s="22"/>
      <c r="R105" s="22"/>
      <c r="S105" s="22"/>
      <c r="T105" s="22"/>
      <c r="U105" s="22"/>
      <c r="V105" s="22"/>
    </row>
    <row r="106" spans="1:22" x14ac:dyDescent="0.25">
      <c r="A106" s="215"/>
      <c r="B106" s="215"/>
      <c r="C106" s="215"/>
      <c r="D106" s="22"/>
      <c r="E106" s="22"/>
      <c r="F106" s="22"/>
      <c r="G106" s="22"/>
      <c r="H106" s="22"/>
      <c r="I106" s="22"/>
      <c r="J106" s="22"/>
      <c r="K106" s="22"/>
      <c r="L106" s="22"/>
      <c r="M106" s="22"/>
      <c r="N106" s="22"/>
      <c r="O106" s="22"/>
      <c r="P106" s="22"/>
      <c r="Q106" s="22"/>
      <c r="R106" s="22"/>
      <c r="S106" s="22"/>
      <c r="T106" s="22"/>
      <c r="U106" s="22"/>
      <c r="V106" s="22"/>
    </row>
    <row r="107" spans="1:22" x14ac:dyDescent="0.25">
      <c r="A107" s="215"/>
      <c r="B107" s="215"/>
      <c r="C107" s="215"/>
      <c r="D107" s="22"/>
      <c r="E107" s="22"/>
      <c r="F107" s="22"/>
      <c r="G107" s="22"/>
      <c r="H107" s="22"/>
      <c r="I107" s="22"/>
      <c r="J107" s="22"/>
      <c r="K107" s="22"/>
      <c r="L107" s="22"/>
      <c r="M107" s="22"/>
      <c r="N107" s="22"/>
      <c r="O107" s="22"/>
      <c r="P107" s="22"/>
      <c r="Q107" s="22"/>
      <c r="R107" s="22"/>
      <c r="S107" s="22"/>
      <c r="T107" s="22"/>
      <c r="U107" s="22"/>
      <c r="V107" s="22"/>
    </row>
    <row r="108" spans="1:22" x14ac:dyDescent="0.25">
      <c r="A108" s="215"/>
      <c r="B108" s="215"/>
      <c r="C108" s="215"/>
      <c r="D108" s="22"/>
      <c r="E108" s="22"/>
      <c r="F108" s="22"/>
      <c r="G108" s="22"/>
      <c r="H108" s="22"/>
      <c r="I108" s="22"/>
      <c r="J108" s="22"/>
      <c r="K108" s="22"/>
      <c r="L108" s="22"/>
      <c r="M108" s="22"/>
      <c r="N108" s="22"/>
      <c r="O108" s="22"/>
      <c r="P108" s="22"/>
      <c r="Q108" s="22"/>
      <c r="R108" s="22"/>
      <c r="S108" s="22"/>
      <c r="T108" s="22"/>
      <c r="U108" s="22"/>
      <c r="V108" s="22"/>
    </row>
    <row r="109" spans="1:22" x14ac:dyDescent="0.25">
      <c r="A109" s="215"/>
      <c r="B109" s="215"/>
      <c r="C109" s="215"/>
      <c r="D109" s="22"/>
      <c r="E109" s="22"/>
      <c r="F109" s="22"/>
      <c r="G109" s="22"/>
      <c r="H109" s="22"/>
      <c r="I109" s="22"/>
      <c r="J109" s="22"/>
      <c r="K109" s="22"/>
      <c r="L109" s="22"/>
      <c r="M109" s="22"/>
      <c r="N109" s="22"/>
      <c r="O109" s="22"/>
      <c r="P109" s="22"/>
      <c r="Q109" s="22"/>
      <c r="R109" s="22"/>
      <c r="S109" s="22"/>
      <c r="T109" s="22"/>
      <c r="U109" s="22"/>
      <c r="V109" s="22"/>
    </row>
    <row r="110" spans="1:22" x14ac:dyDescent="0.25">
      <c r="A110" s="215"/>
      <c r="B110" s="215"/>
      <c r="C110" s="215"/>
      <c r="D110" s="22"/>
      <c r="E110" s="22"/>
      <c r="F110" s="22"/>
      <c r="G110" s="22"/>
      <c r="H110" s="22"/>
      <c r="I110" s="22"/>
      <c r="J110" s="22"/>
      <c r="K110" s="22"/>
      <c r="L110" s="22"/>
      <c r="M110" s="22"/>
      <c r="N110" s="22"/>
      <c r="O110" s="22"/>
      <c r="P110" s="22"/>
      <c r="Q110" s="22"/>
      <c r="R110" s="22"/>
      <c r="S110" s="22"/>
      <c r="T110" s="22"/>
      <c r="U110" s="22"/>
      <c r="V110" s="22"/>
    </row>
    <row r="111" spans="1:22" x14ac:dyDescent="0.25">
      <c r="A111" s="215"/>
      <c r="B111" s="215"/>
      <c r="C111" s="215"/>
      <c r="D111" s="22"/>
      <c r="E111" s="22"/>
      <c r="F111" s="22"/>
      <c r="G111" s="22"/>
      <c r="H111" s="22"/>
      <c r="I111" s="22"/>
      <c r="J111" s="22"/>
      <c r="K111" s="22"/>
      <c r="L111" s="22"/>
      <c r="M111" s="22"/>
      <c r="N111" s="22"/>
      <c r="O111" s="22"/>
      <c r="P111" s="22"/>
      <c r="Q111" s="22"/>
      <c r="R111" s="22"/>
      <c r="S111" s="22"/>
      <c r="T111" s="22"/>
      <c r="U111" s="22"/>
      <c r="V111" s="22"/>
    </row>
    <row r="112" spans="1:22" x14ac:dyDescent="0.25">
      <c r="A112" s="215"/>
      <c r="B112" s="215"/>
      <c r="C112" s="215"/>
      <c r="D112" s="22"/>
      <c r="E112" s="22"/>
      <c r="F112" s="22"/>
      <c r="G112" s="22"/>
      <c r="H112" s="22"/>
      <c r="I112" s="22"/>
      <c r="J112" s="22"/>
      <c r="K112" s="22"/>
      <c r="L112" s="22"/>
      <c r="M112" s="22"/>
      <c r="N112" s="22"/>
      <c r="O112" s="22"/>
      <c r="P112" s="22"/>
      <c r="Q112" s="22"/>
      <c r="R112" s="22"/>
      <c r="S112" s="22"/>
      <c r="T112" s="22"/>
      <c r="U112" s="22"/>
      <c r="V112" s="22"/>
    </row>
    <row r="113" spans="1:22" x14ac:dyDescent="0.25">
      <c r="A113" s="215"/>
      <c r="B113" s="215"/>
      <c r="C113" s="215"/>
      <c r="D113" s="22"/>
      <c r="E113" s="22"/>
      <c r="F113" s="22"/>
      <c r="G113" s="22"/>
      <c r="H113" s="22"/>
      <c r="I113" s="22"/>
      <c r="J113" s="22"/>
      <c r="K113" s="22"/>
      <c r="L113" s="22"/>
      <c r="M113" s="22"/>
      <c r="N113" s="22"/>
      <c r="O113" s="22"/>
      <c r="P113" s="22"/>
      <c r="Q113" s="22"/>
      <c r="R113" s="22"/>
      <c r="S113" s="22"/>
      <c r="T113" s="22"/>
      <c r="U113" s="22"/>
      <c r="V113" s="22"/>
    </row>
    <row r="114" spans="1:22" x14ac:dyDescent="0.25">
      <c r="A114" s="215"/>
      <c r="B114" s="215"/>
      <c r="C114" s="215"/>
      <c r="D114" s="22"/>
      <c r="E114" s="22"/>
      <c r="F114" s="22"/>
      <c r="G114" s="22"/>
      <c r="H114" s="22"/>
      <c r="I114" s="22"/>
      <c r="J114" s="22"/>
      <c r="K114" s="22"/>
      <c r="L114" s="22"/>
      <c r="M114" s="22"/>
      <c r="N114" s="22"/>
      <c r="O114" s="22"/>
      <c r="P114" s="22"/>
      <c r="Q114" s="22"/>
      <c r="R114" s="22"/>
      <c r="S114" s="22"/>
      <c r="T114" s="22"/>
      <c r="U114" s="22"/>
      <c r="V114" s="22"/>
    </row>
    <row r="115" spans="1:22" x14ac:dyDescent="0.25">
      <c r="A115" s="215"/>
      <c r="B115" s="215"/>
      <c r="C115" s="215"/>
      <c r="D115" s="22"/>
      <c r="E115" s="22"/>
      <c r="F115" s="22"/>
      <c r="G115" s="22"/>
      <c r="H115" s="22"/>
      <c r="I115" s="22"/>
      <c r="J115" s="22"/>
      <c r="K115" s="22"/>
      <c r="L115" s="22"/>
      <c r="M115" s="22"/>
      <c r="N115" s="22"/>
      <c r="O115" s="22"/>
      <c r="P115" s="22"/>
      <c r="Q115" s="22"/>
      <c r="R115" s="22"/>
      <c r="S115" s="22"/>
      <c r="T115" s="22"/>
      <c r="U115" s="22"/>
      <c r="V115" s="22"/>
    </row>
    <row r="116" spans="1:22" x14ac:dyDescent="0.25">
      <c r="A116" s="215"/>
      <c r="B116" s="215"/>
      <c r="C116" s="215"/>
      <c r="D116" s="22"/>
      <c r="E116" s="22"/>
      <c r="F116" s="22"/>
      <c r="G116" s="22"/>
      <c r="H116" s="22"/>
      <c r="I116" s="22"/>
      <c r="J116" s="22"/>
      <c r="K116" s="22"/>
      <c r="L116" s="22"/>
      <c r="M116" s="22"/>
      <c r="N116" s="22"/>
      <c r="O116" s="22"/>
      <c r="P116" s="22"/>
      <c r="Q116" s="22"/>
      <c r="R116" s="22"/>
      <c r="S116" s="22"/>
      <c r="T116" s="22"/>
      <c r="U116" s="22"/>
      <c r="V116" s="22"/>
    </row>
    <row r="117" spans="1:22" x14ac:dyDescent="0.25">
      <c r="A117" s="215"/>
      <c r="B117" s="215"/>
      <c r="C117" s="215"/>
      <c r="D117" s="22"/>
      <c r="E117" s="22"/>
      <c r="F117" s="22"/>
      <c r="G117" s="22"/>
      <c r="H117" s="22"/>
      <c r="I117" s="22"/>
      <c r="J117" s="22"/>
      <c r="K117" s="22"/>
      <c r="L117" s="22"/>
      <c r="M117" s="22"/>
      <c r="N117" s="22"/>
      <c r="O117" s="22"/>
      <c r="P117" s="22"/>
      <c r="Q117" s="22"/>
      <c r="R117" s="22"/>
      <c r="S117" s="22"/>
      <c r="T117" s="22"/>
      <c r="U117" s="22"/>
      <c r="V117" s="22"/>
    </row>
    <row r="118" spans="1:22" x14ac:dyDescent="0.25">
      <c r="A118" s="215"/>
      <c r="B118" s="215"/>
      <c r="C118" s="215"/>
      <c r="D118" s="22"/>
      <c r="E118" s="22"/>
      <c r="F118" s="22"/>
      <c r="G118" s="22"/>
      <c r="H118" s="22"/>
      <c r="I118" s="22"/>
      <c r="J118" s="22"/>
      <c r="K118" s="22"/>
      <c r="L118" s="22"/>
      <c r="M118" s="22"/>
      <c r="N118" s="22"/>
      <c r="O118" s="22"/>
      <c r="P118" s="22"/>
      <c r="Q118" s="22"/>
      <c r="R118" s="22"/>
      <c r="S118" s="22"/>
      <c r="T118" s="22"/>
      <c r="U118" s="22"/>
      <c r="V118" s="22"/>
    </row>
    <row r="119" spans="1:22" x14ac:dyDescent="0.25">
      <c r="A119" s="215"/>
      <c r="B119" s="215"/>
      <c r="C119" s="215"/>
      <c r="D119" s="22"/>
      <c r="E119" s="22"/>
      <c r="F119" s="22"/>
      <c r="G119" s="22"/>
      <c r="H119" s="22"/>
      <c r="I119" s="22"/>
      <c r="J119" s="22"/>
      <c r="K119" s="22"/>
      <c r="L119" s="22"/>
      <c r="M119" s="22"/>
      <c r="N119" s="22"/>
      <c r="O119" s="22"/>
      <c r="P119" s="22"/>
      <c r="Q119" s="22"/>
      <c r="R119" s="22"/>
      <c r="S119" s="22"/>
      <c r="T119" s="22"/>
      <c r="U119" s="22"/>
      <c r="V119" s="22"/>
    </row>
    <row r="120" spans="1:22" x14ac:dyDescent="0.25">
      <c r="A120" s="215"/>
      <c r="B120" s="215"/>
      <c r="C120" s="215"/>
      <c r="D120" s="22"/>
      <c r="E120" s="22"/>
      <c r="F120" s="22"/>
      <c r="G120" s="22"/>
      <c r="H120" s="22"/>
      <c r="I120" s="22"/>
      <c r="J120" s="22"/>
      <c r="K120" s="22"/>
      <c r="L120" s="22"/>
      <c r="M120" s="22"/>
      <c r="N120" s="22"/>
      <c r="O120" s="22"/>
      <c r="P120" s="22"/>
      <c r="Q120" s="22"/>
      <c r="R120" s="22"/>
      <c r="S120" s="22"/>
      <c r="T120" s="22"/>
      <c r="U120" s="22"/>
      <c r="V120" s="22"/>
    </row>
    <row r="121" spans="1:22" x14ac:dyDescent="0.25">
      <c r="A121" s="215"/>
      <c r="B121" s="215"/>
      <c r="C121" s="215"/>
      <c r="D121" s="22"/>
      <c r="E121" s="22"/>
      <c r="F121" s="22"/>
      <c r="G121" s="22"/>
      <c r="H121" s="22"/>
      <c r="I121" s="22"/>
      <c r="J121" s="22"/>
      <c r="K121" s="22"/>
      <c r="L121" s="22"/>
      <c r="M121" s="22"/>
      <c r="N121" s="22"/>
      <c r="O121" s="22"/>
      <c r="P121" s="22"/>
      <c r="Q121" s="22"/>
      <c r="R121" s="22"/>
      <c r="S121" s="22"/>
      <c r="T121" s="22"/>
      <c r="U121" s="22"/>
      <c r="V121" s="22"/>
    </row>
    <row r="122" spans="1:22" x14ac:dyDescent="0.25">
      <c r="A122" s="215"/>
      <c r="B122" s="215"/>
      <c r="C122" s="215"/>
      <c r="D122" s="22"/>
      <c r="E122" s="22"/>
      <c r="F122" s="22"/>
      <c r="G122" s="22"/>
      <c r="H122" s="22"/>
      <c r="I122" s="22"/>
      <c r="J122" s="22"/>
      <c r="K122" s="22"/>
      <c r="L122" s="22"/>
      <c r="M122" s="22"/>
      <c r="N122" s="22"/>
      <c r="O122" s="22"/>
      <c r="P122" s="22"/>
      <c r="Q122" s="22"/>
      <c r="R122" s="22"/>
      <c r="S122" s="22"/>
      <c r="T122" s="22"/>
      <c r="U122" s="22"/>
      <c r="V122" s="22"/>
    </row>
    <row r="123" spans="1:22" x14ac:dyDescent="0.25">
      <c r="A123" s="215"/>
      <c r="B123" s="215"/>
      <c r="C123" s="215"/>
      <c r="D123" s="22"/>
      <c r="E123" s="22"/>
      <c r="F123" s="22"/>
      <c r="G123" s="22"/>
      <c r="H123" s="22"/>
      <c r="I123" s="22"/>
      <c r="J123" s="22"/>
      <c r="K123" s="22"/>
      <c r="L123" s="22"/>
      <c r="M123" s="22"/>
      <c r="N123" s="22"/>
      <c r="O123" s="22"/>
      <c r="P123" s="22"/>
      <c r="Q123" s="22"/>
      <c r="R123" s="22"/>
      <c r="S123" s="22"/>
      <c r="T123" s="22"/>
      <c r="U123" s="22"/>
      <c r="V123" s="22"/>
    </row>
    <row r="124" spans="1:22" x14ac:dyDescent="0.25">
      <c r="A124" s="215"/>
      <c r="B124" s="215"/>
      <c r="C124" s="215"/>
      <c r="D124" s="22"/>
      <c r="E124" s="22"/>
      <c r="F124" s="22"/>
      <c r="G124" s="22"/>
      <c r="H124" s="22"/>
      <c r="I124" s="22"/>
      <c r="J124" s="22"/>
      <c r="K124" s="22"/>
      <c r="L124" s="22"/>
      <c r="M124" s="22"/>
      <c r="N124" s="22"/>
      <c r="O124" s="22"/>
      <c r="P124" s="22"/>
      <c r="Q124" s="22"/>
      <c r="R124" s="22"/>
      <c r="S124" s="22"/>
      <c r="T124" s="22"/>
      <c r="U124" s="22"/>
      <c r="V124" s="22"/>
    </row>
    <row r="125" spans="1:22" x14ac:dyDescent="0.25">
      <c r="A125" s="215"/>
      <c r="B125" s="215"/>
      <c r="C125" s="215"/>
      <c r="D125" s="22"/>
      <c r="E125" s="22"/>
      <c r="F125" s="22"/>
      <c r="G125" s="22"/>
      <c r="H125" s="22"/>
      <c r="I125" s="22"/>
      <c r="J125" s="22"/>
      <c r="K125" s="22"/>
      <c r="L125" s="22"/>
      <c r="M125" s="22"/>
      <c r="N125" s="22"/>
      <c r="O125" s="22"/>
      <c r="P125" s="22"/>
      <c r="Q125" s="22"/>
      <c r="R125" s="22"/>
      <c r="S125" s="22"/>
      <c r="T125" s="22"/>
      <c r="U125" s="22"/>
      <c r="V125" s="22"/>
    </row>
    <row r="126" spans="1:22" x14ac:dyDescent="0.25">
      <c r="A126" s="215"/>
      <c r="B126" s="215"/>
      <c r="C126" s="215"/>
      <c r="D126" s="22"/>
      <c r="E126" s="22"/>
      <c r="F126" s="22"/>
      <c r="G126" s="22"/>
      <c r="H126" s="22"/>
      <c r="I126" s="22"/>
      <c r="J126" s="22"/>
      <c r="K126" s="22"/>
      <c r="L126" s="22"/>
      <c r="M126" s="22"/>
      <c r="N126" s="22"/>
      <c r="O126" s="22"/>
      <c r="P126" s="22"/>
      <c r="Q126" s="22"/>
      <c r="R126" s="22"/>
      <c r="S126" s="22"/>
      <c r="T126" s="22"/>
      <c r="U126" s="22"/>
      <c r="V126" s="22"/>
    </row>
    <row r="127" spans="1:22" x14ac:dyDescent="0.25">
      <c r="A127" s="215"/>
      <c r="B127" s="215"/>
      <c r="C127" s="215"/>
      <c r="D127" s="22"/>
      <c r="E127" s="22"/>
      <c r="F127" s="22"/>
      <c r="G127" s="22"/>
      <c r="H127" s="22"/>
      <c r="I127" s="22"/>
      <c r="J127" s="22"/>
      <c r="K127" s="22"/>
      <c r="L127" s="22"/>
      <c r="M127" s="22"/>
      <c r="N127" s="22"/>
      <c r="O127" s="22"/>
      <c r="P127" s="22"/>
      <c r="Q127" s="22"/>
      <c r="R127" s="22"/>
      <c r="S127" s="22"/>
      <c r="T127" s="22"/>
      <c r="U127" s="22"/>
      <c r="V127" s="22"/>
    </row>
    <row r="128" spans="1:22" x14ac:dyDescent="0.25">
      <c r="A128" s="215"/>
      <c r="B128" s="215"/>
      <c r="C128" s="215"/>
      <c r="D128" s="22"/>
      <c r="E128" s="22"/>
      <c r="F128" s="22"/>
      <c r="G128" s="22"/>
      <c r="H128" s="22"/>
      <c r="I128" s="22"/>
      <c r="J128" s="22"/>
      <c r="K128" s="22"/>
      <c r="L128" s="22"/>
      <c r="M128" s="22"/>
      <c r="N128" s="22"/>
      <c r="O128" s="22"/>
      <c r="P128" s="22"/>
      <c r="Q128" s="22"/>
      <c r="R128" s="22"/>
      <c r="S128" s="22"/>
      <c r="T128" s="22"/>
      <c r="U128" s="22"/>
      <c r="V128" s="22"/>
    </row>
    <row r="129" spans="1:22" x14ac:dyDescent="0.25">
      <c r="A129" s="215"/>
      <c r="B129" s="215"/>
      <c r="C129" s="215"/>
      <c r="D129" s="22"/>
      <c r="E129" s="22"/>
      <c r="F129" s="22"/>
      <c r="G129" s="22"/>
      <c r="H129" s="22"/>
      <c r="I129" s="22"/>
      <c r="J129" s="22"/>
      <c r="K129" s="22"/>
      <c r="L129" s="22"/>
      <c r="M129" s="22"/>
      <c r="N129" s="22"/>
      <c r="O129" s="22"/>
      <c r="P129" s="22"/>
      <c r="Q129" s="22"/>
      <c r="R129" s="22"/>
      <c r="S129" s="22"/>
      <c r="T129" s="22"/>
      <c r="U129" s="22"/>
      <c r="V129" s="22"/>
    </row>
    <row r="130" spans="1:22" x14ac:dyDescent="0.25">
      <c r="A130" s="215"/>
      <c r="B130" s="215"/>
      <c r="C130" s="215"/>
      <c r="D130" s="22"/>
      <c r="E130" s="22"/>
      <c r="F130" s="22"/>
      <c r="G130" s="22"/>
      <c r="H130" s="22"/>
      <c r="I130" s="22"/>
      <c r="J130" s="22"/>
      <c r="K130" s="22"/>
      <c r="L130" s="22"/>
      <c r="M130" s="22"/>
      <c r="N130" s="22"/>
      <c r="O130" s="22"/>
      <c r="P130" s="22"/>
      <c r="Q130" s="22"/>
      <c r="R130" s="22"/>
      <c r="S130" s="22"/>
      <c r="T130" s="22"/>
      <c r="U130" s="22"/>
      <c r="V130" s="22"/>
    </row>
    <row r="131" spans="1:22" x14ac:dyDescent="0.25">
      <c r="A131" s="215"/>
      <c r="B131" s="215"/>
      <c r="C131" s="215"/>
      <c r="D131" s="22"/>
      <c r="E131" s="22"/>
      <c r="F131" s="22"/>
      <c r="G131" s="22"/>
      <c r="H131" s="22"/>
      <c r="I131" s="22"/>
      <c r="J131" s="22"/>
      <c r="K131" s="22"/>
      <c r="L131" s="22"/>
      <c r="M131" s="22"/>
      <c r="N131" s="22"/>
      <c r="O131" s="22"/>
      <c r="P131" s="22"/>
      <c r="Q131" s="22"/>
      <c r="R131" s="22"/>
      <c r="S131" s="22"/>
      <c r="T131" s="22"/>
      <c r="U131" s="22"/>
      <c r="V131" s="22"/>
    </row>
    <row r="132" spans="1:22" x14ac:dyDescent="0.25">
      <c r="A132" s="215"/>
      <c r="B132" s="215"/>
      <c r="C132" s="215"/>
      <c r="D132" s="22"/>
      <c r="E132" s="22"/>
      <c r="F132" s="22"/>
      <c r="G132" s="22"/>
      <c r="H132" s="22"/>
      <c r="I132" s="22"/>
      <c r="J132" s="22"/>
      <c r="K132" s="22"/>
      <c r="L132" s="22"/>
      <c r="M132" s="22"/>
      <c r="N132" s="22"/>
      <c r="O132" s="22"/>
      <c r="P132" s="22"/>
      <c r="Q132" s="22"/>
      <c r="R132" s="22"/>
      <c r="S132" s="22"/>
      <c r="T132" s="22"/>
      <c r="U132" s="22"/>
      <c r="V132" s="22"/>
    </row>
    <row r="133" spans="1:22" x14ac:dyDescent="0.25">
      <c r="A133" s="215"/>
      <c r="B133" s="215"/>
      <c r="C133" s="215"/>
      <c r="D133" s="22"/>
      <c r="E133" s="22"/>
      <c r="F133" s="22"/>
      <c r="G133" s="22"/>
      <c r="H133" s="22"/>
      <c r="I133" s="22"/>
      <c r="J133" s="22"/>
      <c r="K133" s="22"/>
      <c r="L133" s="22"/>
      <c r="M133" s="22"/>
      <c r="N133" s="22"/>
      <c r="O133" s="22"/>
      <c r="P133" s="22"/>
      <c r="Q133" s="22"/>
      <c r="R133" s="22"/>
      <c r="S133" s="22"/>
      <c r="T133" s="22"/>
      <c r="U133" s="22"/>
      <c r="V133" s="22"/>
    </row>
    <row r="134" spans="1:22" x14ac:dyDescent="0.25">
      <c r="A134" s="215"/>
      <c r="B134" s="215"/>
      <c r="C134" s="215"/>
      <c r="D134" s="22"/>
      <c r="E134" s="22"/>
      <c r="F134" s="22"/>
      <c r="G134" s="22"/>
      <c r="H134" s="22"/>
      <c r="I134" s="22"/>
      <c r="J134" s="22"/>
      <c r="K134" s="22"/>
      <c r="L134" s="22"/>
      <c r="M134" s="22"/>
      <c r="N134" s="22"/>
      <c r="O134" s="22"/>
      <c r="P134" s="22"/>
      <c r="Q134" s="22"/>
      <c r="R134" s="22"/>
      <c r="S134" s="22"/>
      <c r="T134" s="22"/>
      <c r="U134" s="22"/>
      <c r="V134" s="22"/>
    </row>
    <row r="135" spans="1:22" x14ac:dyDescent="0.25">
      <c r="A135" s="215"/>
      <c r="B135" s="215"/>
      <c r="C135" s="215"/>
      <c r="D135" s="22"/>
      <c r="E135" s="22"/>
      <c r="F135" s="22"/>
      <c r="G135" s="22"/>
      <c r="H135" s="22"/>
      <c r="I135" s="22"/>
      <c r="J135" s="22"/>
      <c r="K135" s="22"/>
      <c r="L135" s="22"/>
      <c r="M135" s="22"/>
      <c r="N135" s="22"/>
      <c r="O135" s="22"/>
      <c r="P135" s="22"/>
      <c r="Q135" s="22"/>
      <c r="R135" s="22"/>
      <c r="S135" s="22"/>
      <c r="T135" s="22"/>
      <c r="U135" s="22"/>
      <c r="V135" s="22"/>
    </row>
    <row r="136" spans="1:22" x14ac:dyDescent="0.25">
      <c r="A136" s="215"/>
      <c r="B136" s="215"/>
      <c r="C136" s="215"/>
      <c r="D136" s="22"/>
      <c r="E136" s="22"/>
      <c r="F136" s="22"/>
      <c r="G136" s="22"/>
      <c r="H136" s="22"/>
      <c r="I136" s="22"/>
      <c r="J136" s="22"/>
      <c r="K136" s="22"/>
      <c r="L136" s="22"/>
      <c r="M136" s="22"/>
      <c r="N136" s="22"/>
      <c r="O136" s="22"/>
      <c r="P136" s="22"/>
      <c r="Q136" s="22"/>
      <c r="R136" s="22"/>
      <c r="S136" s="22"/>
      <c r="T136" s="22"/>
      <c r="U136" s="22"/>
      <c r="V136" s="22"/>
    </row>
    <row r="137" spans="1:22" x14ac:dyDescent="0.25">
      <c r="A137" s="215"/>
      <c r="B137" s="215"/>
      <c r="C137" s="215"/>
      <c r="D137" s="22"/>
      <c r="E137" s="22"/>
      <c r="F137" s="22"/>
      <c r="G137" s="22"/>
      <c r="H137" s="22"/>
      <c r="I137" s="22"/>
      <c r="J137" s="22"/>
      <c r="K137" s="22"/>
      <c r="L137" s="22"/>
      <c r="M137" s="22"/>
      <c r="N137" s="22"/>
      <c r="O137" s="22"/>
      <c r="P137" s="22"/>
      <c r="Q137" s="22"/>
      <c r="R137" s="22"/>
      <c r="S137" s="22"/>
      <c r="T137" s="22"/>
      <c r="U137" s="22"/>
      <c r="V137" s="22"/>
    </row>
    <row r="138" spans="1:22" x14ac:dyDescent="0.25">
      <c r="A138" s="215"/>
      <c r="B138" s="215"/>
      <c r="C138" s="215"/>
      <c r="D138" s="22"/>
      <c r="E138" s="22"/>
      <c r="F138" s="22"/>
      <c r="G138" s="22"/>
      <c r="H138" s="22"/>
      <c r="I138" s="22"/>
      <c r="J138" s="22"/>
      <c r="K138" s="22"/>
      <c r="L138" s="22"/>
      <c r="M138" s="22"/>
      <c r="N138" s="22"/>
      <c r="O138" s="22"/>
      <c r="P138" s="22"/>
      <c r="Q138" s="22"/>
      <c r="R138" s="22"/>
      <c r="S138" s="22"/>
      <c r="T138" s="22"/>
      <c r="U138" s="22"/>
      <c r="V138" s="22"/>
    </row>
    <row r="139" spans="1:22" x14ac:dyDescent="0.25">
      <c r="A139" s="215"/>
      <c r="B139" s="215"/>
      <c r="C139" s="215"/>
      <c r="D139" s="22"/>
      <c r="E139" s="22"/>
      <c r="F139" s="22"/>
      <c r="G139" s="22"/>
      <c r="H139" s="22"/>
      <c r="I139" s="22"/>
      <c r="J139" s="22"/>
      <c r="K139" s="22"/>
      <c r="L139" s="22"/>
      <c r="M139" s="22"/>
      <c r="N139" s="22"/>
      <c r="O139" s="22"/>
      <c r="P139" s="22"/>
      <c r="Q139" s="22"/>
      <c r="R139" s="22"/>
      <c r="S139" s="22"/>
      <c r="T139" s="22"/>
      <c r="U139" s="22"/>
      <c r="V139" s="22"/>
    </row>
    <row r="140" spans="1:22" x14ac:dyDescent="0.25">
      <c r="A140" s="215"/>
      <c r="B140" s="215"/>
      <c r="C140" s="215"/>
      <c r="D140" s="22"/>
      <c r="E140" s="22"/>
      <c r="F140" s="22"/>
      <c r="G140" s="22"/>
      <c r="H140" s="22"/>
      <c r="I140" s="22"/>
      <c r="J140" s="22"/>
      <c r="K140" s="22"/>
      <c r="L140" s="22"/>
      <c r="M140" s="22"/>
      <c r="N140" s="22"/>
      <c r="O140" s="22"/>
      <c r="P140" s="22"/>
      <c r="Q140" s="22"/>
      <c r="R140" s="22"/>
      <c r="S140" s="22"/>
      <c r="T140" s="22"/>
      <c r="U140" s="22"/>
      <c r="V140" s="22"/>
    </row>
    <row r="141" spans="1:22" x14ac:dyDescent="0.25">
      <c r="A141" s="215"/>
      <c r="B141" s="215"/>
      <c r="C141" s="215"/>
      <c r="D141" s="22"/>
      <c r="E141" s="22"/>
      <c r="F141" s="22"/>
      <c r="G141" s="22"/>
      <c r="H141" s="22"/>
      <c r="I141" s="22"/>
      <c r="J141" s="22"/>
      <c r="K141" s="22"/>
      <c r="L141" s="22"/>
      <c r="M141" s="22"/>
      <c r="N141" s="22"/>
      <c r="O141" s="22"/>
      <c r="P141" s="22"/>
      <c r="Q141" s="22"/>
      <c r="R141" s="22"/>
      <c r="S141" s="22"/>
      <c r="T141" s="22"/>
      <c r="U141" s="22"/>
      <c r="V141" s="22"/>
    </row>
    <row r="142" spans="1:22" x14ac:dyDescent="0.25">
      <c r="A142" s="215"/>
      <c r="B142" s="215"/>
      <c r="C142" s="215"/>
      <c r="D142" s="22"/>
      <c r="E142" s="22"/>
      <c r="F142" s="22"/>
      <c r="G142" s="22"/>
      <c r="H142" s="22"/>
      <c r="I142" s="22"/>
      <c r="J142" s="22"/>
      <c r="K142" s="22"/>
      <c r="L142" s="22"/>
      <c r="M142" s="22"/>
      <c r="N142" s="22"/>
      <c r="O142" s="22"/>
      <c r="P142" s="22"/>
      <c r="Q142" s="22"/>
      <c r="R142" s="22"/>
      <c r="S142" s="22"/>
      <c r="T142" s="22"/>
      <c r="U142" s="22"/>
      <c r="V142" s="22"/>
    </row>
    <row r="143" spans="1:22" x14ac:dyDescent="0.25">
      <c r="A143" s="215"/>
      <c r="B143" s="215"/>
      <c r="C143" s="215"/>
      <c r="D143" s="22"/>
      <c r="E143" s="22"/>
      <c r="F143" s="22"/>
      <c r="G143" s="22"/>
      <c r="H143" s="22"/>
      <c r="I143" s="22"/>
      <c r="J143" s="22"/>
      <c r="K143" s="22"/>
      <c r="L143" s="22"/>
      <c r="M143" s="22"/>
      <c r="N143" s="22"/>
      <c r="O143" s="22"/>
      <c r="P143" s="22"/>
      <c r="Q143" s="22"/>
      <c r="R143" s="22"/>
      <c r="S143" s="22"/>
      <c r="T143" s="22"/>
      <c r="U143" s="22"/>
      <c r="V143" s="22"/>
    </row>
    <row r="144" spans="1:22" x14ac:dyDescent="0.25">
      <c r="A144" s="215"/>
      <c r="B144" s="215"/>
      <c r="C144" s="215"/>
      <c r="D144" s="22"/>
      <c r="E144" s="22"/>
      <c r="F144" s="22"/>
      <c r="G144" s="22"/>
      <c r="H144" s="22"/>
      <c r="I144" s="22"/>
      <c r="J144" s="22"/>
      <c r="K144" s="22"/>
      <c r="L144" s="22"/>
      <c r="M144" s="22"/>
      <c r="N144" s="22"/>
      <c r="O144" s="22"/>
      <c r="P144" s="22"/>
      <c r="Q144" s="22"/>
      <c r="R144" s="22"/>
      <c r="S144" s="22"/>
      <c r="T144" s="22"/>
      <c r="U144" s="22"/>
      <c r="V144" s="22"/>
    </row>
    <row r="145" spans="1:22" x14ac:dyDescent="0.25">
      <c r="A145" s="215"/>
      <c r="B145" s="215"/>
      <c r="C145" s="215"/>
      <c r="D145" s="22"/>
      <c r="E145" s="22"/>
      <c r="F145" s="22"/>
      <c r="G145" s="22"/>
      <c r="H145" s="22"/>
      <c r="I145" s="22"/>
      <c r="J145" s="22"/>
      <c r="K145" s="22"/>
      <c r="L145" s="22"/>
      <c r="M145" s="22"/>
      <c r="N145" s="22"/>
      <c r="O145" s="22"/>
      <c r="P145" s="22"/>
      <c r="Q145" s="22"/>
      <c r="R145" s="22"/>
      <c r="S145" s="22"/>
      <c r="T145" s="22"/>
      <c r="U145" s="22"/>
      <c r="V145" s="22"/>
    </row>
    <row r="146" spans="1:22" x14ac:dyDescent="0.25">
      <c r="A146" s="215"/>
      <c r="B146" s="215"/>
      <c r="C146" s="215"/>
      <c r="D146" s="22"/>
      <c r="E146" s="22"/>
      <c r="F146" s="22"/>
      <c r="G146" s="22"/>
      <c r="H146" s="22"/>
      <c r="I146" s="22"/>
      <c r="J146" s="22"/>
      <c r="K146" s="22"/>
      <c r="L146" s="22"/>
      <c r="M146" s="22"/>
      <c r="N146" s="22"/>
      <c r="O146" s="22"/>
      <c r="P146" s="22"/>
      <c r="Q146" s="22"/>
      <c r="R146" s="22"/>
      <c r="S146" s="22"/>
      <c r="T146" s="22"/>
      <c r="U146" s="22"/>
      <c r="V146" s="22"/>
    </row>
    <row r="147" spans="1:22" x14ac:dyDescent="0.25">
      <c r="A147" s="215"/>
      <c r="B147" s="215"/>
      <c r="C147" s="215"/>
      <c r="D147" s="22"/>
      <c r="E147" s="22"/>
      <c r="F147" s="22"/>
      <c r="G147" s="22"/>
      <c r="H147" s="22"/>
      <c r="I147" s="22"/>
      <c r="J147" s="22"/>
      <c r="K147" s="22"/>
      <c r="L147" s="22"/>
      <c r="M147" s="22"/>
      <c r="N147" s="22"/>
      <c r="O147" s="22"/>
      <c r="P147" s="22"/>
      <c r="Q147" s="22"/>
      <c r="R147" s="22"/>
      <c r="S147" s="22"/>
      <c r="T147" s="22"/>
      <c r="U147" s="22"/>
      <c r="V147" s="22"/>
    </row>
    <row r="148" spans="1:22" x14ac:dyDescent="0.25">
      <c r="A148" s="215"/>
      <c r="B148" s="215"/>
      <c r="C148" s="215"/>
      <c r="D148" s="22"/>
      <c r="E148" s="22"/>
      <c r="F148" s="22"/>
      <c r="G148" s="22"/>
      <c r="H148" s="22"/>
      <c r="I148" s="22"/>
      <c r="J148" s="22"/>
      <c r="K148" s="22"/>
      <c r="L148" s="22"/>
      <c r="M148" s="22"/>
      <c r="N148" s="22"/>
      <c r="O148" s="22"/>
      <c r="P148" s="22"/>
      <c r="Q148" s="22"/>
      <c r="R148" s="22"/>
      <c r="S148" s="22"/>
      <c r="T148" s="22"/>
      <c r="U148" s="22"/>
      <c r="V148" s="22"/>
    </row>
    <row r="149" spans="1:22" x14ac:dyDescent="0.25">
      <c r="A149" s="215"/>
      <c r="B149" s="215"/>
      <c r="C149" s="215"/>
      <c r="D149" s="22"/>
      <c r="E149" s="22"/>
      <c r="F149" s="22"/>
      <c r="G149" s="22"/>
      <c r="H149" s="22"/>
      <c r="I149" s="22"/>
      <c r="J149" s="22"/>
      <c r="K149" s="22"/>
      <c r="L149" s="22"/>
      <c r="M149" s="22"/>
      <c r="N149" s="22"/>
      <c r="O149" s="22"/>
      <c r="P149" s="22"/>
      <c r="Q149" s="22"/>
      <c r="R149" s="22"/>
      <c r="S149" s="22"/>
      <c r="T149" s="22"/>
      <c r="U149" s="22"/>
      <c r="V149" s="22"/>
    </row>
    <row r="150" spans="1:22" x14ac:dyDescent="0.25">
      <c r="A150" s="215"/>
      <c r="B150" s="215"/>
      <c r="C150" s="215"/>
      <c r="D150" s="22"/>
      <c r="E150" s="22"/>
      <c r="F150" s="22"/>
      <c r="G150" s="22"/>
      <c r="H150" s="22"/>
      <c r="I150" s="22"/>
      <c r="J150" s="22"/>
      <c r="K150" s="22"/>
      <c r="L150" s="22"/>
      <c r="M150" s="22"/>
      <c r="N150" s="22"/>
      <c r="O150" s="22"/>
      <c r="P150" s="22"/>
      <c r="Q150" s="22"/>
      <c r="R150" s="22"/>
      <c r="S150" s="22"/>
      <c r="T150" s="22"/>
      <c r="U150" s="22"/>
      <c r="V150" s="22"/>
    </row>
    <row r="151" spans="1:22" x14ac:dyDescent="0.25">
      <c r="A151" s="215"/>
      <c r="B151" s="215"/>
      <c r="C151" s="215"/>
      <c r="D151" s="22"/>
      <c r="E151" s="22"/>
      <c r="F151" s="22"/>
      <c r="G151" s="22"/>
      <c r="H151" s="22"/>
      <c r="I151" s="22"/>
      <c r="J151" s="22"/>
      <c r="K151" s="22"/>
      <c r="L151" s="22"/>
      <c r="M151" s="22"/>
      <c r="N151" s="22"/>
      <c r="O151" s="22"/>
      <c r="P151" s="22"/>
      <c r="Q151" s="22"/>
      <c r="R151" s="22"/>
      <c r="S151" s="22"/>
      <c r="T151" s="22"/>
      <c r="U151" s="22"/>
      <c r="V151" s="22"/>
    </row>
    <row r="152" spans="1:22" x14ac:dyDescent="0.25">
      <c r="A152" s="215"/>
      <c r="B152" s="215"/>
      <c r="C152" s="215"/>
      <c r="D152" s="22"/>
      <c r="E152" s="22"/>
      <c r="F152" s="22"/>
      <c r="G152" s="22"/>
      <c r="H152" s="22"/>
      <c r="I152" s="22"/>
      <c r="J152" s="22"/>
      <c r="K152" s="22"/>
      <c r="L152" s="22"/>
      <c r="M152" s="22"/>
      <c r="N152" s="22"/>
      <c r="O152" s="22"/>
      <c r="P152" s="22"/>
      <c r="Q152" s="22"/>
      <c r="R152" s="22"/>
      <c r="S152" s="22"/>
      <c r="T152" s="22"/>
      <c r="U152" s="22"/>
      <c r="V152" s="22"/>
    </row>
    <row r="153" spans="1:22" x14ac:dyDescent="0.25">
      <c r="A153" s="215"/>
      <c r="B153" s="215"/>
      <c r="C153" s="215"/>
      <c r="D153" s="22"/>
      <c r="E153" s="22"/>
      <c r="F153" s="22"/>
      <c r="G153" s="22"/>
      <c r="H153" s="22"/>
      <c r="I153" s="22"/>
      <c r="J153" s="22"/>
      <c r="K153" s="22"/>
      <c r="L153" s="22"/>
      <c r="M153" s="22"/>
      <c r="N153" s="22"/>
      <c r="O153" s="22"/>
      <c r="P153" s="22"/>
      <c r="Q153" s="22"/>
      <c r="R153" s="22"/>
      <c r="S153" s="22"/>
      <c r="T153" s="22"/>
      <c r="U153" s="22"/>
      <c r="V153" s="22"/>
    </row>
    <row r="154" spans="1:22" x14ac:dyDescent="0.25">
      <c r="A154" s="215"/>
      <c r="B154" s="215"/>
      <c r="C154" s="215"/>
      <c r="D154" s="22"/>
      <c r="E154" s="22"/>
      <c r="F154" s="22"/>
      <c r="G154" s="22"/>
      <c r="H154" s="22"/>
      <c r="I154" s="22"/>
      <c r="J154" s="22"/>
      <c r="K154" s="22"/>
      <c r="L154" s="22"/>
      <c r="M154" s="22"/>
      <c r="N154" s="22"/>
      <c r="O154" s="22"/>
      <c r="P154" s="22"/>
      <c r="Q154" s="22"/>
      <c r="R154" s="22"/>
      <c r="S154" s="22"/>
      <c r="T154" s="22"/>
      <c r="U154" s="22"/>
      <c r="V154" s="22"/>
    </row>
    <row r="155" spans="1:22" x14ac:dyDescent="0.25">
      <c r="A155" s="215"/>
      <c r="B155" s="215"/>
      <c r="C155" s="215"/>
      <c r="D155" s="22"/>
      <c r="E155" s="22"/>
      <c r="F155" s="22"/>
      <c r="G155" s="22"/>
      <c r="H155" s="22"/>
      <c r="I155" s="22"/>
      <c r="J155" s="22"/>
      <c r="K155" s="22"/>
      <c r="L155" s="22"/>
      <c r="M155" s="22"/>
      <c r="N155" s="22"/>
      <c r="O155" s="22"/>
      <c r="P155" s="22"/>
      <c r="Q155" s="22"/>
      <c r="R155" s="22"/>
      <c r="S155" s="22"/>
      <c r="T155" s="22"/>
      <c r="U155" s="22"/>
      <c r="V155" s="22"/>
    </row>
    <row r="156" spans="1:22" x14ac:dyDescent="0.25">
      <c r="A156" s="215"/>
      <c r="B156" s="215"/>
      <c r="C156" s="215"/>
      <c r="D156" s="22"/>
      <c r="E156" s="22"/>
      <c r="F156" s="22"/>
      <c r="G156" s="22"/>
      <c r="H156" s="22"/>
      <c r="I156" s="22"/>
      <c r="J156" s="22"/>
      <c r="K156" s="22"/>
      <c r="L156" s="22"/>
      <c r="M156" s="22"/>
      <c r="N156" s="22"/>
      <c r="O156" s="22"/>
      <c r="P156" s="22"/>
      <c r="Q156" s="22"/>
      <c r="R156" s="22"/>
      <c r="S156" s="22"/>
      <c r="T156" s="22"/>
      <c r="U156" s="22"/>
      <c r="V156" s="22"/>
    </row>
    <row r="157" spans="1:22" x14ac:dyDescent="0.25">
      <c r="A157" s="215"/>
      <c r="B157" s="215"/>
      <c r="C157" s="215"/>
      <c r="D157" s="22"/>
      <c r="E157" s="22"/>
      <c r="F157" s="22"/>
      <c r="G157" s="22"/>
      <c r="H157" s="22"/>
      <c r="I157" s="22"/>
      <c r="J157" s="22"/>
      <c r="K157" s="22"/>
      <c r="L157" s="22"/>
      <c r="M157" s="22"/>
      <c r="N157" s="22"/>
      <c r="O157" s="22"/>
      <c r="P157" s="22"/>
      <c r="Q157" s="22"/>
      <c r="R157" s="22"/>
      <c r="S157" s="22"/>
      <c r="T157" s="22"/>
      <c r="U157" s="22"/>
      <c r="V157" s="22"/>
    </row>
    <row r="158" spans="1:22" x14ac:dyDescent="0.25">
      <c r="A158" s="215"/>
      <c r="B158" s="215"/>
      <c r="C158" s="215"/>
      <c r="D158" s="22"/>
      <c r="E158" s="22"/>
      <c r="F158" s="22"/>
      <c r="G158" s="22"/>
      <c r="H158" s="22"/>
      <c r="I158" s="22"/>
      <c r="J158" s="22"/>
      <c r="K158" s="22"/>
      <c r="L158" s="22"/>
      <c r="M158" s="22"/>
      <c r="N158" s="22"/>
      <c r="O158" s="22"/>
      <c r="P158" s="22"/>
      <c r="Q158" s="22"/>
      <c r="R158" s="22"/>
      <c r="S158" s="22"/>
      <c r="T158" s="22"/>
      <c r="U158" s="22"/>
      <c r="V158" s="22"/>
    </row>
    <row r="159" spans="1:22" x14ac:dyDescent="0.25">
      <c r="A159" s="215"/>
      <c r="B159" s="215"/>
      <c r="C159" s="215"/>
      <c r="D159" s="22"/>
      <c r="E159" s="22"/>
      <c r="F159" s="22"/>
      <c r="G159" s="22"/>
      <c r="H159" s="22"/>
      <c r="I159" s="22"/>
      <c r="J159" s="22"/>
      <c r="K159" s="22"/>
      <c r="L159" s="22"/>
      <c r="M159" s="22"/>
      <c r="N159" s="22"/>
      <c r="O159" s="22"/>
      <c r="P159" s="22"/>
      <c r="Q159" s="22"/>
      <c r="R159" s="22"/>
      <c r="S159" s="22"/>
      <c r="T159" s="22"/>
      <c r="U159" s="22"/>
      <c r="V159" s="22"/>
    </row>
    <row r="160" spans="1:22" x14ac:dyDescent="0.25">
      <c r="A160" s="215"/>
      <c r="B160" s="215"/>
      <c r="C160" s="215"/>
      <c r="D160" s="22"/>
      <c r="E160" s="22"/>
      <c r="F160" s="22"/>
      <c r="G160" s="22"/>
      <c r="H160" s="22"/>
      <c r="I160" s="22"/>
      <c r="J160" s="22"/>
      <c r="K160" s="22"/>
      <c r="L160" s="22"/>
      <c r="M160" s="22"/>
      <c r="N160" s="22"/>
      <c r="O160" s="22"/>
      <c r="P160" s="22"/>
      <c r="Q160" s="22"/>
      <c r="R160" s="22"/>
      <c r="S160" s="22"/>
      <c r="T160" s="22"/>
      <c r="U160" s="22"/>
      <c r="V160" s="22"/>
    </row>
    <row r="161" spans="1:22" x14ac:dyDescent="0.25">
      <c r="A161" s="215"/>
      <c r="B161" s="215"/>
      <c r="C161" s="215"/>
      <c r="D161" s="22"/>
      <c r="E161" s="22"/>
      <c r="F161" s="22"/>
      <c r="G161" s="22"/>
      <c r="H161" s="22"/>
      <c r="I161" s="22"/>
      <c r="J161" s="22"/>
      <c r="K161" s="22"/>
      <c r="L161" s="22"/>
      <c r="M161" s="22"/>
      <c r="N161" s="22"/>
      <c r="O161" s="22"/>
      <c r="P161" s="22"/>
      <c r="Q161" s="22"/>
      <c r="R161" s="22"/>
      <c r="S161" s="22"/>
      <c r="T161" s="22"/>
      <c r="U161" s="22"/>
      <c r="V161" s="22"/>
    </row>
    <row r="162" spans="1:22" x14ac:dyDescent="0.25">
      <c r="A162" s="215"/>
      <c r="B162" s="215"/>
      <c r="C162" s="215"/>
      <c r="D162" s="22"/>
      <c r="E162" s="22"/>
      <c r="F162" s="22"/>
      <c r="G162" s="22"/>
      <c r="H162" s="22"/>
      <c r="I162" s="22"/>
      <c r="J162" s="22"/>
      <c r="K162" s="22"/>
      <c r="L162" s="22"/>
      <c r="M162" s="22"/>
      <c r="N162" s="22"/>
      <c r="O162" s="22"/>
      <c r="P162" s="22"/>
      <c r="Q162" s="22"/>
      <c r="R162" s="22"/>
      <c r="S162" s="22"/>
      <c r="T162" s="22"/>
      <c r="U162" s="22"/>
      <c r="V162" s="22"/>
    </row>
    <row r="163" spans="1:22" x14ac:dyDescent="0.25">
      <c r="A163" s="215"/>
      <c r="B163" s="215"/>
      <c r="C163" s="215"/>
      <c r="D163" s="22"/>
      <c r="E163" s="22"/>
      <c r="F163" s="22"/>
      <c r="G163" s="22"/>
      <c r="H163" s="22"/>
      <c r="I163" s="22"/>
      <c r="J163" s="22"/>
      <c r="K163" s="22"/>
      <c r="L163" s="22"/>
      <c r="M163" s="22"/>
      <c r="N163" s="22"/>
      <c r="O163" s="22"/>
      <c r="P163" s="22"/>
      <c r="Q163" s="22"/>
      <c r="R163" s="22"/>
      <c r="S163" s="22"/>
      <c r="T163" s="22"/>
      <c r="U163" s="22"/>
      <c r="V163" s="22"/>
    </row>
    <row r="164" spans="1:22" x14ac:dyDescent="0.25">
      <c r="A164" s="215"/>
      <c r="B164" s="215"/>
      <c r="C164" s="215"/>
      <c r="D164" s="22"/>
      <c r="E164" s="22"/>
      <c r="F164" s="22"/>
      <c r="G164" s="22"/>
      <c r="H164" s="22"/>
      <c r="I164" s="22"/>
      <c r="J164" s="22"/>
      <c r="K164" s="22"/>
      <c r="L164" s="22"/>
      <c r="M164" s="22"/>
      <c r="N164" s="22"/>
      <c r="O164" s="22"/>
      <c r="P164" s="22"/>
      <c r="Q164" s="22"/>
      <c r="R164" s="22"/>
      <c r="S164" s="22"/>
      <c r="T164" s="22"/>
      <c r="U164" s="22"/>
      <c r="V164" s="22"/>
    </row>
    <row r="165" spans="1:22" x14ac:dyDescent="0.25">
      <c r="A165" s="215"/>
      <c r="B165" s="215"/>
      <c r="C165" s="215"/>
      <c r="D165" s="22"/>
      <c r="E165" s="22"/>
      <c r="F165" s="22"/>
      <c r="G165" s="22"/>
      <c r="H165" s="22"/>
      <c r="I165" s="22"/>
      <c r="J165" s="22"/>
      <c r="K165" s="22"/>
      <c r="L165" s="22"/>
      <c r="M165" s="22"/>
      <c r="N165" s="22"/>
      <c r="O165" s="22"/>
      <c r="P165" s="22"/>
      <c r="Q165" s="22"/>
      <c r="R165" s="22"/>
      <c r="S165" s="22"/>
      <c r="T165" s="22"/>
      <c r="U165" s="22"/>
      <c r="V165" s="22"/>
    </row>
    <row r="166" spans="1:22" x14ac:dyDescent="0.25">
      <c r="A166" s="215"/>
      <c r="B166" s="215"/>
      <c r="C166" s="215"/>
      <c r="D166" s="22"/>
      <c r="E166" s="22"/>
      <c r="F166" s="22"/>
      <c r="G166" s="22"/>
      <c r="H166" s="22"/>
      <c r="I166" s="22"/>
      <c r="J166" s="22"/>
      <c r="K166" s="22"/>
      <c r="L166" s="22"/>
      <c r="M166" s="22"/>
      <c r="N166" s="22"/>
      <c r="O166" s="22"/>
      <c r="P166" s="22"/>
      <c r="Q166" s="22"/>
      <c r="R166" s="22"/>
      <c r="S166" s="22"/>
      <c r="T166" s="22"/>
      <c r="U166" s="22"/>
      <c r="V166" s="22"/>
    </row>
    <row r="167" spans="1:22" x14ac:dyDescent="0.25">
      <c r="A167" s="215"/>
      <c r="B167" s="215"/>
      <c r="C167" s="215"/>
      <c r="D167" s="22"/>
      <c r="E167" s="22"/>
      <c r="F167" s="22"/>
      <c r="G167" s="22"/>
      <c r="H167" s="22"/>
      <c r="I167" s="22"/>
      <c r="J167" s="22"/>
      <c r="K167" s="22"/>
      <c r="L167" s="22"/>
      <c r="M167" s="22"/>
      <c r="N167" s="22"/>
      <c r="O167" s="22"/>
      <c r="P167" s="22"/>
      <c r="Q167" s="22"/>
      <c r="R167" s="22"/>
      <c r="S167" s="22"/>
      <c r="T167" s="22"/>
      <c r="U167" s="22"/>
      <c r="V167" s="22"/>
    </row>
    <row r="168" spans="1:22" x14ac:dyDescent="0.25">
      <c r="A168" s="215"/>
      <c r="B168" s="215"/>
      <c r="C168" s="215"/>
      <c r="D168" s="22"/>
      <c r="E168" s="22"/>
      <c r="F168" s="22"/>
      <c r="G168" s="22"/>
      <c r="H168" s="22"/>
      <c r="I168" s="22"/>
      <c r="J168" s="22"/>
      <c r="K168" s="22"/>
      <c r="L168" s="22"/>
      <c r="M168" s="22"/>
      <c r="N168" s="22"/>
      <c r="O168" s="22"/>
      <c r="P168" s="22"/>
      <c r="Q168" s="22"/>
      <c r="R168" s="22"/>
      <c r="S168" s="22"/>
      <c r="T168" s="22"/>
      <c r="U168" s="22"/>
      <c r="V168" s="22"/>
    </row>
    <row r="169" spans="1:22" x14ac:dyDescent="0.25">
      <c r="A169" s="215"/>
      <c r="B169" s="215"/>
      <c r="C169" s="215"/>
      <c r="D169" s="22"/>
      <c r="E169" s="22"/>
      <c r="F169" s="22"/>
      <c r="G169" s="22"/>
      <c r="H169" s="22"/>
      <c r="I169" s="22"/>
      <c r="J169" s="22"/>
      <c r="K169" s="22"/>
      <c r="L169" s="22"/>
      <c r="M169" s="22"/>
      <c r="N169" s="22"/>
      <c r="O169" s="22"/>
      <c r="P169" s="22"/>
      <c r="Q169" s="22"/>
      <c r="R169" s="22"/>
      <c r="S169" s="22"/>
      <c r="T169" s="22"/>
      <c r="U169" s="22"/>
      <c r="V169" s="22"/>
    </row>
    <row r="170" spans="1:22" x14ac:dyDescent="0.25">
      <c r="A170" s="215"/>
      <c r="B170" s="215"/>
      <c r="C170" s="215"/>
      <c r="D170" s="22"/>
      <c r="E170" s="22"/>
      <c r="F170" s="22"/>
      <c r="G170" s="22"/>
      <c r="H170" s="22"/>
      <c r="I170" s="22"/>
      <c r="J170" s="22"/>
      <c r="K170" s="22"/>
      <c r="L170" s="22"/>
      <c r="M170" s="22"/>
      <c r="N170" s="22"/>
      <c r="O170" s="22"/>
      <c r="P170" s="22"/>
      <c r="Q170" s="22"/>
      <c r="R170" s="22"/>
      <c r="S170" s="22"/>
      <c r="T170" s="22"/>
      <c r="U170" s="22"/>
      <c r="V170" s="22"/>
    </row>
    <row r="171" spans="1:22" x14ac:dyDescent="0.25">
      <c r="A171" s="215"/>
      <c r="B171" s="215"/>
      <c r="C171" s="215"/>
      <c r="D171" s="22"/>
      <c r="E171" s="22"/>
      <c r="F171" s="22"/>
      <c r="G171" s="22"/>
      <c r="H171" s="22"/>
      <c r="I171" s="22"/>
      <c r="J171" s="22"/>
      <c r="K171" s="22"/>
      <c r="L171" s="22"/>
      <c r="M171" s="22"/>
      <c r="N171" s="22"/>
      <c r="O171" s="22"/>
      <c r="P171" s="22"/>
      <c r="Q171" s="22"/>
      <c r="R171" s="22"/>
      <c r="S171" s="22"/>
      <c r="T171" s="22"/>
      <c r="U171" s="22"/>
      <c r="V171" s="22"/>
    </row>
    <row r="172" spans="1:22" x14ac:dyDescent="0.25">
      <c r="A172" s="215"/>
      <c r="B172" s="215"/>
      <c r="C172" s="215"/>
      <c r="D172" s="22"/>
      <c r="E172" s="22"/>
      <c r="F172" s="22"/>
      <c r="G172" s="22"/>
      <c r="H172" s="22"/>
      <c r="I172" s="22"/>
      <c r="J172" s="22"/>
      <c r="K172" s="22"/>
      <c r="L172" s="22"/>
      <c r="M172" s="22"/>
      <c r="N172" s="22"/>
      <c r="O172" s="22"/>
      <c r="P172" s="22"/>
      <c r="Q172" s="22"/>
      <c r="R172" s="22"/>
      <c r="S172" s="22"/>
      <c r="T172" s="22"/>
      <c r="U172" s="22"/>
      <c r="V172" s="22"/>
    </row>
    <row r="173" spans="1:22" x14ac:dyDescent="0.25">
      <c r="A173" s="215"/>
      <c r="B173" s="215"/>
      <c r="C173" s="215"/>
      <c r="D173" s="22"/>
      <c r="E173" s="22"/>
      <c r="F173" s="22"/>
      <c r="G173" s="22"/>
      <c r="H173" s="22"/>
      <c r="I173" s="22"/>
      <c r="J173" s="22"/>
      <c r="K173" s="22"/>
      <c r="L173" s="22"/>
      <c r="M173" s="22"/>
      <c r="N173" s="22"/>
      <c r="O173" s="22"/>
      <c r="P173" s="22"/>
      <c r="Q173" s="22"/>
      <c r="R173" s="22"/>
      <c r="S173" s="22"/>
      <c r="T173" s="22"/>
      <c r="U173" s="22"/>
      <c r="V173" s="22"/>
    </row>
    <row r="174" spans="1:22" x14ac:dyDescent="0.25">
      <c r="A174" s="215"/>
      <c r="B174" s="215"/>
      <c r="C174" s="215"/>
      <c r="D174" s="22"/>
      <c r="E174" s="22"/>
      <c r="F174" s="22"/>
      <c r="G174" s="22"/>
      <c r="H174" s="22"/>
      <c r="I174" s="22"/>
      <c r="J174" s="22"/>
      <c r="K174" s="22"/>
      <c r="L174" s="22"/>
      <c r="M174" s="22"/>
      <c r="N174" s="22"/>
      <c r="O174" s="22"/>
      <c r="P174" s="22"/>
      <c r="Q174" s="22"/>
      <c r="R174" s="22"/>
      <c r="S174" s="22"/>
      <c r="T174" s="22"/>
      <c r="U174" s="22"/>
      <c r="V174" s="22"/>
    </row>
    <row r="175" spans="1:22" x14ac:dyDescent="0.25">
      <c r="A175" s="215"/>
      <c r="B175" s="215"/>
      <c r="C175" s="215"/>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0" tint="-4.9989318521683403E-2"/>
    <pageSetUpPr fitToPage="1"/>
  </sheetPr>
  <dimension ref="A1:AB360"/>
  <sheetViews>
    <sheetView topLeftCell="A14" zoomScale="50" zoomScaleNormal="50" workbookViewId="0">
      <selection activeCell="J34" sqref="J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17" t="str">
        <f>'1. паспорт местоположение'!$A$5</f>
        <v>Год раскрытия информации: 2026 год</v>
      </c>
      <c r="B4" s="317"/>
      <c r="C4" s="317"/>
      <c r="D4" s="317"/>
      <c r="E4" s="317"/>
      <c r="F4" s="317"/>
      <c r="G4" s="317"/>
      <c r="H4" s="317"/>
      <c r="I4" s="317"/>
      <c r="J4" s="317"/>
      <c r="K4" s="317"/>
      <c r="L4" s="317"/>
      <c r="M4" s="317"/>
      <c r="N4" s="317"/>
      <c r="O4" s="317"/>
      <c r="P4" s="317"/>
      <c r="Q4" s="317"/>
      <c r="R4" s="317"/>
      <c r="S4" s="317"/>
    </row>
    <row r="5" spans="1:28" s="11" customFormat="1" ht="15.75" x14ac:dyDescent="0.2">
      <c r="A5" s="16"/>
    </row>
    <row r="6" spans="1:28" s="11" customFormat="1" ht="18.75" x14ac:dyDescent="0.2">
      <c r="A6" s="332" t="s">
        <v>9</v>
      </c>
      <c r="B6" s="332"/>
      <c r="C6" s="332"/>
      <c r="D6" s="332"/>
      <c r="E6" s="332"/>
      <c r="F6" s="332"/>
      <c r="G6" s="332"/>
      <c r="H6" s="332"/>
      <c r="I6" s="332"/>
      <c r="J6" s="332"/>
      <c r="K6" s="332"/>
      <c r="L6" s="332"/>
      <c r="M6" s="332"/>
      <c r="N6" s="332"/>
      <c r="O6" s="332"/>
      <c r="P6" s="332"/>
      <c r="Q6" s="332"/>
      <c r="R6" s="332"/>
      <c r="S6" s="332"/>
      <c r="T6" s="12"/>
      <c r="U6" s="12"/>
      <c r="V6" s="12"/>
      <c r="W6" s="12"/>
      <c r="X6" s="12"/>
      <c r="Y6" s="12"/>
      <c r="Z6" s="12"/>
      <c r="AA6" s="12"/>
      <c r="AB6" s="12"/>
    </row>
    <row r="7" spans="1:28" s="11" customFormat="1" ht="18.75" x14ac:dyDescent="0.2">
      <c r="A7" s="332"/>
      <c r="B7" s="332"/>
      <c r="C7" s="332"/>
      <c r="D7" s="332"/>
      <c r="E7" s="332"/>
      <c r="F7" s="332"/>
      <c r="G7" s="332"/>
      <c r="H7" s="332"/>
      <c r="I7" s="332"/>
      <c r="J7" s="332"/>
      <c r="K7" s="332"/>
      <c r="L7" s="332"/>
      <c r="M7" s="332"/>
      <c r="N7" s="332"/>
      <c r="O7" s="332"/>
      <c r="P7" s="332"/>
      <c r="Q7" s="332"/>
      <c r="R7" s="332"/>
      <c r="S7" s="332"/>
      <c r="T7" s="12"/>
      <c r="U7" s="12"/>
      <c r="V7" s="12"/>
      <c r="W7" s="12"/>
      <c r="X7" s="12"/>
      <c r="Y7" s="12"/>
      <c r="Z7" s="12"/>
      <c r="AA7" s="12"/>
      <c r="AB7" s="12"/>
    </row>
    <row r="8" spans="1:28" s="11" customFormat="1" ht="18.75" x14ac:dyDescent="0.2">
      <c r="A8" s="335" t="str">
        <f>'1. паспорт местоположение'!$A$9</f>
        <v xml:space="preserve"> АО "Россети Тюмень" </v>
      </c>
      <c r="B8" s="335"/>
      <c r="C8" s="335"/>
      <c r="D8" s="335"/>
      <c r="E8" s="335"/>
      <c r="F8" s="335"/>
      <c r="G8" s="335"/>
      <c r="H8" s="335"/>
      <c r="I8" s="335"/>
      <c r="J8" s="335"/>
      <c r="K8" s="335"/>
      <c r="L8" s="335"/>
      <c r="M8" s="335"/>
      <c r="N8" s="335"/>
      <c r="O8" s="335"/>
      <c r="P8" s="335"/>
      <c r="Q8" s="335"/>
      <c r="R8" s="335"/>
      <c r="S8" s="335"/>
      <c r="T8" s="12"/>
      <c r="U8" s="12"/>
      <c r="V8" s="12"/>
      <c r="W8" s="12"/>
      <c r="X8" s="12"/>
      <c r="Y8" s="12"/>
      <c r="Z8" s="12"/>
      <c r="AA8" s="12"/>
      <c r="AB8" s="12"/>
    </row>
    <row r="9" spans="1:28" s="11" customFormat="1" ht="18.75" x14ac:dyDescent="0.2">
      <c r="A9" s="328" t="s">
        <v>8</v>
      </c>
      <c r="B9" s="328"/>
      <c r="C9" s="328"/>
      <c r="D9" s="328"/>
      <c r="E9" s="328"/>
      <c r="F9" s="328"/>
      <c r="G9" s="328"/>
      <c r="H9" s="328"/>
      <c r="I9" s="328"/>
      <c r="J9" s="328"/>
      <c r="K9" s="328"/>
      <c r="L9" s="328"/>
      <c r="M9" s="328"/>
      <c r="N9" s="328"/>
      <c r="O9" s="328"/>
      <c r="P9" s="328"/>
      <c r="Q9" s="328"/>
      <c r="R9" s="328"/>
      <c r="S9" s="328"/>
      <c r="T9" s="12"/>
      <c r="U9" s="12"/>
      <c r="V9" s="12"/>
      <c r="W9" s="12"/>
      <c r="X9" s="12"/>
      <c r="Y9" s="12"/>
      <c r="Z9" s="12"/>
      <c r="AA9" s="12"/>
      <c r="AB9" s="12"/>
    </row>
    <row r="10" spans="1:28" s="11" customFormat="1" ht="18.75" x14ac:dyDescent="0.2">
      <c r="A10" s="332"/>
      <c r="B10" s="332"/>
      <c r="C10" s="332"/>
      <c r="D10" s="332"/>
      <c r="E10" s="332"/>
      <c r="F10" s="332"/>
      <c r="G10" s="332"/>
      <c r="H10" s="332"/>
      <c r="I10" s="332"/>
      <c r="J10" s="332"/>
      <c r="K10" s="332"/>
      <c r="L10" s="332"/>
      <c r="M10" s="332"/>
      <c r="N10" s="332"/>
      <c r="O10" s="332"/>
      <c r="P10" s="332"/>
      <c r="Q10" s="332"/>
      <c r="R10" s="332"/>
      <c r="S10" s="332"/>
      <c r="T10" s="12"/>
      <c r="U10" s="12"/>
      <c r="V10" s="12"/>
      <c r="W10" s="12"/>
      <c r="X10" s="12"/>
      <c r="Y10" s="12"/>
      <c r="Z10" s="12"/>
      <c r="AA10" s="12"/>
      <c r="AB10" s="12"/>
    </row>
    <row r="11" spans="1:28" s="11" customFormat="1" ht="18.75" x14ac:dyDescent="0.2">
      <c r="A11" s="333" t="str">
        <f>'1. паспорт местоположение'!A12:C12</f>
        <v>Q_TP1100.VL.0077</v>
      </c>
      <c r="B11" s="333"/>
      <c r="C11" s="333"/>
      <c r="D11" s="333"/>
      <c r="E11" s="333"/>
      <c r="F11" s="333"/>
      <c r="G11" s="333"/>
      <c r="H11" s="333"/>
      <c r="I11" s="333"/>
      <c r="J11" s="333"/>
      <c r="K11" s="333"/>
      <c r="L11" s="333"/>
      <c r="M11" s="333"/>
      <c r="N11" s="333"/>
      <c r="O11" s="333"/>
      <c r="P11" s="333"/>
      <c r="Q11" s="333"/>
      <c r="R11" s="333"/>
      <c r="S11" s="333"/>
      <c r="T11" s="12"/>
      <c r="U11" s="12"/>
      <c r="V11" s="12"/>
      <c r="W11" s="12"/>
      <c r="X11" s="12"/>
      <c r="Y11" s="12"/>
      <c r="Z11" s="12"/>
      <c r="AA11" s="12"/>
      <c r="AB11" s="12"/>
    </row>
    <row r="12" spans="1:28" s="11" customFormat="1" ht="18.75" x14ac:dyDescent="0.2">
      <c r="A12" s="328" t="s">
        <v>7</v>
      </c>
      <c r="B12" s="328"/>
      <c r="C12" s="328"/>
      <c r="D12" s="328"/>
      <c r="E12" s="328"/>
      <c r="F12" s="328"/>
      <c r="G12" s="328"/>
      <c r="H12" s="328"/>
      <c r="I12" s="328"/>
      <c r="J12" s="328"/>
      <c r="K12" s="328"/>
      <c r="L12" s="328"/>
      <c r="M12" s="328"/>
      <c r="N12" s="328"/>
      <c r="O12" s="328"/>
      <c r="P12" s="328"/>
      <c r="Q12" s="328"/>
      <c r="R12" s="328"/>
      <c r="S12" s="328"/>
      <c r="T12" s="12"/>
      <c r="U12" s="12"/>
      <c r="V12" s="12"/>
      <c r="W12" s="12"/>
      <c r="X12" s="12"/>
      <c r="Y12" s="12"/>
      <c r="Z12" s="12"/>
      <c r="AA12" s="12"/>
      <c r="AB12" s="12"/>
    </row>
    <row r="13" spans="1:28" s="8"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9"/>
      <c r="U13" s="9"/>
      <c r="V13" s="9"/>
      <c r="W13" s="9"/>
      <c r="X13" s="9"/>
      <c r="Y13" s="9"/>
      <c r="Z13" s="9"/>
      <c r="AA13" s="9"/>
      <c r="AB13" s="9"/>
    </row>
    <row r="14" spans="1:28" s="2" customFormat="1" ht="39" customHeight="1" x14ac:dyDescent="0.2">
      <c r="A14" s="326" t="str">
        <f>'1. паспорт местоположение'!$A$15</f>
        <v>Реконструкция ВЛ-0,4кВ ДНТ Обский (замена неизолированного провода на изолированный провод протяженностью 1х2,008 км, замена дефектных опор в количестве 18 шт.)</v>
      </c>
      <c r="B14" s="327"/>
      <c r="C14" s="327"/>
      <c r="D14" s="327"/>
      <c r="E14" s="327"/>
      <c r="F14" s="327"/>
      <c r="G14" s="327"/>
      <c r="H14" s="327"/>
      <c r="I14" s="327"/>
      <c r="J14" s="327"/>
      <c r="K14" s="327"/>
      <c r="L14" s="327"/>
      <c r="M14" s="327"/>
      <c r="N14" s="327"/>
      <c r="O14" s="327"/>
      <c r="P14" s="327"/>
      <c r="Q14" s="327"/>
      <c r="R14" s="327"/>
      <c r="S14" s="327"/>
      <c r="T14" s="7"/>
      <c r="U14" s="7"/>
      <c r="V14" s="7"/>
      <c r="W14" s="7"/>
      <c r="X14" s="7"/>
      <c r="Y14" s="7"/>
      <c r="Z14" s="7"/>
      <c r="AA14" s="7"/>
      <c r="AB14" s="7"/>
    </row>
    <row r="15" spans="1:28" s="2" customFormat="1" ht="15" customHeight="1" x14ac:dyDescent="0.2">
      <c r="A15" s="328" t="s">
        <v>6</v>
      </c>
      <c r="B15" s="328"/>
      <c r="C15" s="328"/>
      <c r="D15" s="328"/>
      <c r="E15" s="328"/>
      <c r="F15" s="328"/>
      <c r="G15" s="328"/>
      <c r="H15" s="328"/>
      <c r="I15" s="328"/>
      <c r="J15" s="328"/>
      <c r="K15" s="328"/>
      <c r="L15" s="328"/>
      <c r="M15" s="328"/>
      <c r="N15" s="328"/>
      <c r="O15" s="328"/>
      <c r="P15" s="328"/>
      <c r="Q15" s="328"/>
      <c r="R15" s="328"/>
      <c r="S15" s="328"/>
      <c r="T15" s="5"/>
      <c r="U15" s="5"/>
      <c r="V15" s="5"/>
      <c r="W15" s="5"/>
      <c r="X15" s="5"/>
      <c r="Y15" s="5"/>
      <c r="Z15" s="5"/>
      <c r="AA15" s="5"/>
      <c r="AB15" s="5"/>
    </row>
    <row r="16" spans="1:28" s="2"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3"/>
      <c r="U16" s="3"/>
      <c r="V16" s="3"/>
      <c r="W16" s="3"/>
      <c r="X16" s="3"/>
      <c r="Y16" s="3"/>
    </row>
    <row r="17" spans="1:28" s="2" customFormat="1" ht="45.75" customHeight="1" x14ac:dyDescent="0.2">
      <c r="A17" s="330" t="s">
        <v>295</v>
      </c>
      <c r="B17" s="330"/>
      <c r="C17" s="330"/>
      <c r="D17" s="330"/>
      <c r="E17" s="330"/>
      <c r="F17" s="330"/>
      <c r="G17" s="330"/>
      <c r="H17" s="330"/>
      <c r="I17" s="330"/>
      <c r="J17" s="330"/>
      <c r="K17" s="330"/>
      <c r="L17" s="330"/>
      <c r="M17" s="330"/>
      <c r="N17" s="330"/>
      <c r="O17" s="330"/>
      <c r="P17" s="330"/>
      <c r="Q17" s="330"/>
      <c r="R17" s="330"/>
      <c r="S17" s="330"/>
      <c r="T17" s="6"/>
      <c r="U17" s="6"/>
      <c r="V17" s="6"/>
      <c r="W17" s="6"/>
      <c r="X17" s="6"/>
      <c r="Y17" s="6"/>
      <c r="Z17" s="6"/>
      <c r="AA17" s="6"/>
      <c r="AB17" s="6"/>
    </row>
    <row r="18" spans="1:28" s="2"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
      <c r="U18" s="3"/>
      <c r="V18" s="3"/>
      <c r="W18" s="3"/>
      <c r="X18" s="3"/>
      <c r="Y18" s="3"/>
    </row>
    <row r="19" spans="1:28" s="2" customFormat="1" ht="54" customHeight="1" x14ac:dyDescent="0.2">
      <c r="A19" s="336" t="s">
        <v>5</v>
      </c>
      <c r="B19" s="336" t="s">
        <v>100</v>
      </c>
      <c r="C19" s="337" t="s">
        <v>212</v>
      </c>
      <c r="D19" s="336" t="s">
        <v>211</v>
      </c>
      <c r="E19" s="336" t="s">
        <v>99</v>
      </c>
      <c r="F19" s="336" t="s">
        <v>98</v>
      </c>
      <c r="G19" s="336" t="s">
        <v>207</v>
      </c>
      <c r="H19" s="336" t="s">
        <v>97</v>
      </c>
      <c r="I19" s="336" t="s">
        <v>96</v>
      </c>
      <c r="J19" s="336" t="s">
        <v>95</v>
      </c>
      <c r="K19" s="336" t="s">
        <v>94</v>
      </c>
      <c r="L19" s="336" t="s">
        <v>93</v>
      </c>
      <c r="M19" s="336" t="s">
        <v>92</v>
      </c>
      <c r="N19" s="336" t="s">
        <v>91</v>
      </c>
      <c r="O19" s="336" t="s">
        <v>90</v>
      </c>
      <c r="P19" s="336" t="s">
        <v>89</v>
      </c>
      <c r="Q19" s="336" t="s">
        <v>210</v>
      </c>
      <c r="R19" s="336"/>
      <c r="S19" s="339" t="s">
        <v>289</v>
      </c>
      <c r="T19" s="3"/>
      <c r="U19" s="3"/>
      <c r="V19" s="3"/>
      <c r="W19" s="3"/>
      <c r="X19" s="3"/>
      <c r="Y19" s="3"/>
    </row>
    <row r="20" spans="1:28" s="2" customFormat="1" ht="180.75" customHeight="1" x14ac:dyDescent="0.2">
      <c r="A20" s="336"/>
      <c r="B20" s="336"/>
      <c r="C20" s="338"/>
      <c r="D20" s="336"/>
      <c r="E20" s="336"/>
      <c r="F20" s="336"/>
      <c r="G20" s="336"/>
      <c r="H20" s="336"/>
      <c r="I20" s="336"/>
      <c r="J20" s="336"/>
      <c r="K20" s="336"/>
      <c r="L20" s="336"/>
      <c r="M20" s="336"/>
      <c r="N20" s="336"/>
      <c r="O20" s="336"/>
      <c r="P20" s="336"/>
      <c r="Q20" s="38" t="s">
        <v>208</v>
      </c>
      <c r="R20" s="39" t="s">
        <v>209</v>
      </c>
      <c r="S20" s="339"/>
      <c r="T20" s="27"/>
      <c r="U20" s="27"/>
      <c r="V20" s="27"/>
      <c r="W20" s="27"/>
      <c r="X20" s="27"/>
      <c r="Y20" s="27"/>
      <c r="Z20" s="26"/>
      <c r="AA20" s="26"/>
      <c r="AB20" s="26"/>
    </row>
    <row r="21" spans="1:28" s="2" customFormat="1" ht="18.75" x14ac:dyDescent="0.2">
      <c r="A21" s="149">
        <v>1</v>
      </c>
      <c r="B21" s="150">
        <v>2</v>
      </c>
      <c r="C21" s="149">
        <v>3</v>
      </c>
      <c r="D21" s="150">
        <v>4</v>
      </c>
      <c r="E21" s="149">
        <v>5</v>
      </c>
      <c r="F21" s="150">
        <v>6</v>
      </c>
      <c r="G21" s="149">
        <v>7</v>
      </c>
      <c r="H21" s="150">
        <v>8</v>
      </c>
      <c r="I21" s="149">
        <v>9</v>
      </c>
      <c r="J21" s="150">
        <v>10</v>
      </c>
      <c r="K21" s="149">
        <v>11</v>
      </c>
      <c r="L21" s="150">
        <v>12</v>
      </c>
      <c r="M21" s="149">
        <v>13</v>
      </c>
      <c r="N21" s="150">
        <v>14</v>
      </c>
      <c r="O21" s="149">
        <v>15</v>
      </c>
      <c r="P21" s="150">
        <v>16</v>
      </c>
      <c r="Q21" s="149">
        <v>17</v>
      </c>
      <c r="R21" s="150">
        <v>18</v>
      </c>
      <c r="S21" s="149">
        <v>19</v>
      </c>
      <c r="T21" s="27"/>
      <c r="U21" s="27"/>
      <c r="V21" s="27"/>
      <c r="W21" s="27"/>
      <c r="X21" s="27"/>
      <c r="Y21" s="27"/>
      <c r="Z21" s="26"/>
      <c r="AA21" s="26"/>
      <c r="AB21" s="26"/>
    </row>
    <row r="22" spans="1:28" s="2" customFormat="1" ht="285.75" customHeight="1" x14ac:dyDescent="0.2">
      <c r="A22" s="151"/>
      <c r="B22" s="217"/>
      <c r="C22" s="218"/>
      <c r="D22" s="218"/>
      <c r="E22" s="218"/>
      <c r="F22" s="218"/>
      <c r="G22" s="218"/>
      <c r="H22" s="218"/>
      <c r="I22" s="218"/>
      <c r="J22" s="218"/>
      <c r="K22" s="218"/>
      <c r="L22" s="218"/>
      <c r="M22" s="219"/>
      <c r="N22" s="218"/>
      <c r="O22" s="218"/>
      <c r="P22" s="218"/>
      <c r="Q22" s="218"/>
      <c r="R22" s="229"/>
      <c r="S22" s="247"/>
      <c r="T22" s="27"/>
      <c r="U22" s="27"/>
      <c r="V22" s="27"/>
      <c r="W22" s="27"/>
      <c r="X22" s="27"/>
      <c r="Y22" s="27"/>
      <c r="Z22" s="26"/>
      <c r="AA22" s="26"/>
      <c r="AB22" s="26"/>
    </row>
    <row r="23" spans="1:28" ht="20.25" customHeight="1" x14ac:dyDescent="0.25">
      <c r="A23" s="133"/>
      <c r="B23" s="132" t="s">
        <v>205</v>
      </c>
      <c r="C23" s="132" t="s">
        <v>206</v>
      </c>
      <c r="D23" s="132" t="s">
        <v>206</v>
      </c>
      <c r="E23" s="133" t="s">
        <v>206</v>
      </c>
      <c r="F23" s="133" t="s">
        <v>206</v>
      </c>
      <c r="G23" s="133" t="s">
        <v>206</v>
      </c>
      <c r="H23" s="133" t="s">
        <v>206</v>
      </c>
      <c r="I23" s="133" t="s">
        <v>206</v>
      </c>
      <c r="J23" s="133" t="s">
        <v>206</v>
      </c>
      <c r="K23" s="133" t="s">
        <v>206</v>
      </c>
      <c r="L23" s="133" t="s">
        <v>206</v>
      </c>
      <c r="M23" s="133" t="s">
        <v>206</v>
      </c>
      <c r="N23" s="133" t="s">
        <v>206</v>
      </c>
      <c r="O23" s="133" t="s">
        <v>206</v>
      </c>
      <c r="P23" s="133" t="s">
        <v>206</v>
      </c>
      <c r="Q23" s="86" t="s">
        <v>206</v>
      </c>
      <c r="R23" s="134" t="s">
        <v>206</v>
      </c>
      <c r="S23" s="134" t="s">
        <v>206</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6.85546875" style="45" customWidth="1"/>
    <col min="3" max="3" width="17.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17" t="str">
        <f>'1. паспорт местоположение'!$A$5</f>
        <v>Год раскрытия информации: 2026 год</v>
      </c>
      <c r="B6" s="317"/>
      <c r="C6" s="317"/>
      <c r="D6" s="317"/>
      <c r="E6" s="317"/>
      <c r="F6" s="317"/>
      <c r="G6" s="317"/>
      <c r="H6" s="317"/>
      <c r="I6" s="317"/>
      <c r="J6" s="317"/>
      <c r="K6" s="317"/>
      <c r="L6" s="317"/>
      <c r="M6" s="317"/>
      <c r="N6" s="317"/>
      <c r="O6" s="317"/>
      <c r="P6" s="317"/>
      <c r="Q6" s="317"/>
      <c r="R6" s="317"/>
      <c r="S6" s="317"/>
      <c r="T6" s="317"/>
    </row>
    <row r="7" spans="1:20" s="11" customFormat="1" x14ac:dyDescent="0.2">
      <c r="A7" s="16"/>
      <c r="H7" s="15"/>
    </row>
    <row r="8" spans="1:20" s="11" customFormat="1" ht="18.75" x14ac:dyDescent="0.2">
      <c r="A8" s="332" t="s">
        <v>9</v>
      </c>
      <c r="B8" s="332"/>
      <c r="C8" s="332"/>
      <c r="D8" s="332"/>
      <c r="E8" s="332"/>
      <c r="F8" s="332"/>
      <c r="G8" s="332"/>
      <c r="H8" s="332"/>
      <c r="I8" s="332"/>
      <c r="J8" s="332"/>
      <c r="K8" s="332"/>
      <c r="L8" s="332"/>
      <c r="M8" s="332"/>
      <c r="N8" s="332"/>
      <c r="O8" s="332"/>
      <c r="P8" s="332"/>
      <c r="Q8" s="332"/>
      <c r="R8" s="332"/>
      <c r="S8" s="332"/>
      <c r="T8" s="332"/>
    </row>
    <row r="9" spans="1:20" s="11"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1" customFormat="1" ht="18.75" customHeight="1" x14ac:dyDescent="0.2">
      <c r="A10" s="335" t="str">
        <f>'1. паспорт местоположение'!$A$9</f>
        <v xml:space="preserve"> АО "Россети Тюмень" </v>
      </c>
      <c r="B10" s="333"/>
      <c r="C10" s="333"/>
      <c r="D10" s="333"/>
      <c r="E10" s="333"/>
      <c r="F10" s="333"/>
      <c r="G10" s="333"/>
      <c r="H10" s="333"/>
      <c r="I10" s="333"/>
      <c r="J10" s="333"/>
      <c r="K10" s="333"/>
      <c r="L10" s="333"/>
      <c r="M10" s="333"/>
      <c r="N10" s="333"/>
      <c r="O10" s="333"/>
      <c r="P10" s="333"/>
      <c r="Q10" s="333"/>
      <c r="R10" s="333"/>
      <c r="S10" s="333"/>
      <c r="T10" s="333"/>
    </row>
    <row r="11" spans="1:20" s="11" customFormat="1" ht="18.75" customHeight="1" x14ac:dyDescent="0.2">
      <c r="A11" s="328" t="s">
        <v>8</v>
      </c>
      <c r="B11" s="328"/>
      <c r="C11" s="328"/>
      <c r="D11" s="328"/>
      <c r="E11" s="328"/>
      <c r="F11" s="328"/>
      <c r="G11" s="328"/>
      <c r="H11" s="328"/>
      <c r="I11" s="328"/>
      <c r="J11" s="328"/>
      <c r="K11" s="328"/>
      <c r="L11" s="328"/>
      <c r="M11" s="328"/>
      <c r="N11" s="328"/>
      <c r="O11" s="328"/>
      <c r="P11" s="328"/>
      <c r="Q11" s="328"/>
      <c r="R11" s="328"/>
      <c r="S11" s="328"/>
      <c r="T11" s="328"/>
    </row>
    <row r="12" spans="1:20" s="11"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1" customFormat="1" ht="18.75" customHeight="1" x14ac:dyDescent="0.2">
      <c r="A13" s="333" t="str">
        <f>'2. паспорт  ТП'!A11:S11</f>
        <v>Q_TP1100.VL.0077</v>
      </c>
      <c r="B13" s="333"/>
      <c r="C13" s="333"/>
      <c r="D13" s="333"/>
      <c r="E13" s="333"/>
      <c r="F13" s="333"/>
      <c r="G13" s="333"/>
      <c r="H13" s="333"/>
      <c r="I13" s="333"/>
      <c r="J13" s="333"/>
      <c r="K13" s="333"/>
      <c r="L13" s="333"/>
      <c r="M13" s="333"/>
      <c r="N13" s="333"/>
      <c r="O13" s="333"/>
      <c r="P13" s="333"/>
      <c r="Q13" s="333"/>
      <c r="R13" s="333"/>
      <c r="S13" s="333"/>
      <c r="T13" s="333"/>
    </row>
    <row r="14" spans="1:20" s="11" customFormat="1" ht="18.75" customHeight="1" x14ac:dyDescent="0.2">
      <c r="A14" s="328" t="s">
        <v>7</v>
      </c>
      <c r="B14" s="328"/>
      <c r="C14" s="328"/>
      <c r="D14" s="328"/>
      <c r="E14" s="328"/>
      <c r="F14" s="328"/>
      <c r="G14" s="328"/>
      <c r="H14" s="328"/>
      <c r="I14" s="328"/>
      <c r="J14" s="328"/>
      <c r="K14" s="328"/>
      <c r="L14" s="328"/>
      <c r="M14" s="328"/>
      <c r="N14" s="328"/>
      <c r="O14" s="328"/>
      <c r="P14" s="328"/>
      <c r="Q14" s="328"/>
      <c r="R14" s="328"/>
      <c r="S14" s="328"/>
      <c r="T14" s="328"/>
    </row>
    <row r="15" spans="1:20" s="8"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2" customFormat="1" ht="49.5" customHeight="1" x14ac:dyDescent="0.2">
      <c r="A16" s="326" t="str">
        <f>'1. паспорт местоположение'!$A$15</f>
        <v>Реконструкция ВЛ-0,4кВ ДНТ Обский (замена неизолированного провода на изолированный провод протяженностью 1х2,008 км, замена дефектных опор в количестве 18 шт.)</v>
      </c>
      <c r="B16" s="343"/>
      <c r="C16" s="343"/>
      <c r="D16" s="343"/>
      <c r="E16" s="343"/>
      <c r="F16" s="343"/>
      <c r="G16" s="343"/>
      <c r="H16" s="343"/>
      <c r="I16" s="343"/>
      <c r="J16" s="343"/>
      <c r="K16" s="343"/>
      <c r="L16" s="343"/>
      <c r="M16" s="343"/>
      <c r="N16" s="343"/>
      <c r="O16" s="343"/>
      <c r="P16" s="343"/>
      <c r="Q16" s="343"/>
      <c r="R16" s="343"/>
      <c r="S16" s="343"/>
      <c r="T16" s="343"/>
    </row>
    <row r="17" spans="1:113" s="2" customFormat="1" ht="15" customHeight="1" x14ac:dyDescent="0.2">
      <c r="A17" s="328" t="s">
        <v>6</v>
      </c>
      <c r="B17" s="328"/>
      <c r="C17" s="328"/>
      <c r="D17" s="328"/>
      <c r="E17" s="328"/>
      <c r="F17" s="328"/>
      <c r="G17" s="328"/>
      <c r="H17" s="328"/>
      <c r="I17" s="328"/>
      <c r="J17" s="328"/>
      <c r="K17" s="328"/>
      <c r="L17" s="328"/>
      <c r="M17" s="328"/>
      <c r="N17" s="328"/>
      <c r="O17" s="328"/>
      <c r="P17" s="328"/>
      <c r="Q17" s="328"/>
      <c r="R17" s="328"/>
      <c r="S17" s="328"/>
      <c r="T17" s="328"/>
    </row>
    <row r="18" spans="1:113" s="2"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2" customFormat="1" ht="15" customHeight="1" x14ac:dyDescent="0.2">
      <c r="A19" s="344" t="s">
        <v>299</v>
      </c>
      <c r="B19" s="344"/>
      <c r="C19" s="344"/>
      <c r="D19" s="344"/>
      <c r="E19" s="344"/>
      <c r="F19" s="344"/>
      <c r="G19" s="344"/>
      <c r="H19" s="344"/>
      <c r="I19" s="344"/>
      <c r="J19" s="344"/>
      <c r="K19" s="344"/>
      <c r="L19" s="344"/>
      <c r="M19" s="344"/>
      <c r="N19" s="344"/>
      <c r="O19" s="344"/>
      <c r="P19" s="344"/>
      <c r="Q19" s="344"/>
      <c r="R19" s="344"/>
      <c r="S19" s="344"/>
      <c r="T19" s="344"/>
    </row>
    <row r="20" spans="1:113" s="53"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46" t="s">
        <v>5</v>
      </c>
      <c r="B21" s="349" t="s">
        <v>170</v>
      </c>
      <c r="C21" s="350"/>
      <c r="D21" s="353" t="s">
        <v>112</v>
      </c>
      <c r="E21" s="349" t="s">
        <v>327</v>
      </c>
      <c r="F21" s="350"/>
      <c r="G21" s="349" t="s">
        <v>184</v>
      </c>
      <c r="H21" s="350"/>
      <c r="I21" s="349" t="s">
        <v>111</v>
      </c>
      <c r="J21" s="350"/>
      <c r="K21" s="353" t="s">
        <v>110</v>
      </c>
      <c r="L21" s="349" t="s">
        <v>109</v>
      </c>
      <c r="M21" s="350"/>
      <c r="N21" s="349" t="s">
        <v>323</v>
      </c>
      <c r="O21" s="350"/>
      <c r="P21" s="353" t="s">
        <v>108</v>
      </c>
      <c r="Q21" s="340" t="s">
        <v>107</v>
      </c>
      <c r="R21" s="341"/>
      <c r="S21" s="340" t="s">
        <v>106</v>
      </c>
      <c r="T21" s="342"/>
    </row>
    <row r="22" spans="1:113" ht="204.75" customHeight="1" x14ac:dyDescent="0.25">
      <c r="A22" s="347"/>
      <c r="B22" s="351"/>
      <c r="C22" s="352"/>
      <c r="D22" s="356"/>
      <c r="E22" s="351"/>
      <c r="F22" s="352"/>
      <c r="G22" s="351"/>
      <c r="H22" s="352"/>
      <c r="I22" s="351"/>
      <c r="J22" s="352"/>
      <c r="K22" s="354"/>
      <c r="L22" s="351"/>
      <c r="M22" s="352"/>
      <c r="N22" s="351"/>
      <c r="O22" s="352"/>
      <c r="P22" s="354"/>
      <c r="Q22" s="77" t="s">
        <v>105</v>
      </c>
      <c r="R22" s="77" t="s">
        <v>298</v>
      </c>
      <c r="S22" s="77" t="s">
        <v>104</v>
      </c>
      <c r="T22" s="77" t="s">
        <v>103</v>
      </c>
    </row>
    <row r="23" spans="1:113" ht="51.75" customHeight="1" x14ac:dyDescent="0.25">
      <c r="A23" s="348"/>
      <c r="B23" s="98" t="s">
        <v>101</v>
      </c>
      <c r="C23" s="98" t="s">
        <v>102</v>
      </c>
      <c r="D23" s="354"/>
      <c r="E23" s="98" t="s">
        <v>101</v>
      </c>
      <c r="F23" s="98" t="s">
        <v>102</v>
      </c>
      <c r="G23" s="98" t="s">
        <v>101</v>
      </c>
      <c r="H23" s="98" t="s">
        <v>102</v>
      </c>
      <c r="I23" s="98" t="s">
        <v>101</v>
      </c>
      <c r="J23" s="98" t="s">
        <v>102</v>
      </c>
      <c r="K23" s="98" t="s">
        <v>101</v>
      </c>
      <c r="L23" s="98" t="s">
        <v>101</v>
      </c>
      <c r="M23" s="98" t="s">
        <v>102</v>
      </c>
      <c r="N23" s="98" t="s">
        <v>101</v>
      </c>
      <c r="O23" s="98" t="s">
        <v>102</v>
      </c>
      <c r="P23" s="99" t="s">
        <v>101</v>
      </c>
      <c r="Q23" s="77" t="s">
        <v>101</v>
      </c>
      <c r="R23" s="77" t="s">
        <v>101</v>
      </c>
      <c r="S23" s="77" t="s">
        <v>101</v>
      </c>
      <c r="T23" s="77" t="s">
        <v>101</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163" customFormat="1" ht="114" customHeight="1" x14ac:dyDescent="0.25">
      <c r="A25" s="55"/>
      <c r="B25" s="153"/>
      <c r="C25" s="153"/>
      <c r="D25" s="153"/>
      <c r="E25" s="153"/>
      <c r="F25" s="153"/>
      <c r="G25" s="153"/>
      <c r="H25" s="153"/>
      <c r="I25" s="153"/>
      <c r="J25" s="152"/>
      <c r="K25" s="54"/>
      <c r="L25" s="54"/>
      <c r="M25" s="153"/>
      <c r="N25" s="55"/>
      <c r="O25" s="153"/>
      <c r="P25" s="54"/>
      <c r="Q25" s="152"/>
      <c r="R25" s="153"/>
      <c r="S25" s="152"/>
      <c r="T25" s="153"/>
    </row>
    <row r="26" spans="1:113" ht="3" customHeight="1" x14ac:dyDescent="0.25"/>
    <row r="27" spans="1:113" s="51" customFormat="1" ht="12.75" x14ac:dyDescent="0.2">
      <c r="B27" s="52"/>
      <c r="C27" s="52"/>
      <c r="K27" s="52"/>
    </row>
    <row r="28" spans="1:113" s="51" customFormat="1" x14ac:dyDescent="0.25">
      <c r="B28" s="49"/>
      <c r="C28" s="49"/>
      <c r="D28" s="49"/>
      <c r="E28" s="49"/>
      <c r="F28" s="49"/>
      <c r="G28" s="49"/>
      <c r="H28" s="49"/>
      <c r="I28" s="49"/>
      <c r="J28" s="49"/>
      <c r="K28" s="49"/>
      <c r="L28" s="49"/>
      <c r="M28" s="49"/>
      <c r="N28" s="49"/>
      <c r="O28" s="49"/>
      <c r="P28" s="49"/>
      <c r="Q28" s="49"/>
      <c r="R28" s="49"/>
    </row>
    <row r="29" spans="1:113" x14ac:dyDescent="0.25">
      <c r="B29" s="355"/>
      <c r="C29" s="355"/>
      <c r="D29" s="355"/>
      <c r="E29" s="355"/>
      <c r="F29" s="355"/>
      <c r="G29" s="355"/>
      <c r="H29" s="355"/>
      <c r="I29" s="355"/>
      <c r="J29" s="355"/>
      <c r="K29" s="355"/>
      <c r="L29" s="355"/>
      <c r="M29" s="355"/>
      <c r="N29" s="355"/>
      <c r="O29" s="355"/>
      <c r="P29" s="355"/>
      <c r="Q29" s="355"/>
      <c r="R29" s="35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2"/>
  <sheetViews>
    <sheetView topLeftCell="A7" zoomScale="50" zoomScaleNormal="50" workbookViewId="0">
      <selection activeCell="N26" sqref="N26"/>
    </sheetView>
  </sheetViews>
  <sheetFormatPr defaultColWidth="10.7109375" defaultRowHeight="15.75" x14ac:dyDescent="0.25"/>
  <cols>
    <col min="1" max="1" width="10.7109375" style="45"/>
    <col min="2" max="5" width="24.140625" style="45" customWidth="1"/>
    <col min="6" max="9" width="8.5703125" style="45" customWidth="1"/>
    <col min="10" max="10" width="20.140625" style="45" customWidth="1"/>
    <col min="11" max="11" width="18.85546875" style="45" customWidth="1"/>
    <col min="12" max="12" width="17.5703125" style="45" customWidth="1"/>
    <col min="13" max="13" width="13.85546875" style="45" customWidth="1"/>
    <col min="14" max="14" width="14.7109375" style="45" customWidth="1"/>
    <col min="15" max="15" width="14.140625" style="45" customWidth="1"/>
    <col min="16" max="16" width="14.7109375" style="45" customWidth="1"/>
    <col min="17" max="17" width="11.140625" style="45" customWidth="1"/>
    <col min="18" max="18" width="16.5703125" style="45" customWidth="1"/>
    <col min="19" max="19" width="19.140625" style="45" customWidth="1"/>
    <col min="20" max="20" width="22.42578125" style="45" customWidth="1"/>
    <col min="21" max="21" width="30.7109375" style="45" customWidth="1"/>
    <col min="22" max="22" width="15.85546875" style="45" customWidth="1"/>
    <col min="23" max="23" width="15.5703125" style="45" customWidth="1"/>
    <col min="24" max="25" width="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17" t="str">
        <f>'1. паспорт местоположение'!$A$5</f>
        <v>Год раскрытия информации: 2026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1" customFormat="1" x14ac:dyDescent="0.2">
      <c r="A6" s="101"/>
      <c r="B6" s="101"/>
      <c r="C6" s="101"/>
      <c r="D6" s="101"/>
      <c r="E6" s="101"/>
      <c r="F6" s="101"/>
      <c r="G6" s="101"/>
      <c r="H6" s="101"/>
      <c r="I6" s="101"/>
      <c r="J6" s="101"/>
      <c r="K6" s="101"/>
      <c r="L6" s="101"/>
      <c r="M6" s="101"/>
      <c r="N6" s="101"/>
      <c r="O6" s="101"/>
      <c r="P6" s="101"/>
      <c r="Q6" s="101"/>
      <c r="R6" s="101"/>
      <c r="S6" s="101"/>
      <c r="T6" s="101"/>
    </row>
    <row r="7" spans="1:27" s="11" customFormat="1" ht="18.75" x14ac:dyDescent="0.2">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5" t="str">
        <f>'1. паспорт местоположение'!$A$9</f>
        <v xml:space="preserve"> АО "Россети Тюмень" </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1" customFormat="1" ht="18.75" customHeight="1" x14ac:dyDescent="0.2">
      <c r="A10" s="328" t="s">
        <v>8</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3" t="str">
        <f>'3.1. паспорт Техсостояние ПС'!A13:T13</f>
        <v>Q_TP1100.VL.0077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11" customFormat="1" ht="18.75" customHeight="1" x14ac:dyDescent="0.2">
      <c r="A13" s="328" t="s">
        <v>7</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62.25" customHeight="1" x14ac:dyDescent="0.2">
      <c r="A15" s="326" t="str">
        <f>'1. паспорт местоположение'!$A$15</f>
        <v>Реконструкция ВЛ-0,4кВ ДНТ Обский (замена неизолированного провода на изолированный провод протяженностью 1х2,008 км, замена дефектных опор в количестве 18 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s="2" customFormat="1" ht="15" customHeight="1" x14ac:dyDescent="0.2">
      <c r="A16" s="328" t="s">
        <v>6</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row>
    <row r="17" spans="1:27" s="157" customFormat="1" ht="15" customHeight="1" x14ac:dyDescent="0.2">
      <c r="A17" s="162"/>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row>
    <row r="18" spans="1:27" s="2"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301</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3" customFormat="1" ht="21" customHeight="1" x14ac:dyDescent="0.25"/>
    <row r="21" spans="1:27" ht="15.75" customHeight="1" x14ac:dyDescent="0.25">
      <c r="A21" s="357" t="s">
        <v>5</v>
      </c>
      <c r="B21" s="359" t="s">
        <v>307</v>
      </c>
      <c r="C21" s="360"/>
      <c r="D21" s="359" t="s">
        <v>309</v>
      </c>
      <c r="E21" s="360"/>
      <c r="F21" s="340" t="s">
        <v>94</v>
      </c>
      <c r="G21" s="342"/>
      <c r="H21" s="342"/>
      <c r="I21" s="341"/>
      <c r="J21" s="357" t="s">
        <v>310</v>
      </c>
      <c r="K21" s="359" t="s">
        <v>311</v>
      </c>
      <c r="L21" s="360"/>
      <c r="M21" s="359" t="s">
        <v>312</v>
      </c>
      <c r="N21" s="360"/>
      <c r="O21" s="359" t="s">
        <v>300</v>
      </c>
      <c r="P21" s="360"/>
      <c r="Q21" s="359" t="s">
        <v>117</v>
      </c>
      <c r="R21" s="360"/>
      <c r="S21" s="357" t="s">
        <v>116</v>
      </c>
      <c r="T21" s="357" t="s">
        <v>313</v>
      </c>
      <c r="U21" s="357" t="s">
        <v>308</v>
      </c>
      <c r="V21" s="359" t="s">
        <v>115</v>
      </c>
      <c r="W21" s="360"/>
      <c r="X21" s="340" t="s">
        <v>107</v>
      </c>
      <c r="Y21" s="342"/>
      <c r="Z21" s="340" t="s">
        <v>106</v>
      </c>
      <c r="AA21" s="342"/>
    </row>
    <row r="22" spans="1:27" ht="216" customHeight="1" x14ac:dyDescent="0.25">
      <c r="A22" s="363"/>
      <c r="B22" s="361"/>
      <c r="C22" s="362"/>
      <c r="D22" s="361"/>
      <c r="E22" s="362"/>
      <c r="F22" s="340" t="s">
        <v>114</v>
      </c>
      <c r="G22" s="341"/>
      <c r="H22" s="340" t="s">
        <v>113</v>
      </c>
      <c r="I22" s="341"/>
      <c r="J22" s="358"/>
      <c r="K22" s="361"/>
      <c r="L22" s="362"/>
      <c r="M22" s="361"/>
      <c r="N22" s="362"/>
      <c r="O22" s="361"/>
      <c r="P22" s="362"/>
      <c r="Q22" s="361"/>
      <c r="R22" s="362"/>
      <c r="S22" s="358"/>
      <c r="T22" s="358"/>
      <c r="U22" s="358"/>
      <c r="V22" s="361"/>
      <c r="W22" s="362"/>
      <c r="X22" s="77" t="s">
        <v>105</v>
      </c>
      <c r="Y22" s="77" t="s">
        <v>298</v>
      </c>
      <c r="Z22" s="77" t="s">
        <v>104</v>
      </c>
      <c r="AA22" s="77" t="s">
        <v>103</v>
      </c>
    </row>
    <row r="23" spans="1:27" ht="60" customHeight="1" x14ac:dyDescent="0.25">
      <c r="A23" s="358"/>
      <c r="B23" s="96" t="s">
        <v>101</v>
      </c>
      <c r="C23" s="96" t="s">
        <v>102</v>
      </c>
      <c r="D23" s="78" t="s">
        <v>101</v>
      </c>
      <c r="E23" s="78" t="s">
        <v>102</v>
      </c>
      <c r="F23" s="78" t="s">
        <v>101</v>
      </c>
      <c r="G23" s="78" t="s">
        <v>102</v>
      </c>
      <c r="H23" s="78" t="s">
        <v>101</v>
      </c>
      <c r="I23" s="78" t="s">
        <v>102</v>
      </c>
      <c r="J23" s="78" t="s">
        <v>101</v>
      </c>
      <c r="K23" s="78" t="s">
        <v>101</v>
      </c>
      <c r="L23" s="78" t="s">
        <v>102</v>
      </c>
      <c r="M23" s="78" t="s">
        <v>101</v>
      </c>
      <c r="N23" s="78" t="s">
        <v>102</v>
      </c>
      <c r="O23" s="78" t="s">
        <v>101</v>
      </c>
      <c r="P23" s="78" t="s">
        <v>102</v>
      </c>
      <c r="Q23" s="78" t="s">
        <v>101</v>
      </c>
      <c r="R23" s="78" t="s">
        <v>102</v>
      </c>
      <c r="S23" s="78" t="s">
        <v>101</v>
      </c>
      <c r="T23" s="78" t="s">
        <v>101</v>
      </c>
      <c r="U23" s="78" t="s">
        <v>101</v>
      </c>
      <c r="V23" s="78" t="s">
        <v>101</v>
      </c>
      <c r="W23" s="78" t="s">
        <v>102</v>
      </c>
      <c r="X23" s="78" t="s">
        <v>101</v>
      </c>
      <c r="Y23" s="78" t="s">
        <v>101</v>
      </c>
      <c r="Z23" s="77" t="s">
        <v>101</v>
      </c>
      <c r="AA23" s="77" t="s">
        <v>101</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ht="95.25" customHeight="1" x14ac:dyDescent="0.25">
      <c r="A25" s="312">
        <v>1</v>
      </c>
      <c r="B25" s="312" t="s">
        <v>549</v>
      </c>
      <c r="C25" s="312" t="s">
        <v>549</v>
      </c>
      <c r="D25" s="312" t="s">
        <v>549</v>
      </c>
      <c r="E25" s="312" t="s">
        <v>549</v>
      </c>
      <c r="F25" s="312">
        <v>0.4</v>
      </c>
      <c r="G25" s="312">
        <v>0.4</v>
      </c>
      <c r="H25" s="312">
        <v>0.4</v>
      </c>
      <c r="I25" s="312">
        <v>0.4</v>
      </c>
      <c r="J25" s="312">
        <v>2024</v>
      </c>
      <c r="K25" s="312" t="s">
        <v>550</v>
      </c>
      <c r="L25" s="312" t="s">
        <v>550</v>
      </c>
      <c r="M25" s="312" t="s">
        <v>551</v>
      </c>
      <c r="N25" s="312" t="s">
        <v>554</v>
      </c>
      <c r="O25" s="312" t="s">
        <v>552</v>
      </c>
      <c r="P25" s="312" t="s">
        <v>552</v>
      </c>
      <c r="Q25" s="312">
        <v>2.008</v>
      </c>
      <c r="R25" s="312">
        <v>2.008</v>
      </c>
      <c r="S25" s="312" t="s">
        <v>339</v>
      </c>
      <c r="T25" s="312" t="s">
        <v>339</v>
      </c>
      <c r="U25" s="312" t="s">
        <v>339</v>
      </c>
      <c r="V25" s="312" t="s">
        <v>553</v>
      </c>
      <c r="W25" s="312" t="s">
        <v>553</v>
      </c>
      <c r="X25" s="312" t="s">
        <v>206</v>
      </c>
      <c r="Y25" s="312" t="s">
        <v>206</v>
      </c>
      <c r="Z25" s="312" t="s">
        <v>206</v>
      </c>
      <c r="AA25" s="312" t="s">
        <v>206</v>
      </c>
    </row>
    <row r="26" spans="1:27" ht="101.25" customHeight="1" x14ac:dyDescent="0.25">
      <c r="A26" s="312">
        <v>2</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row>
    <row r="27" spans="1:27" ht="108.75" customHeight="1" x14ac:dyDescent="0.25">
      <c r="A27" s="312">
        <v>3</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row>
    <row r="28" spans="1:27" s="163" customFormat="1" ht="135" customHeight="1" x14ac:dyDescent="0.25">
      <c r="A28" s="313">
        <v>4</v>
      </c>
      <c r="B28" s="164"/>
      <c r="C28" s="164"/>
      <c r="D28" s="164"/>
      <c r="E28" s="164"/>
      <c r="F28" s="164"/>
      <c r="G28" s="164"/>
      <c r="H28" s="164"/>
      <c r="I28" s="164"/>
      <c r="J28" s="194"/>
      <c r="K28" s="194"/>
      <c r="L28" s="194"/>
      <c r="M28" s="194"/>
      <c r="N28" s="194"/>
      <c r="O28" s="195"/>
      <c r="P28" s="195"/>
      <c r="Q28" s="195"/>
      <c r="R28" s="164"/>
      <c r="S28" s="194"/>
      <c r="T28" s="194"/>
      <c r="U28" s="194"/>
      <c r="V28" s="194"/>
      <c r="W28" s="194"/>
      <c r="X28" s="164"/>
      <c r="Y28" s="164"/>
      <c r="Z28" s="164"/>
      <c r="AA28" s="164"/>
    </row>
    <row r="29" spans="1:27" s="163" customFormat="1" ht="135" customHeight="1" x14ac:dyDescent="0.25">
      <c r="A29" s="306"/>
      <c r="B29" s="307"/>
      <c r="C29" s="307"/>
      <c r="D29" s="307"/>
      <c r="E29" s="307"/>
      <c r="F29" s="308"/>
      <c r="G29" s="307"/>
      <c r="H29" s="308"/>
      <c r="I29" s="307"/>
      <c r="J29" s="309"/>
      <c r="K29" s="309"/>
      <c r="L29" s="310"/>
      <c r="M29" s="310"/>
      <c r="N29" s="310"/>
      <c r="O29" s="311"/>
      <c r="P29" s="311"/>
      <c r="Q29" s="311"/>
      <c r="R29" s="307"/>
      <c r="S29" s="309"/>
      <c r="T29" s="309"/>
      <c r="U29" s="309"/>
      <c r="V29" s="309"/>
      <c r="W29" s="310"/>
      <c r="X29" s="307"/>
      <c r="Y29" s="307"/>
      <c r="Z29" s="308"/>
      <c r="AA29" s="308"/>
    </row>
    <row r="30" spans="1:27" ht="70.5" customHeight="1" x14ac:dyDescent="0.25">
      <c r="X30" s="79"/>
      <c r="Y30" s="80"/>
      <c r="Z30" s="46"/>
      <c r="AA30" s="46"/>
    </row>
    <row r="31" spans="1:27" s="51" customFormat="1" ht="12.75" x14ac:dyDescent="0.2">
      <c r="A31" s="52"/>
      <c r="B31" s="52"/>
      <c r="C31" s="52"/>
      <c r="E31" s="52"/>
      <c r="X31" s="81"/>
      <c r="Y31" s="81"/>
      <c r="Z31" s="81"/>
      <c r="AA31" s="81"/>
    </row>
    <row r="32" spans="1:27" s="51" customFormat="1" ht="12.75" x14ac:dyDescent="0.2">
      <c r="A32" s="52"/>
      <c r="B32" s="52"/>
      <c r="C32" s="52"/>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0" tint="-0.14999847407452621"/>
    <pageSetUpPr fitToPage="1"/>
  </sheetPr>
  <dimension ref="A1:AC382"/>
  <sheetViews>
    <sheetView topLeftCell="A25" zoomScaleNormal="10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5" width="19.42578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17" t="str">
        <f>'1. паспорт местоположение'!$A$5</f>
        <v>Год раскрытия информации: 2026 год</v>
      </c>
      <c r="B5" s="317"/>
      <c r="C5" s="317"/>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1" customFormat="1" ht="18.75" x14ac:dyDescent="0.3">
      <c r="A6" s="16"/>
      <c r="E6" s="15"/>
      <c r="F6" s="15"/>
      <c r="G6" s="14"/>
    </row>
    <row r="7" spans="1:29" s="11" customFormat="1" ht="18.75" x14ac:dyDescent="0.2">
      <c r="A7" s="332" t="s">
        <v>9</v>
      </c>
      <c r="B7" s="332"/>
      <c r="C7" s="332"/>
      <c r="D7" s="12"/>
      <c r="E7" s="12"/>
      <c r="F7" s="12"/>
      <c r="G7" s="12"/>
      <c r="H7" s="12"/>
      <c r="I7" s="12"/>
      <c r="J7" s="12"/>
      <c r="K7" s="12"/>
      <c r="L7" s="12"/>
      <c r="M7" s="12"/>
      <c r="N7" s="12"/>
      <c r="O7" s="12"/>
      <c r="P7" s="12"/>
      <c r="Q7" s="12"/>
      <c r="R7" s="12"/>
      <c r="S7" s="12"/>
      <c r="T7" s="12"/>
      <c r="U7" s="12"/>
    </row>
    <row r="8" spans="1:29" s="11" customFormat="1" ht="18.75" x14ac:dyDescent="0.2">
      <c r="A8" s="332"/>
      <c r="B8" s="332"/>
      <c r="C8" s="332"/>
      <c r="D8" s="13"/>
      <c r="E8" s="13"/>
      <c r="F8" s="13"/>
      <c r="G8" s="13"/>
      <c r="H8" s="12"/>
      <c r="I8" s="12"/>
      <c r="J8" s="12"/>
      <c r="K8" s="12"/>
      <c r="L8" s="12"/>
      <c r="M8" s="12"/>
      <c r="N8" s="12"/>
      <c r="O8" s="12"/>
      <c r="P8" s="12"/>
      <c r="Q8" s="12"/>
      <c r="R8" s="12"/>
      <c r="S8" s="12"/>
      <c r="T8" s="12"/>
      <c r="U8" s="12"/>
    </row>
    <row r="9" spans="1:29" s="11" customFormat="1" ht="18.75" x14ac:dyDescent="0.2">
      <c r="A9" s="335" t="str">
        <f>'1. паспорт местоположение'!$A$9</f>
        <v xml:space="preserve"> АО "Россети Тюмень" </v>
      </c>
      <c r="B9" s="333"/>
      <c r="C9" s="333"/>
      <c r="D9" s="7"/>
      <c r="E9" s="7"/>
      <c r="F9" s="7"/>
      <c r="G9" s="7"/>
      <c r="H9" s="12"/>
      <c r="I9" s="12"/>
      <c r="J9" s="12"/>
      <c r="K9" s="12"/>
      <c r="L9" s="12"/>
      <c r="M9" s="12"/>
      <c r="N9" s="12"/>
      <c r="O9" s="12"/>
      <c r="P9" s="12"/>
      <c r="Q9" s="12"/>
      <c r="R9" s="12"/>
      <c r="S9" s="12"/>
      <c r="T9" s="12"/>
      <c r="U9" s="12"/>
    </row>
    <row r="10" spans="1:29" s="11" customFormat="1" ht="18.75" x14ac:dyDescent="0.2">
      <c r="A10" s="328" t="s">
        <v>8</v>
      </c>
      <c r="B10" s="328"/>
      <c r="C10" s="328"/>
      <c r="D10" s="5"/>
      <c r="E10" s="5"/>
      <c r="F10" s="5"/>
      <c r="G10" s="5"/>
      <c r="H10" s="12"/>
      <c r="I10" s="12"/>
      <c r="J10" s="12"/>
      <c r="K10" s="12"/>
      <c r="L10" s="12"/>
      <c r="M10" s="12"/>
      <c r="N10" s="12"/>
      <c r="O10" s="12"/>
      <c r="P10" s="12"/>
      <c r="Q10" s="12"/>
      <c r="R10" s="12"/>
      <c r="S10" s="12"/>
      <c r="T10" s="12"/>
      <c r="U10" s="12"/>
    </row>
    <row r="11" spans="1:29" s="11" customFormat="1" ht="18.75" x14ac:dyDescent="0.2">
      <c r="A11" s="332"/>
      <c r="B11" s="332"/>
      <c r="C11" s="332"/>
      <c r="D11" s="13"/>
      <c r="E11" s="13"/>
      <c r="F11" s="13"/>
      <c r="G11" s="13"/>
      <c r="H11" s="12"/>
      <c r="I11" s="12"/>
      <c r="J11" s="12"/>
      <c r="K11" s="12"/>
      <c r="L11" s="12"/>
      <c r="M11" s="12"/>
      <c r="N11" s="12"/>
      <c r="O11" s="12"/>
      <c r="P11" s="12"/>
      <c r="Q11" s="12"/>
      <c r="R11" s="12"/>
      <c r="S11" s="12"/>
      <c r="T11" s="12"/>
      <c r="U11" s="12"/>
    </row>
    <row r="12" spans="1:29" s="11" customFormat="1" ht="18.75" x14ac:dyDescent="0.2">
      <c r="A12" s="333" t="str">
        <f>'3.2 паспорт Техсостояние ЛЭП'!A12:AA12</f>
        <v>Q_TP1100.VL.0077</v>
      </c>
      <c r="B12" s="333"/>
      <c r="C12" s="333"/>
      <c r="D12" s="7"/>
      <c r="E12" s="7"/>
      <c r="F12" s="7"/>
      <c r="G12" s="7"/>
      <c r="H12" s="12"/>
      <c r="I12" s="12"/>
      <c r="J12" s="12"/>
      <c r="K12" s="12"/>
      <c r="L12" s="12"/>
      <c r="M12" s="12"/>
      <c r="N12" s="12"/>
      <c r="O12" s="12"/>
      <c r="P12" s="12"/>
      <c r="Q12" s="12"/>
      <c r="R12" s="12"/>
      <c r="S12" s="12"/>
      <c r="T12" s="12"/>
      <c r="U12" s="12"/>
    </row>
    <row r="13" spans="1:29" s="11" customFormat="1" ht="18.75" x14ac:dyDescent="0.2">
      <c r="A13" s="328" t="s">
        <v>7</v>
      </c>
      <c r="B13" s="328"/>
      <c r="C13" s="32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4"/>
      <c r="B14" s="334"/>
      <c r="C14" s="334"/>
      <c r="D14" s="9"/>
      <c r="E14" s="9"/>
      <c r="F14" s="9"/>
      <c r="G14" s="9"/>
      <c r="H14" s="9"/>
      <c r="I14" s="9"/>
      <c r="J14" s="9"/>
      <c r="K14" s="9"/>
      <c r="L14" s="9"/>
      <c r="M14" s="9"/>
      <c r="N14" s="9"/>
      <c r="O14" s="9"/>
      <c r="P14" s="9"/>
      <c r="Q14" s="9"/>
      <c r="R14" s="9"/>
      <c r="S14" s="9"/>
      <c r="T14" s="9"/>
      <c r="U14" s="9"/>
    </row>
    <row r="15" spans="1:29" s="2" customFormat="1" ht="48" customHeight="1" x14ac:dyDescent="0.2">
      <c r="A15" s="326" t="str">
        <f>'1. паспорт местоположение'!$A$15</f>
        <v>Реконструкция ВЛ-0,4кВ ДНТ Обский (замена неизолированного провода на изолированный провод протяженностью 1х2,008 км, замена дефектных опор в количестве 18 шт.)</v>
      </c>
      <c r="B15" s="343"/>
      <c r="C15" s="343"/>
      <c r="D15" s="7"/>
      <c r="E15" s="7"/>
      <c r="F15" s="7"/>
      <c r="G15" s="7"/>
      <c r="H15" s="7"/>
      <c r="I15" s="7"/>
      <c r="J15" s="7"/>
      <c r="K15" s="7"/>
      <c r="L15" s="7"/>
      <c r="M15" s="7"/>
      <c r="N15" s="7"/>
      <c r="O15" s="7"/>
      <c r="P15" s="7"/>
      <c r="Q15" s="7"/>
      <c r="R15" s="7"/>
      <c r="S15" s="7"/>
      <c r="T15" s="7"/>
      <c r="U15" s="7"/>
    </row>
    <row r="16" spans="1:29" s="2" customFormat="1" ht="15" customHeight="1" x14ac:dyDescent="0.2">
      <c r="A16" s="328" t="s">
        <v>6</v>
      </c>
      <c r="B16" s="328"/>
      <c r="C16" s="328"/>
      <c r="D16" s="5"/>
      <c r="E16" s="5"/>
      <c r="F16" s="5"/>
      <c r="G16" s="5"/>
      <c r="H16" s="5"/>
      <c r="I16" s="5"/>
      <c r="J16" s="5"/>
      <c r="K16" s="5"/>
      <c r="L16" s="5"/>
      <c r="M16" s="5"/>
      <c r="N16" s="5"/>
      <c r="O16" s="5"/>
      <c r="P16" s="5"/>
      <c r="Q16" s="5"/>
      <c r="R16" s="5"/>
      <c r="S16" s="5"/>
      <c r="T16" s="5"/>
      <c r="U16" s="5"/>
    </row>
    <row r="17" spans="1:21" s="2" customFormat="1" ht="15" customHeight="1" x14ac:dyDescent="0.2">
      <c r="A17" s="329"/>
      <c r="B17" s="329"/>
      <c r="C17" s="329"/>
      <c r="D17" s="3"/>
      <c r="E17" s="3"/>
      <c r="F17" s="3"/>
      <c r="G17" s="3"/>
      <c r="H17" s="3"/>
      <c r="I17" s="3"/>
      <c r="J17" s="3"/>
      <c r="K17" s="3"/>
      <c r="L17" s="3"/>
      <c r="M17" s="3"/>
      <c r="N17" s="3"/>
      <c r="O17" s="3"/>
      <c r="P17" s="3"/>
      <c r="Q17" s="3"/>
      <c r="R17" s="3"/>
    </row>
    <row r="18" spans="1:21" s="2" customFormat="1" ht="27.75" customHeight="1" x14ac:dyDescent="0.2">
      <c r="A18" s="330" t="s">
        <v>294</v>
      </c>
      <c r="B18" s="330"/>
      <c r="C18" s="33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65.25" customHeight="1" x14ac:dyDescent="0.2">
      <c r="A22" s="23" t="s">
        <v>65</v>
      </c>
      <c r="B22" s="29" t="s">
        <v>305</v>
      </c>
      <c r="C22" s="267" t="s">
        <v>524</v>
      </c>
      <c r="D22" s="28"/>
      <c r="E22" s="28"/>
      <c r="F22" s="27"/>
      <c r="G22" s="27"/>
      <c r="H22" s="27"/>
      <c r="I22" s="27"/>
      <c r="J22" s="27"/>
      <c r="K22" s="27"/>
      <c r="L22" s="27"/>
      <c r="M22" s="27"/>
      <c r="N22" s="27"/>
      <c r="O22" s="27"/>
      <c r="P22" s="27"/>
      <c r="Q22" s="26"/>
      <c r="R22" s="26"/>
      <c r="S22" s="26"/>
      <c r="T22" s="26"/>
      <c r="U22" s="26"/>
    </row>
    <row r="23" spans="1:21" ht="69" customHeight="1" x14ac:dyDescent="0.25">
      <c r="A23" s="23" t="s">
        <v>63</v>
      </c>
      <c r="B23" s="24" t="s">
        <v>60</v>
      </c>
      <c r="C23" s="268" t="s">
        <v>525</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325</v>
      </c>
      <c r="C24" s="267" t="s">
        <v>527</v>
      </c>
      <c r="D24" s="2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326</v>
      </c>
      <c r="C25" s="278" t="s">
        <v>526</v>
      </c>
      <c r="D25" s="230">
        <f>256.51397/30*1000/1000</f>
        <v>8.5504656666666659</v>
      </c>
      <c r="E25" s="231" t="s">
        <v>456</v>
      </c>
      <c r="F25" s="22"/>
      <c r="G25" s="22"/>
      <c r="H25" s="22"/>
      <c r="I25" s="22"/>
      <c r="J25" s="22"/>
      <c r="K25" s="22"/>
      <c r="L25" s="22"/>
      <c r="M25" s="22"/>
      <c r="N25" s="22"/>
      <c r="O25" s="22"/>
      <c r="P25" s="22"/>
      <c r="Q25" s="22"/>
      <c r="R25" s="22"/>
      <c r="S25" s="22"/>
      <c r="T25" s="22"/>
      <c r="U25" s="22"/>
    </row>
    <row r="26" spans="1:21" ht="48.75" customHeight="1" x14ac:dyDescent="0.25">
      <c r="A26" s="23" t="s">
        <v>59</v>
      </c>
      <c r="B26" s="25" t="s">
        <v>172</v>
      </c>
      <c r="C26" s="220" t="s">
        <v>453</v>
      </c>
      <c r="D26" s="22"/>
      <c r="E26" s="22"/>
      <c r="F26" s="22"/>
      <c r="G26" s="22"/>
      <c r="H26" s="22"/>
      <c r="I26" s="22"/>
      <c r="J26" s="22"/>
      <c r="K26" s="22"/>
      <c r="L26" s="22"/>
      <c r="M26" s="22"/>
      <c r="N26" s="22"/>
      <c r="O26" s="22"/>
      <c r="P26" s="22"/>
      <c r="Q26" s="22"/>
      <c r="R26" s="22"/>
      <c r="S26" s="22"/>
      <c r="T26" s="22"/>
      <c r="U26" s="22"/>
    </row>
    <row r="27" spans="1:21" ht="126.75" customHeight="1" x14ac:dyDescent="0.25">
      <c r="A27" s="23" t="s">
        <v>58</v>
      </c>
      <c r="B27" s="24" t="s">
        <v>306</v>
      </c>
      <c r="C27" s="223" t="s">
        <v>528</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221">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221">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16" t="s">
        <v>452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0" tint="-0.14999847407452621"/>
    <pageSetUpPr fitToPage="1"/>
  </sheetPr>
  <dimension ref="A1:AB30"/>
  <sheetViews>
    <sheetView view="pageBreakPreview"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4" t="s">
        <v>10</v>
      </c>
    </row>
    <row r="3" spans="1:28" ht="18.75" x14ac:dyDescent="0.3">
      <c r="Z3" s="14" t="s">
        <v>68</v>
      </c>
    </row>
    <row r="4" spans="1:28" ht="18.75" customHeight="1" x14ac:dyDescent="0.25">
      <c r="A4" s="317" t="str">
        <f>'1. паспорт местоположение'!$A$5</f>
        <v>Год раскрытия информации: 2026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93"/>
      <c r="AB6" s="93"/>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93"/>
      <c r="AB7" s="93"/>
    </row>
    <row r="8" spans="1:28" ht="15.75" x14ac:dyDescent="0.25">
      <c r="A8" s="335" t="str">
        <f>'1. паспорт местоположение'!$A$9</f>
        <v xml:space="preserve"> АО "Россети Тюмень" </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94"/>
      <c r="AB8" s="94"/>
    </row>
    <row r="9" spans="1:28" ht="15.75" x14ac:dyDescent="0.25">
      <c r="A9" s="328" t="s">
        <v>8</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95"/>
      <c r="AB9" s="95"/>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93"/>
      <c r="AB10" s="93"/>
    </row>
    <row r="11" spans="1:28" x14ac:dyDescent="0.25">
      <c r="A11" s="333" t="str">
        <f>'3.3 паспорт описание'!A12:C12</f>
        <v>Q_TP1100.VL.0077</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94"/>
      <c r="AB11" s="94"/>
    </row>
    <row r="12" spans="1:28" ht="15.75"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95"/>
      <c r="AB12" s="95"/>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0"/>
      <c r="AB13" s="10"/>
    </row>
    <row r="14" spans="1:28" ht="15.75" x14ac:dyDescent="0.25">
      <c r="A14" s="335" t="str">
        <f>'1. паспорт местоположение'!$A$15</f>
        <v>Реконструкция ВЛ-0,4кВ ДНТ Обский (замена неизолированного провода на изолированный провод протяженностью 1х2,008 км, замена дефектных опор в количестве 18 шт.)</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94"/>
      <c r="AB14" s="94"/>
    </row>
    <row r="15" spans="1:28" ht="15.75" x14ac:dyDescent="0.25">
      <c r="A15" s="328" t="s">
        <v>6</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95"/>
      <c r="AB15" s="95"/>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03"/>
      <c r="AB16" s="103"/>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03"/>
      <c r="AB17" s="103"/>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03"/>
      <c r="AB18" s="103"/>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03"/>
      <c r="AB19" s="103"/>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04"/>
      <c r="AB20" s="104"/>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04"/>
      <c r="AB21" s="104"/>
    </row>
    <row r="22" spans="1:28" x14ac:dyDescent="0.25">
      <c r="A22" s="366" t="s">
        <v>324</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05"/>
      <c r="AB22" s="105"/>
    </row>
    <row r="23" spans="1:28" ht="32.25" customHeight="1" x14ac:dyDescent="0.25">
      <c r="A23" s="368" t="s">
        <v>203</v>
      </c>
      <c r="B23" s="369"/>
      <c r="C23" s="369"/>
      <c r="D23" s="369"/>
      <c r="E23" s="369"/>
      <c r="F23" s="369"/>
      <c r="G23" s="369"/>
      <c r="H23" s="369"/>
      <c r="I23" s="369"/>
      <c r="J23" s="369"/>
      <c r="K23" s="369"/>
      <c r="L23" s="370"/>
      <c r="M23" s="367" t="s">
        <v>204</v>
      </c>
      <c r="N23" s="367"/>
      <c r="O23" s="367"/>
      <c r="P23" s="367"/>
      <c r="Q23" s="367"/>
      <c r="R23" s="367"/>
      <c r="S23" s="367"/>
      <c r="T23" s="367"/>
      <c r="U23" s="367"/>
      <c r="V23" s="367"/>
      <c r="W23" s="367"/>
      <c r="X23" s="367"/>
      <c r="Y23" s="367"/>
      <c r="Z23" s="367"/>
    </row>
    <row r="24" spans="1:28" ht="151.5" customHeight="1" x14ac:dyDescent="0.25">
      <c r="A24" s="74" t="s">
        <v>175</v>
      </c>
      <c r="B24" s="75" t="s">
        <v>182</v>
      </c>
      <c r="C24" s="74" t="s">
        <v>197</v>
      </c>
      <c r="D24" s="74" t="s">
        <v>176</v>
      </c>
      <c r="E24" s="74" t="s">
        <v>198</v>
      </c>
      <c r="F24" s="74" t="s">
        <v>200</v>
      </c>
      <c r="G24" s="74" t="s">
        <v>199</v>
      </c>
      <c r="H24" s="74" t="s">
        <v>177</v>
      </c>
      <c r="I24" s="74" t="s">
        <v>201</v>
      </c>
      <c r="J24" s="74" t="s">
        <v>183</v>
      </c>
      <c r="K24" s="75" t="s">
        <v>181</v>
      </c>
      <c r="L24" s="75" t="s">
        <v>178</v>
      </c>
      <c r="M24" s="76" t="s">
        <v>190</v>
      </c>
      <c r="N24" s="75" t="s">
        <v>334</v>
      </c>
      <c r="O24" s="74" t="s">
        <v>188</v>
      </c>
      <c r="P24" s="74" t="s">
        <v>189</v>
      </c>
      <c r="Q24" s="74" t="s">
        <v>187</v>
      </c>
      <c r="R24" s="74" t="s">
        <v>177</v>
      </c>
      <c r="S24" s="74" t="s">
        <v>186</v>
      </c>
      <c r="T24" s="74" t="s">
        <v>185</v>
      </c>
      <c r="U24" s="74" t="s">
        <v>196</v>
      </c>
      <c r="V24" s="74" t="s">
        <v>187</v>
      </c>
      <c r="W24" s="83" t="s">
        <v>180</v>
      </c>
      <c r="X24" s="83" t="s">
        <v>192</v>
      </c>
      <c r="Y24" s="83" t="s">
        <v>193</v>
      </c>
      <c r="Z24" s="85" t="s">
        <v>191</v>
      </c>
    </row>
    <row r="25" spans="1:28" ht="16.5" customHeight="1" x14ac:dyDescent="0.25">
      <c r="A25" s="74">
        <v>1</v>
      </c>
      <c r="B25" s="75">
        <v>2</v>
      </c>
      <c r="C25" s="74">
        <v>3</v>
      </c>
      <c r="D25" s="75">
        <v>4</v>
      </c>
      <c r="E25" s="74">
        <v>5</v>
      </c>
      <c r="F25" s="75">
        <v>6</v>
      </c>
      <c r="G25" s="74">
        <v>7</v>
      </c>
      <c r="H25" s="75">
        <v>8</v>
      </c>
      <c r="I25" s="74">
        <v>9</v>
      </c>
      <c r="J25" s="75">
        <v>10</v>
      </c>
      <c r="K25" s="106">
        <v>11</v>
      </c>
      <c r="L25" s="75">
        <v>12</v>
      </c>
      <c r="M25" s="106">
        <v>13</v>
      </c>
      <c r="N25" s="75">
        <v>14</v>
      </c>
      <c r="O25" s="106">
        <v>15</v>
      </c>
      <c r="P25" s="75">
        <v>16</v>
      </c>
      <c r="Q25" s="106">
        <v>17</v>
      </c>
      <c r="R25" s="75">
        <v>18</v>
      </c>
      <c r="S25" s="106">
        <v>19</v>
      </c>
      <c r="T25" s="75">
        <v>20</v>
      </c>
      <c r="U25" s="106">
        <v>21</v>
      </c>
      <c r="V25" s="75">
        <v>22</v>
      </c>
      <c r="W25" s="106">
        <v>23</v>
      </c>
      <c r="X25" s="75">
        <v>24</v>
      </c>
      <c r="Y25" s="106">
        <v>25</v>
      </c>
      <c r="Z25" s="75">
        <v>26</v>
      </c>
    </row>
    <row r="26" spans="1:28" ht="67.5" customHeight="1" x14ac:dyDescent="0.25">
      <c r="A26" s="72" t="s">
        <v>0</v>
      </c>
      <c r="B26" s="72" t="s">
        <v>0</v>
      </c>
      <c r="C26" s="72" t="s">
        <v>0</v>
      </c>
      <c r="D26" s="72" t="s">
        <v>0</v>
      </c>
      <c r="E26" s="72" t="s">
        <v>0</v>
      </c>
      <c r="F26" s="72" t="s">
        <v>0</v>
      </c>
      <c r="G26" s="72" t="s">
        <v>0</v>
      </c>
      <c r="H26" s="72" t="s">
        <v>0</v>
      </c>
      <c r="I26" s="72" t="s">
        <v>0</v>
      </c>
      <c r="J26" s="72" t="s">
        <v>0</v>
      </c>
      <c r="K26" s="72" t="s">
        <v>0</v>
      </c>
      <c r="L26" s="72"/>
      <c r="M26" s="224" t="s">
        <v>455</v>
      </c>
      <c r="N26" s="72"/>
      <c r="O26" s="72"/>
      <c r="P26" s="72"/>
      <c r="Q26" s="72"/>
      <c r="R26" s="72"/>
      <c r="S26" s="72"/>
      <c r="T26" s="72"/>
      <c r="U26" s="72"/>
      <c r="V26" s="72"/>
      <c r="W26" s="72"/>
      <c r="X26" s="72"/>
      <c r="Y26" s="72"/>
      <c r="Z26" s="225" t="s">
        <v>454</v>
      </c>
    </row>
    <row r="30" spans="1:28" x14ac:dyDescent="0.25">
      <c r="A30"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2" zoomScale="70" zoomScaleSheetLayoutView="7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17" t="str">
        <f>'1. паспорт местоположение'!$A$5</f>
        <v>Год раскрытия информации: 2026 год</v>
      </c>
      <c r="B5" s="317"/>
      <c r="C5" s="317"/>
      <c r="D5" s="317"/>
      <c r="E5" s="317"/>
      <c r="F5" s="317"/>
      <c r="G5" s="317"/>
      <c r="H5" s="317"/>
      <c r="I5" s="317"/>
      <c r="J5" s="317"/>
      <c r="K5" s="317"/>
      <c r="L5" s="317"/>
      <c r="M5" s="317"/>
      <c r="N5" s="317"/>
      <c r="O5" s="317"/>
      <c r="P5" s="102"/>
      <c r="Q5" s="102"/>
      <c r="R5" s="102"/>
      <c r="S5" s="102"/>
      <c r="T5" s="102"/>
      <c r="U5" s="102"/>
      <c r="V5" s="102"/>
      <c r="W5" s="102"/>
      <c r="X5" s="102"/>
      <c r="Y5" s="102"/>
      <c r="Z5" s="102"/>
      <c r="AA5" s="102"/>
      <c r="AB5" s="102"/>
    </row>
    <row r="6" spans="1:28" s="11" customFormat="1" ht="18.75" x14ac:dyDescent="0.3">
      <c r="A6" s="16"/>
      <c r="B6" s="16"/>
      <c r="L6" s="14"/>
    </row>
    <row r="7" spans="1:28" s="11" customFormat="1" ht="18.75" x14ac:dyDescent="0.2">
      <c r="A7" s="332" t="s">
        <v>9</v>
      </c>
      <c r="B7" s="332"/>
      <c r="C7" s="332"/>
      <c r="D7" s="332"/>
      <c r="E7" s="332"/>
      <c r="F7" s="332"/>
      <c r="G7" s="332"/>
      <c r="H7" s="332"/>
      <c r="I7" s="332"/>
      <c r="J7" s="332"/>
      <c r="K7" s="332"/>
      <c r="L7" s="332"/>
      <c r="M7" s="332"/>
      <c r="N7" s="332"/>
      <c r="O7" s="332"/>
      <c r="P7" s="12"/>
      <c r="Q7" s="12"/>
      <c r="R7" s="12"/>
      <c r="S7" s="12"/>
      <c r="T7" s="12"/>
      <c r="U7" s="12"/>
      <c r="V7" s="12"/>
      <c r="W7" s="12"/>
      <c r="X7" s="12"/>
      <c r="Y7" s="12"/>
      <c r="Z7" s="12"/>
    </row>
    <row r="8" spans="1:28" s="11" customFormat="1" ht="18.75" x14ac:dyDescent="0.2">
      <c r="A8" s="332"/>
      <c r="B8" s="332"/>
      <c r="C8" s="332"/>
      <c r="D8" s="332"/>
      <c r="E8" s="332"/>
      <c r="F8" s="332"/>
      <c r="G8" s="332"/>
      <c r="H8" s="332"/>
      <c r="I8" s="332"/>
      <c r="J8" s="332"/>
      <c r="K8" s="332"/>
      <c r="L8" s="332"/>
      <c r="M8" s="332"/>
      <c r="N8" s="332"/>
      <c r="O8" s="332"/>
      <c r="P8" s="12"/>
      <c r="Q8" s="12"/>
      <c r="R8" s="12"/>
      <c r="S8" s="12"/>
      <c r="T8" s="12"/>
      <c r="U8" s="12"/>
      <c r="V8" s="12"/>
      <c r="W8" s="12"/>
      <c r="X8" s="12"/>
      <c r="Y8" s="12"/>
      <c r="Z8" s="12"/>
    </row>
    <row r="9" spans="1:28" s="11" customFormat="1" ht="18.75" x14ac:dyDescent="0.2">
      <c r="A9" s="335" t="str">
        <f>'1. паспорт местоположение'!$A$9</f>
        <v xml:space="preserve"> АО "Россети Тюмень" </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28" t="s">
        <v>8</v>
      </c>
      <c r="B10" s="328"/>
      <c r="C10" s="328"/>
      <c r="D10" s="328"/>
      <c r="E10" s="328"/>
      <c r="F10" s="328"/>
      <c r="G10" s="328"/>
      <c r="H10" s="328"/>
      <c r="I10" s="328"/>
      <c r="J10" s="328"/>
      <c r="K10" s="328"/>
      <c r="L10" s="328"/>
      <c r="M10" s="328"/>
      <c r="N10" s="328"/>
      <c r="O10" s="328"/>
      <c r="P10" s="12"/>
      <c r="Q10" s="12"/>
      <c r="R10" s="12"/>
      <c r="S10" s="12"/>
      <c r="T10" s="12"/>
      <c r="U10" s="12"/>
      <c r="V10" s="12"/>
      <c r="W10" s="12"/>
      <c r="X10" s="12"/>
      <c r="Y10" s="12"/>
      <c r="Z10" s="12"/>
    </row>
    <row r="11" spans="1:28" s="11" customFormat="1" ht="18.75" x14ac:dyDescent="0.2">
      <c r="A11" s="332"/>
      <c r="B11" s="332"/>
      <c r="C11" s="332"/>
      <c r="D11" s="332"/>
      <c r="E11" s="332"/>
      <c r="F11" s="332"/>
      <c r="G11" s="332"/>
      <c r="H11" s="332"/>
      <c r="I11" s="332"/>
      <c r="J11" s="332"/>
      <c r="K11" s="332"/>
      <c r="L11" s="332"/>
      <c r="M11" s="332"/>
      <c r="N11" s="332"/>
      <c r="O11" s="332"/>
      <c r="P11" s="12"/>
      <c r="Q11" s="12"/>
      <c r="R11" s="12"/>
      <c r="S11" s="12"/>
      <c r="T11" s="12"/>
      <c r="U11" s="12"/>
      <c r="V11" s="12"/>
      <c r="W11" s="12"/>
      <c r="X11" s="12"/>
      <c r="Y11" s="12"/>
      <c r="Z11" s="12"/>
    </row>
    <row r="12" spans="1:28" s="11" customFormat="1" ht="18.75" x14ac:dyDescent="0.2">
      <c r="A12" s="333" t="str">
        <f>'3.4. Паспорт надежность'!A11:Z11</f>
        <v>Q_TP1100.VL.0077</v>
      </c>
      <c r="B12" s="333"/>
      <c r="C12" s="333"/>
      <c r="D12" s="333"/>
      <c r="E12" s="333"/>
      <c r="F12" s="333"/>
      <c r="G12" s="333"/>
      <c r="H12" s="333"/>
      <c r="I12" s="333"/>
      <c r="J12" s="333"/>
      <c r="K12" s="333"/>
      <c r="L12" s="333"/>
      <c r="M12" s="333"/>
      <c r="N12" s="333"/>
      <c r="O12" s="333"/>
      <c r="P12" s="12"/>
      <c r="Q12" s="12"/>
      <c r="R12" s="12"/>
      <c r="S12" s="12"/>
      <c r="T12" s="12"/>
      <c r="U12" s="12"/>
      <c r="V12" s="12"/>
      <c r="W12" s="12"/>
      <c r="X12" s="12"/>
      <c r="Y12" s="12"/>
      <c r="Z12" s="12"/>
    </row>
    <row r="13" spans="1:28" s="11" customFormat="1" ht="18.75" x14ac:dyDescent="0.2">
      <c r="A13" s="328" t="s">
        <v>7</v>
      </c>
      <c r="B13" s="328"/>
      <c r="C13" s="328"/>
      <c r="D13" s="328"/>
      <c r="E13" s="328"/>
      <c r="F13" s="328"/>
      <c r="G13" s="328"/>
      <c r="H13" s="328"/>
      <c r="I13" s="328"/>
      <c r="J13" s="328"/>
      <c r="K13" s="328"/>
      <c r="L13" s="328"/>
      <c r="M13" s="328"/>
      <c r="N13" s="328"/>
      <c r="O13" s="328"/>
      <c r="P13" s="12"/>
      <c r="Q13" s="12"/>
      <c r="R13" s="12"/>
      <c r="S13" s="12"/>
      <c r="T13" s="12"/>
      <c r="U13" s="12"/>
      <c r="V13" s="12"/>
      <c r="W13" s="12"/>
      <c r="X13" s="12"/>
      <c r="Y13" s="12"/>
      <c r="Z13" s="12"/>
    </row>
    <row r="14" spans="1:28" s="8" customFormat="1" ht="15.75" customHeight="1" x14ac:dyDescent="0.2">
      <c r="A14" s="334"/>
      <c r="B14" s="334"/>
      <c r="C14" s="334"/>
      <c r="D14" s="334"/>
      <c r="E14" s="334"/>
      <c r="F14" s="334"/>
      <c r="G14" s="334"/>
      <c r="H14" s="334"/>
      <c r="I14" s="334"/>
      <c r="J14" s="334"/>
      <c r="K14" s="334"/>
      <c r="L14" s="334"/>
      <c r="M14" s="334"/>
      <c r="N14" s="334"/>
      <c r="O14" s="334"/>
      <c r="P14" s="9"/>
      <c r="Q14" s="9"/>
      <c r="R14" s="9"/>
      <c r="S14" s="9"/>
      <c r="T14" s="9"/>
      <c r="U14" s="9"/>
      <c r="V14" s="9"/>
      <c r="W14" s="9"/>
      <c r="X14" s="9"/>
      <c r="Y14" s="9"/>
      <c r="Z14" s="9"/>
    </row>
    <row r="15" spans="1:28" s="2" customFormat="1" ht="15.75" x14ac:dyDescent="0.2">
      <c r="A15" s="335" t="str">
        <f>'1. паспорт местоположение'!$A$15</f>
        <v>Реконструкция ВЛ-0,4кВ ДНТ Обский (замена неизолированного провода на изолированный провод протяженностью 1х2,008 км, замена дефектных опор в количестве 18 шт.)</v>
      </c>
      <c r="B15" s="333"/>
      <c r="C15" s="333"/>
      <c r="D15" s="333"/>
      <c r="E15" s="333"/>
      <c r="F15" s="333"/>
      <c r="G15" s="333"/>
      <c r="H15" s="333"/>
      <c r="I15" s="333"/>
      <c r="J15" s="333"/>
      <c r="K15" s="333"/>
      <c r="L15" s="333"/>
      <c r="M15" s="333"/>
      <c r="N15" s="333"/>
      <c r="O15" s="333"/>
      <c r="P15" s="7"/>
      <c r="Q15" s="7"/>
      <c r="R15" s="7"/>
      <c r="S15" s="7"/>
      <c r="T15" s="7"/>
      <c r="U15" s="7"/>
      <c r="V15" s="7"/>
      <c r="W15" s="7"/>
      <c r="X15" s="7"/>
      <c r="Y15" s="7"/>
      <c r="Z15" s="7"/>
    </row>
    <row r="16" spans="1:28" s="2" customFormat="1" ht="15" customHeight="1" x14ac:dyDescent="0.2">
      <c r="A16" s="328" t="s">
        <v>6</v>
      </c>
      <c r="B16" s="328"/>
      <c r="C16" s="328"/>
      <c r="D16" s="328"/>
      <c r="E16" s="328"/>
      <c r="F16" s="328"/>
      <c r="G16" s="328"/>
      <c r="H16" s="328"/>
      <c r="I16" s="328"/>
      <c r="J16" s="328"/>
      <c r="K16" s="328"/>
      <c r="L16" s="328"/>
      <c r="M16" s="328"/>
      <c r="N16" s="328"/>
      <c r="O16" s="328"/>
      <c r="P16" s="5"/>
      <c r="Q16" s="5"/>
      <c r="R16" s="5"/>
      <c r="S16" s="5"/>
      <c r="T16" s="5"/>
      <c r="U16" s="5"/>
      <c r="V16" s="5"/>
      <c r="W16" s="5"/>
      <c r="X16" s="5"/>
      <c r="Y16" s="5"/>
      <c r="Z16" s="5"/>
    </row>
    <row r="17" spans="1:26" s="2" customFormat="1" ht="15" customHeight="1" x14ac:dyDescent="0.2">
      <c r="A17" s="329"/>
      <c r="B17" s="329"/>
      <c r="C17" s="329"/>
      <c r="D17" s="329"/>
      <c r="E17" s="329"/>
      <c r="F17" s="329"/>
      <c r="G17" s="329"/>
      <c r="H17" s="329"/>
      <c r="I17" s="329"/>
      <c r="J17" s="329"/>
      <c r="K17" s="329"/>
      <c r="L17" s="329"/>
      <c r="M17" s="329"/>
      <c r="N17" s="329"/>
      <c r="O17" s="329"/>
      <c r="P17" s="3"/>
      <c r="Q17" s="3"/>
      <c r="R17" s="3"/>
      <c r="S17" s="3"/>
      <c r="T17" s="3"/>
      <c r="U17" s="3"/>
      <c r="V17" s="3"/>
      <c r="W17" s="3"/>
    </row>
    <row r="18" spans="1:26" s="2" customFormat="1" ht="91.5" customHeight="1" x14ac:dyDescent="0.2">
      <c r="A18" s="371" t="s">
        <v>302</v>
      </c>
      <c r="B18" s="371"/>
      <c r="C18" s="371"/>
      <c r="D18" s="371"/>
      <c r="E18" s="371"/>
      <c r="F18" s="371"/>
      <c r="G18" s="371"/>
      <c r="H18" s="371"/>
      <c r="I18" s="371"/>
      <c r="J18" s="371"/>
      <c r="K18" s="371"/>
      <c r="L18" s="371"/>
      <c r="M18" s="371"/>
      <c r="N18" s="371"/>
      <c r="O18" s="371"/>
      <c r="P18" s="6"/>
      <c r="Q18" s="6"/>
      <c r="R18" s="6"/>
      <c r="S18" s="6"/>
      <c r="T18" s="6"/>
      <c r="U18" s="6"/>
      <c r="V18" s="6"/>
      <c r="W18" s="6"/>
      <c r="X18" s="6"/>
      <c r="Y18" s="6"/>
      <c r="Z18" s="6"/>
    </row>
    <row r="19" spans="1:26" s="2" customFormat="1" ht="78" customHeight="1" x14ac:dyDescent="0.2">
      <c r="A19" s="336" t="s">
        <v>5</v>
      </c>
      <c r="B19" s="336" t="s">
        <v>88</v>
      </c>
      <c r="C19" s="336" t="s">
        <v>87</v>
      </c>
      <c r="D19" s="336" t="s">
        <v>76</v>
      </c>
      <c r="E19" s="372" t="s">
        <v>86</v>
      </c>
      <c r="F19" s="373"/>
      <c r="G19" s="373"/>
      <c r="H19" s="373"/>
      <c r="I19" s="374"/>
      <c r="J19" s="336" t="s">
        <v>85</v>
      </c>
      <c r="K19" s="336"/>
      <c r="L19" s="336"/>
      <c r="M19" s="336"/>
      <c r="N19" s="336"/>
      <c r="O19" s="336"/>
      <c r="P19" s="3"/>
      <c r="Q19" s="3"/>
      <c r="R19" s="3"/>
      <c r="S19" s="3"/>
      <c r="T19" s="3"/>
      <c r="U19" s="3"/>
      <c r="V19" s="3"/>
      <c r="W19" s="3"/>
    </row>
    <row r="20" spans="1:26" s="2" customFormat="1" ht="51" customHeight="1" x14ac:dyDescent="0.2">
      <c r="A20" s="336"/>
      <c r="B20" s="336"/>
      <c r="C20" s="336"/>
      <c r="D20" s="336"/>
      <c r="E20" s="38" t="s">
        <v>84</v>
      </c>
      <c r="F20" s="38" t="s">
        <v>83</v>
      </c>
      <c r="G20" s="38" t="s">
        <v>82</v>
      </c>
      <c r="H20" s="38" t="s">
        <v>81</v>
      </c>
      <c r="I20" s="38" t="s">
        <v>80</v>
      </c>
      <c r="J20" s="38" t="s">
        <v>79</v>
      </c>
      <c r="K20" s="38" t="s">
        <v>4</v>
      </c>
      <c r="L20" s="44" t="s">
        <v>3</v>
      </c>
      <c r="M20" s="43" t="s">
        <v>173</v>
      </c>
      <c r="N20" s="43" t="s">
        <v>78</v>
      </c>
      <c r="O20" s="43" t="s">
        <v>77</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1"/>
      <c r="B22" s="42"/>
      <c r="C22" s="30"/>
      <c r="D22" s="30"/>
      <c r="E22" s="30"/>
      <c r="F22" s="30"/>
      <c r="G22" s="30"/>
      <c r="H22" s="30"/>
      <c r="I22" s="30"/>
      <c r="J22" s="40"/>
      <c r="K22" s="40"/>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0" tint="-0.14999847407452621"/>
  </sheetPr>
  <dimension ref="A1:AS103"/>
  <sheetViews>
    <sheetView zoomScale="85" zoomScaleNormal="85" workbookViewId="0">
      <selection activeCell="A23" sqref="A23:AR23"/>
    </sheetView>
  </sheetViews>
  <sheetFormatPr defaultColWidth="9.140625" defaultRowHeight="15" x14ac:dyDescent="0.25"/>
  <cols>
    <col min="1" max="1" width="64.140625" style="246" bestFit="1" customWidth="1"/>
    <col min="2" max="2" width="14.42578125" style="246" hidden="1" customWidth="1"/>
    <col min="3" max="3" width="13" style="246" hidden="1" customWidth="1"/>
    <col min="4" max="4" width="24.7109375" style="246" hidden="1" customWidth="1"/>
    <col min="5" max="5" width="13" style="246" hidden="1" customWidth="1"/>
    <col min="6" max="6" width="13.42578125" style="246" hidden="1" customWidth="1"/>
    <col min="7" max="36" width="13" style="246" hidden="1" customWidth="1"/>
    <col min="37" max="37" width="13" style="246" bestFit="1" customWidth="1"/>
    <col min="38" max="44" width="13" style="246" customWidth="1"/>
    <col min="45" max="52" width="13" style="246" bestFit="1" customWidth="1"/>
    <col min="53" max="16384" width="9.140625" style="246"/>
  </cols>
  <sheetData>
    <row r="1" spans="1:44" s="11" customFormat="1" ht="18.75" customHeight="1" x14ac:dyDescent="0.2">
      <c r="A1" s="17"/>
      <c r="K1" s="159"/>
      <c r="AR1" s="159" t="s">
        <v>69</v>
      </c>
    </row>
    <row r="2" spans="1:44" s="11" customFormat="1" ht="18.75" customHeight="1" x14ac:dyDescent="0.3">
      <c r="A2" s="17"/>
      <c r="K2" s="158"/>
      <c r="AR2" s="158" t="s">
        <v>10</v>
      </c>
    </row>
    <row r="3" spans="1:44" s="11" customFormat="1" ht="18.75" x14ac:dyDescent="0.3">
      <c r="A3" s="16"/>
      <c r="K3" s="158"/>
      <c r="AR3" s="158" t="s">
        <v>457</v>
      </c>
    </row>
    <row r="4" spans="1:44" s="11" customFormat="1" ht="18.75" x14ac:dyDescent="0.3">
      <c r="A4" s="16"/>
      <c r="K4" s="158"/>
    </row>
    <row r="5" spans="1:44" s="11" customFormat="1" ht="18.75" customHeight="1" x14ac:dyDescent="0.2">
      <c r="A5" s="433" t="str">
        <f>'1. паспорт местоположение'!A5:C5</f>
        <v>Год раскрытия информации: 2026 год</v>
      </c>
      <c r="B5" s="434"/>
      <c r="C5" s="434"/>
      <c r="D5" s="434"/>
      <c r="E5" s="434"/>
      <c r="F5" s="434"/>
      <c r="G5" s="434"/>
      <c r="H5" s="434"/>
      <c r="I5" s="434"/>
      <c r="J5" s="434"/>
      <c r="K5" s="434"/>
      <c r="L5" s="434"/>
      <c r="M5" s="434"/>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M5" s="434"/>
      <c r="AN5" s="434"/>
      <c r="AO5" s="434"/>
      <c r="AP5" s="434"/>
      <c r="AQ5" s="434"/>
      <c r="AR5" s="434"/>
    </row>
    <row r="6" spans="1:44" s="11" customFormat="1" ht="18.75" x14ac:dyDescent="0.3">
      <c r="A6" s="16"/>
      <c r="K6" s="158"/>
    </row>
    <row r="7" spans="1:44" s="11" customFormat="1" ht="18.75" x14ac:dyDescent="0.2">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11" customFormat="1" ht="18.75" x14ac:dyDescent="0.2">
      <c r="A8" s="280"/>
      <c r="B8" s="280"/>
      <c r="C8" s="280"/>
      <c r="D8" s="280"/>
      <c r="E8" s="280"/>
      <c r="F8" s="280"/>
      <c r="G8" s="280"/>
      <c r="H8" s="280"/>
      <c r="I8" s="280"/>
      <c r="J8" s="280"/>
      <c r="K8" s="280"/>
      <c r="L8" s="93"/>
      <c r="M8" s="93"/>
      <c r="N8" s="93"/>
      <c r="O8" s="93"/>
      <c r="P8" s="93"/>
      <c r="Q8" s="93"/>
      <c r="R8" s="93"/>
      <c r="S8" s="93"/>
      <c r="T8" s="93"/>
      <c r="U8" s="93"/>
      <c r="V8" s="93"/>
      <c r="W8" s="93"/>
      <c r="X8" s="93"/>
      <c r="Y8" s="93"/>
    </row>
    <row r="9" spans="1:44" s="11" customFormat="1" ht="18.75" customHeight="1" x14ac:dyDescent="0.2">
      <c r="A9" s="435" t="str">
        <f>'1. паспорт местоположение'!A9:C9</f>
        <v xml:space="preserve"> АО "Россети Тюмень" </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row>
    <row r="10" spans="1:44" s="11" customFormat="1" ht="18.75" customHeight="1" x14ac:dyDescent="0.2">
      <c r="A10" s="328" t="s">
        <v>8</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row>
    <row r="11" spans="1:44" s="11" customFormat="1" ht="18.75" x14ac:dyDescent="0.2">
      <c r="A11" s="280"/>
      <c r="B11" s="280"/>
      <c r="C11" s="280"/>
      <c r="D11" s="280"/>
      <c r="E11" s="280"/>
      <c r="F11" s="280"/>
      <c r="G11" s="280"/>
      <c r="H11" s="280"/>
      <c r="I11" s="280"/>
      <c r="J11" s="280"/>
      <c r="K11" s="280"/>
      <c r="L11" s="93"/>
      <c r="M11" s="93"/>
      <c r="N11" s="93"/>
      <c r="O11" s="93"/>
      <c r="P11" s="93"/>
      <c r="Q11" s="93"/>
      <c r="R11" s="93"/>
      <c r="S11" s="93"/>
      <c r="T11" s="93"/>
      <c r="U11" s="93"/>
      <c r="V11" s="93"/>
      <c r="W11" s="93"/>
      <c r="X11" s="93"/>
      <c r="Y11" s="93"/>
    </row>
    <row r="12" spans="1:44" s="11" customFormat="1" ht="18.75" customHeight="1" x14ac:dyDescent="0.2">
      <c r="A12" s="435" t="str">
        <f>'1. паспорт местоположение'!A12:C12</f>
        <v>Q_TP1100.VL.0077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row>
    <row r="13" spans="1:44" s="11" customFormat="1" ht="18.75" customHeight="1" x14ac:dyDescent="0.2">
      <c r="A13" s="328" t="s">
        <v>7</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row>
    <row r="14" spans="1:44" s="11"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row>
    <row r="15" spans="1:44" s="157" customFormat="1" ht="12" x14ac:dyDescent="0.2">
      <c r="A15" s="435" t="str">
        <f>'1. паспорт местоположение'!A15:C15</f>
        <v>Реконструкция ВЛ-0,4кВ ДНТ Обский (замена неизолированного провода на изолированный провод протяженностью 1х2,008 км, замена дефектных опор в количестве 18 шт.)</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157" customFormat="1" ht="15" customHeight="1" x14ac:dyDescent="0.2">
      <c r="A16" s="328" t="s">
        <v>6</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row>
    <row r="17" spans="1:45" s="157"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row>
    <row r="18" spans="1:45" s="157" customFormat="1" ht="15" customHeight="1" x14ac:dyDescent="0.2">
      <c r="A18" s="344" t="s">
        <v>458</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45" ht="18.75" x14ac:dyDescent="0.25">
      <c r="AO19" s="281"/>
      <c r="AP19" s="281"/>
      <c r="AQ19" s="281"/>
      <c r="AR19" s="159"/>
    </row>
    <row r="20" spans="1:45" ht="18.75" x14ac:dyDescent="0.25">
      <c r="AO20" s="281"/>
      <c r="AP20" s="281"/>
      <c r="AQ20" s="281"/>
      <c r="AR20" s="159"/>
    </row>
    <row r="21" spans="1:45" ht="18.75" x14ac:dyDescent="0.3">
      <c r="AO21" s="281"/>
      <c r="AP21" s="281"/>
      <c r="AQ21" s="281"/>
      <c r="AR21" s="158"/>
    </row>
    <row r="22" spans="1:45" ht="20.25" customHeight="1" x14ac:dyDescent="0.3">
      <c r="AO22" s="281"/>
      <c r="AP22" s="281"/>
      <c r="AQ22" s="281"/>
      <c r="AR22" s="158"/>
    </row>
    <row r="23" spans="1:45" s="157" customFormat="1" ht="15" customHeight="1" x14ac:dyDescent="0.2">
      <c r="A23" s="328"/>
      <c r="B23" s="328"/>
      <c r="C23" s="328"/>
      <c r="D23" s="328"/>
      <c r="E23" s="328"/>
      <c r="F23" s="328"/>
      <c r="G23" s="328"/>
      <c r="H23" s="328"/>
      <c r="I23" s="328"/>
      <c r="J23" s="328"/>
      <c r="K23" s="328"/>
      <c r="L23" s="328"/>
      <c r="M23" s="328"/>
      <c r="N23" s="328"/>
      <c r="O23" s="328"/>
      <c r="P23" s="328"/>
      <c r="Q23" s="328"/>
      <c r="R23" s="328"/>
      <c r="S23" s="328"/>
      <c r="T23" s="328"/>
      <c r="U23" s="328"/>
      <c r="V23" s="328"/>
      <c r="W23" s="328"/>
      <c r="X23" s="328"/>
      <c r="Y23" s="328"/>
      <c r="Z23" s="328"/>
      <c r="AA23" s="328"/>
      <c r="AB23" s="328"/>
      <c r="AC23" s="328"/>
      <c r="AD23" s="328"/>
      <c r="AE23" s="328"/>
      <c r="AF23" s="328"/>
      <c r="AG23" s="328"/>
      <c r="AH23" s="328"/>
      <c r="AI23" s="328"/>
      <c r="AJ23" s="328"/>
      <c r="AK23" s="328"/>
      <c r="AL23" s="328"/>
      <c r="AM23" s="328"/>
      <c r="AN23" s="328"/>
      <c r="AO23" s="328"/>
      <c r="AP23" s="328"/>
      <c r="AQ23" s="328"/>
      <c r="AR23" s="328"/>
    </row>
    <row r="24" spans="1:45" ht="14.25" customHeight="1" thickBot="1" x14ac:dyDescent="0.3">
      <c r="A24" s="439" t="s">
        <v>459</v>
      </c>
      <c r="B24" s="439"/>
      <c r="C24" s="439"/>
      <c r="D24" s="439"/>
      <c r="E24" s="439"/>
      <c r="F24" s="439"/>
      <c r="G24" s="439"/>
      <c r="H24" s="439"/>
      <c r="I24" s="439"/>
      <c r="J24" s="439"/>
      <c r="K24" s="439"/>
      <c r="L24" s="439"/>
      <c r="M24" s="439"/>
      <c r="N24" s="439"/>
      <c r="O24" s="439"/>
      <c r="P24" s="439"/>
      <c r="Q24" s="439"/>
      <c r="R24" s="439"/>
      <c r="S24" s="439"/>
      <c r="T24" s="439"/>
      <c r="U24" s="439"/>
      <c r="V24" s="439"/>
      <c r="W24" s="439"/>
      <c r="X24" s="439"/>
      <c r="Y24" s="439"/>
      <c r="Z24" s="439"/>
      <c r="AA24" s="439"/>
      <c r="AB24" s="439"/>
      <c r="AC24" s="439"/>
      <c r="AD24" s="439"/>
      <c r="AE24" s="439"/>
      <c r="AF24" s="439"/>
      <c r="AG24" s="439"/>
      <c r="AH24" s="439"/>
      <c r="AI24" s="439"/>
      <c r="AJ24" s="439"/>
      <c r="AK24" s="439" t="s">
        <v>531</v>
      </c>
      <c r="AL24" s="439"/>
      <c r="AM24" s="282"/>
      <c r="AN24" s="282"/>
      <c r="AS24" s="283"/>
    </row>
    <row r="25" spans="1:45" ht="12.75" customHeight="1" x14ac:dyDescent="0.25">
      <c r="A25" s="420" t="s">
        <v>532</v>
      </c>
      <c r="B25" s="421"/>
      <c r="C25" s="421"/>
      <c r="D25" s="421"/>
      <c r="E25" s="421"/>
      <c r="F25" s="421"/>
      <c r="G25" s="421"/>
      <c r="H25" s="421"/>
      <c r="I25" s="421"/>
      <c r="J25" s="421"/>
      <c r="K25" s="421"/>
      <c r="L25" s="421"/>
      <c r="M25" s="421"/>
      <c r="N25" s="421"/>
      <c r="O25" s="421"/>
      <c r="P25" s="421"/>
      <c r="Q25" s="421"/>
      <c r="R25" s="421"/>
      <c r="S25" s="421"/>
      <c r="T25" s="421"/>
      <c r="U25" s="421"/>
      <c r="V25" s="421"/>
      <c r="W25" s="421"/>
      <c r="X25" s="421"/>
      <c r="Y25" s="421"/>
      <c r="Z25" s="421"/>
      <c r="AA25" s="421"/>
      <c r="AB25" s="421"/>
      <c r="AC25" s="421"/>
      <c r="AD25" s="421"/>
      <c r="AE25" s="421"/>
      <c r="AF25" s="421"/>
      <c r="AG25" s="421"/>
      <c r="AH25" s="421"/>
      <c r="AI25" s="421"/>
      <c r="AJ25" s="421"/>
      <c r="AK25" s="397"/>
      <c r="AL25" s="397"/>
      <c r="AM25" s="284"/>
      <c r="AN25" s="440" t="s">
        <v>460</v>
      </c>
      <c r="AO25" s="440"/>
      <c r="AP25" s="440"/>
      <c r="AQ25" s="441"/>
      <c r="AR25" s="441"/>
      <c r="AS25" s="283"/>
    </row>
    <row r="26" spans="1:45" ht="17.25" customHeight="1" x14ac:dyDescent="0.25">
      <c r="A26" s="394" t="s">
        <v>461</v>
      </c>
      <c r="B26" s="395"/>
      <c r="C26" s="395"/>
      <c r="D26" s="395"/>
      <c r="E26" s="395"/>
      <c r="F26" s="395"/>
      <c r="G26" s="395"/>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c r="AJ26" s="395"/>
      <c r="AK26" s="396"/>
      <c r="AL26" s="396"/>
      <c r="AM26" s="284"/>
      <c r="AN26" s="422" t="s">
        <v>462</v>
      </c>
      <c r="AO26" s="423"/>
      <c r="AP26" s="424"/>
      <c r="AQ26" s="422"/>
      <c r="AR26" s="425"/>
      <c r="AS26" s="283"/>
    </row>
    <row r="27" spans="1:45" ht="17.25" customHeight="1" x14ac:dyDescent="0.25">
      <c r="A27" s="394" t="s">
        <v>463</v>
      </c>
      <c r="B27" s="395"/>
      <c r="C27" s="395"/>
      <c r="D27" s="395"/>
      <c r="E27" s="395"/>
      <c r="F27" s="395"/>
      <c r="G27" s="395"/>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c r="AJ27" s="395"/>
      <c r="AK27" s="396"/>
      <c r="AL27" s="396"/>
      <c r="AM27" s="284"/>
      <c r="AN27" s="422" t="s">
        <v>464</v>
      </c>
      <c r="AO27" s="423"/>
      <c r="AP27" s="424"/>
      <c r="AQ27" s="422"/>
      <c r="AR27" s="425"/>
      <c r="AS27" s="283"/>
    </row>
    <row r="28" spans="1:45" ht="27.75" customHeight="1" thickBot="1" x14ac:dyDescent="0.3">
      <c r="A28" s="436" t="s">
        <v>465</v>
      </c>
      <c r="B28" s="437"/>
      <c r="C28" s="437"/>
      <c r="D28" s="437"/>
      <c r="E28" s="437"/>
      <c r="F28" s="437"/>
      <c r="G28" s="437"/>
      <c r="H28" s="437"/>
      <c r="I28" s="437"/>
      <c r="J28" s="437"/>
      <c r="K28" s="437"/>
      <c r="L28" s="437"/>
      <c r="M28" s="437"/>
      <c r="N28" s="437"/>
      <c r="O28" s="437"/>
      <c r="P28" s="437"/>
      <c r="Q28" s="437"/>
      <c r="R28" s="437"/>
      <c r="S28" s="437"/>
      <c r="T28" s="437"/>
      <c r="U28" s="437"/>
      <c r="V28" s="437"/>
      <c r="W28" s="437"/>
      <c r="X28" s="437"/>
      <c r="Y28" s="437"/>
      <c r="Z28" s="437"/>
      <c r="AA28" s="437"/>
      <c r="AB28" s="437"/>
      <c r="AC28" s="437"/>
      <c r="AD28" s="437"/>
      <c r="AE28" s="437"/>
      <c r="AF28" s="437"/>
      <c r="AG28" s="437"/>
      <c r="AH28" s="437"/>
      <c r="AI28" s="437"/>
      <c r="AJ28" s="438"/>
      <c r="AK28" s="399"/>
      <c r="AL28" s="399"/>
      <c r="AM28" s="284"/>
      <c r="AN28" s="426" t="s">
        <v>533</v>
      </c>
      <c r="AO28" s="427"/>
      <c r="AP28" s="428"/>
      <c r="AQ28" s="422"/>
      <c r="AR28" s="425"/>
      <c r="AS28" s="283"/>
    </row>
    <row r="29" spans="1:45" ht="17.25" customHeight="1" x14ac:dyDescent="0.25">
      <c r="A29" s="429" t="s">
        <v>466</v>
      </c>
      <c r="B29" s="430"/>
      <c r="C29" s="430"/>
      <c r="D29" s="430"/>
      <c r="E29" s="430"/>
      <c r="F29" s="430"/>
      <c r="G29" s="430"/>
      <c r="H29" s="430"/>
      <c r="I29" s="430"/>
      <c r="J29" s="430"/>
      <c r="K29" s="430"/>
      <c r="L29" s="430"/>
      <c r="M29" s="430"/>
      <c r="N29" s="430"/>
      <c r="O29" s="430"/>
      <c r="P29" s="430"/>
      <c r="Q29" s="430"/>
      <c r="R29" s="430"/>
      <c r="S29" s="430"/>
      <c r="T29" s="430"/>
      <c r="U29" s="430"/>
      <c r="V29" s="430"/>
      <c r="W29" s="430"/>
      <c r="X29" s="430"/>
      <c r="Y29" s="430"/>
      <c r="Z29" s="430"/>
      <c r="AA29" s="430"/>
      <c r="AB29" s="430"/>
      <c r="AC29" s="430"/>
      <c r="AD29" s="430"/>
      <c r="AE29" s="430"/>
      <c r="AF29" s="430"/>
      <c r="AG29" s="430"/>
      <c r="AH29" s="430"/>
      <c r="AI29" s="430"/>
      <c r="AJ29" s="431"/>
      <c r="AK29" s="397"/>
      <c r="AL29" s="397"/>
      <c r="AM29" s="284"/>
      <c r="AN29" s="396"/>
      <c r="AO29" s="404"/>
      <c r="AP29" s="404"/>
      <c r="AQ29" s="422"/>
      <c r="AR29" s="432"/>
      <c r="AS29" s="283"/>
    </row>
    <row r="30" spans="1:45" ht="17.25" customHeight="1" x14ac:dyDescent="0.25">
      <c r="A30" s="394" t="s">
        <v>534</v>
      </c>
      <c r="B30" s="395"/>
      <c r="C30" s="395"/>
      <c r="D30" s="395"/>
      <c r="E30" s="395"/>
      <c r="F30" s="395"/>
      <c r="G30" s="395"/>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c r="AJ30" s="395"/>
      <c r="AK30" s="396"/>
      <c r="AL30" s="396"/>
      <c r="AM30" s="284"/>
      <c r="AS30" s="283"/>
    </row>
    <row r="31" spans="1:45" ht="17.25" customHeight="1" x14ac:dyDescent="0.25">
      <c r="A31" s="394" t="s">
        <v>467</v>
      </c>
      <c r="B31" s="395"/>
      <c r="C31" s="395"/>
      <c r="D31" s="395"/>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c r="AJ31" s="395"/>
      <c r="AK31" s="396"/>
      <c r="AL31" s="396"/>
      <c r="AM31" s="284"/>
      <c r="AN31" s="284"/>
      <c r="AO31" s="285"/>
      <c r="AP31" s="285"/>
      <c r="AQ31" s="285"/>
      <c r="AR31" s="285"/>
      <c r="AS31" s="283"/>
    </row>
    <row r="32" spans="1:45" ht="17.25" customHeight="1" x14ac:dyDescent="0.25">
      <c r="A32" s="394" t="s">
        <v>468</v>
      </c>
      <c r="B32" s="395"/>
      <c r="C32" s="395"/>
      <c r="D32" s="395"/>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c r="AH32" s="395"/>
      <c r="AI32" s="395"/>
      <c r="AJ32" s="395"/>
      <c r="AK32" s="396"/>
      <c r="AL32" s="396"/>
      <c r="AM32" s="284"/>
      <c r="AN32" s="284"/>
      <c r="AO32" s="284"/>
      <c r="AP32" s="284"/>
      <c r="AQ32" s="284"/>
      <c r="AR32" s="284"/>
      <c r="AS32" s="283"/>
    </row>
    <row r="33" spans="1:45" ht="17.25" customHeight="1" x14ac:dyDescent="0.25">
      <c r="A33" s="394" t="s">
        <v>469</v>
      </c>
      <c r="B33" s="395"/>
      <c r="C33" s="395"/>
      <c r="D33" s="395"/>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c r="AG33" s="395"/>
      <c r="AH33" s="395"/>
      <c r="AI33" s="395"/>
      <c r="AJ33" s="395"/>
      <c r="AK33" s="403"/>
      <c r="AL33" s="403"/>
      <c r="AM33" s="284"/>
      <c r="AN33" s="284"/>
      <c r="AO33" s="284"/>
      <c r="AP33" s="284"/>
      <c r="AQ33" s="284"/>
      <c r="AR33" s="284"/>
      <c r="AS33" s="283"/>
    </row>
    <row r="34" spans="1:45" ht="17.25" customHeight="1" x14ac:dyDescent="0.25">
      <c r="A34" s="394" t="s">
        <v>470</v>
      </c>
      <c r="B34" s="395"/>
      <c r="C34" s="395"/>
      <c r="D34" s="395"/>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c r="AG34" s="395"/>
      <c r="AH34" s="395"/>
      <c r="AI34" s="395"/>
      <c r="AJ34" s="395"/>
      <c r="AK34" s="396"/>
      <c r="AL34" s="396"/>
      <c r="AM34" s="284"/>
      <c r="AN34" s="284"/>
      <c r="AO34" s="284"/>
      <c r="AP34" s="284"/>
      <c r="AQ34" s="284"/>
      <c r="AR34" s="284"/>
      <c r="AS34" s="283"/>
    </row>
    <row r="35" spans="1:45" ht="17.25" customHeight="1" x14ac:dyDescent="0.25">
      <c r="A35" s="394"/>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6"/>
      <c r="AL35" s="396"/>
      <c r="AM35" s="284"/>
      <c r="AN35" s="284"/>
      <c r="AO35" s="284"/>
      <c r="AP35" s="284"/>
      <c r="AQ35" s="284"/>
      <c r="AR35" s="284"/>
      <c r="AS35" s="283"/>
    </row>
    <row r="36" spans="1:45" ht="17.25" customHeight="1" thickBot="1" x14ac:dyDescent="0.3">
      <c r="A36" s="412" t="s">
        <v>471</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399"/>
      <c r="AL36" s="399"/>
      <c r="AM36" s="284"/>
      <c r="AN36" s="284"/>
      <c r="AO36" s="284"/>
      <c r="AP36" s="284"/>
      <c r="AQ36" s="284"/>
      <c r="AR36" s="284"/>
      <c r="AS36" s="283"/>
    </row>
    <row r="37" spans="1:45" ht="17.25" customHeight="1" x14ac:dyDescent="0.25">
      <c r="A37" s="420"/>
      <c r="B37" s="421"/>
      <c r="C37" s="421"/>
      <c r="D37" s="421"/>
      <c r="E37" s="421"/>
      <c r="F37" s="421"/>
      <c r="G37" s="421"/>
      <c r="H37" s="421"/>
      <c r="I37" s="421"/>
      <c r="J37" s="421"/>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1"/>
      <c r="AK37" s="397"/>
      <c r="AL37" s="397"/>
      <c r="AM37" s="284"/>
      <c r="AN37" s="284"/>
      <c r="AO37" s="284"/>
      <c r="AP37" s="284"/>
      <c r="AQ37" s="284"/>
      <c r="AR37" s="284"/>
      <c r="AS37" s="283"/>
    </row>
    <row r="38" spans="1:45" ht="17.25" customHeight="1" x14ac:dyDescent="0.25">
      <c r="A38" s="394" t="s">
        <v>472</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6"/>
      <c r="AL38" s="396"/>
      <c r="AM38" s="284"/>
      <c r="AN38" s="284"/>
      <c r="AO38" s="284"/>
      <c r="AP38" s="284"/>
      <c r="AQ38" s="284"/>
      <c r="AR38" s="284"/>
      <c r="AS38" s="283"/>
    </row>
    <row r="39" spans="1:45" ht="17.25" customHeight="1" thickBot="1" x14ac:dyDescent="0.3">
      <c r="A39" s="412" t="s">
        <v>473</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399"/>
      <c r="AL39" s="399"/>
      <c r="AM39" s="284"/>
      <c r="AN39" s="284"/>
      <c r="AO39" s="284"/>
      <c r="AP39" s="284"/>
      <c r="AQ39" s="284"/>
      <c r="AR39" s="284"/>
      <c r="AS39" s="283"/>
    </row>
    <row r="40" spans="1:45" ht="17.25" customHeight="1" x14ac:dyDescent="0.25">
      <c r="A40" s="420" t="s">
        <v>474</v>
      </c>
      <c r="B40" s="421"/>
      <c r="C40" s="421"/>
      <c r="D40" s="421"/>
      <c r="E40" s="421"/>
      <c r="F40" s="421"/>
      <c r="G40" s="421"/>
      <c r="H40" s="421"/>
      <c r="I40" s="421"/>
      <c r="J40" s="421"/>
      <c r="K40" s="421"/>
      <c r="L40" s="421"/>
      <c r="M40" s="421"/>
      <c r="N40" s="421"/>
      <c r="O40" s="421"/>
      <c r="P40" s="421"/>
      <c r="Q40" s="421"/>
      <c r="R40" s="421"/>
      <c r="S40" s="421"/>
      <c r="T40" s="421"/>
      <c r="U40" s="421"/>
      <c r="V40" s="421"/>
      <c r="W40" s="421"/>
      <c r="X40" s="421"/>
      <c r="Y40" s="421"/>
      <c r="Z40" s="421"/>
      <c r="AA40" s="421"/>
      <c r="AB40" s="421"/>
      <c r="AC40" s="421"/>
      <c r="AD40" s="421"/>
      <c r="AE40" s="421"/>
      <c r="AF40" s="421"/>
      <c r="AG40" s="421"/>
      <c r="AH40" s="421"/>
      <c r="AI40" s="421"/>
      <c r="AJ40" s="421"/>
      <c r="AK40" s="397"/>
      <c r="AL40" s="397"/>
      <c r="AM40" s="284"/>
      <c r="AN40" s="284"/>
      <c r="AO40" s="284"/>
      <c r="AP40" s="284"/>
      <c r="AQ40" s="284"/>
      <c r="AR40" s="284"/>
      <c r="AS40" s="283"/>
    </row>
    <row r="41" spans="1:45" ht="17.25" customHeight="1" x14ac:dyDescent="0.25">
      <c r="A41" s="394" t="s">
        <v>475</v>
      </c>
      <c r="B41" s="395"/>
      <c r="C41" s="395"/>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c r="AJ41" s="395"/>
      <c r="AK41" s="396"/>
      <c r="AL41" s="396"/>
      <c r="AM41" s="284"/>
      <c r="AN41" s="284"/>
      <c r="AO41" s="284"/>
      <c r="AP41" s="284"/>
      <c r="AQ41" s="284"/>
      <c r="AR41" s="284"/>
      <c r="AS41" s="283"/>
    </row>
    <row r="42" spans="1:45" ht="17.25" customHeight="1" x14ac:dyDescent="0.25">
      <c r="A42" s="394" t="s">
        <v>476</v>
      </c>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c r="AJ42" s="395"/>
      <c r="AK42" s="396"/>
      <c r="AL42" s="396"/>
      <c r="AM42" s="284"/>
      <c r="AN42" s="284"/>
      <c r="AO42" s="284"/>
      <c r="AP42" s="284"/>
      <c r="AQ42" s="284"/>
      <c r="AR42" s="284"/>
      <c r="AS42" s="283"/>
    </row>
    <row r="43" spans="1:45" ht="17.25" customHeight="1" x14ac:dyDescent="0.25">
      <c r="A43" s="394" t="s">
        <v>477</v>
      </c>
      <c r="B43" s="395"/>
      <c r="C43" s="395"/>
      <c r="D43" s="395"/>
      <c r="E43" s="395"/>
      <c r="F43" s="395"/>
      <c r="G43" s="395"/>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c r="AJ43" s="395"/>
      <c r="AK43" s="396"/>
      <c r="AL43" s="396"/>
      <c r="AM43" s="284"/>
      <c r="AN43" s="284"/>
      <c r="AO43" s="284"/>
      <c r="AP43" s="284"/>
      <c r="AQ43" s="284"/>
      <c r="AR43" s="284"/>
      <c r="AS43" s="283"/>
    </row>
    <row r="44" spans="1:45" ht="17.25" customHeight="1" x14ac:dyDescent="0.25">
      <c r="A44" s="394" t="s">
        <v>478</v>
      </c>
      <c r="B44" s="395"/>
      <c r="C44" s="395"/>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c r="AJ44" s="395"/>
      <c r="AK44" s="396"/>
      <c r="AL44" s="396"/>
      <c r="AM44" s="284"/>
      <c r="AN44" s="284"/>
      <c r="AO44" s="284"/>
      <c r="AP44" s="284"/>
      <c r="AQ44" s="284"/>
      <c r="AR44" s="284"/>
      <c r="AS44" s="283"/>
    </row>
    <row r="45" spans="1:45" ht="17.25" customHeight="1" x14ac:dyDescent="0.25">
      <c r="A45" s="394" t="s">
        <v>479</v>
      </c>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5"/>
      <c r="AK45" s="396"/>
      <c r="AL45" s="396"/>
      <c r="AM45" s="284"/>
      <c r="AN45" s="284"/>
      <c r="AO45" s="284"/>
      <c r="AP45" s="284"/>
      <c r="AQ45" s="284"/>
      <c r="AR45" s="284"/>
      <c r="AS45" s="283"/>
    </row>
    <row r="46" spans="1:45" ht="17.25" customHeight="1" thickBot="1" x14ac:dyDescent="0.3">
      <c r="A46" s="414" t="s">
        <v>480</v>
      </c>
      <c r="B46" s="415"/>
      <c r="C46" s="415"/>
      <c r="D46" s="415"/>
      <c r="E46" s="415"/>
      <c r="F46" s="415"/>
      <c r="G46" s="415"/>
      <c r="H46" s="415"/>
      <c r="I46" s="415"/>
      <c r="J46" s="415"/>
      <c r="K46" s="415"/>
      <c r="L46" s="415"/>
      <c r="M46" s="415"/>
      <c r="N46" s="415"/>
      <c r="O46" s="415"/>
      <c r="P46" s="415"/>
      <c r="Q46" s="415"/>
      <c r="R46" s="415"/>
      <c r="S46" s="415"/>
      <c r="T46" s="415"/>
      <c r="U46" s="415"/>
      <c r="V46" s="415"/>
      <c r="W46" s="415"/>
      <c r="X46" s="415"/>
      <c r="Y46" s="415"/>
      <c r="Z46" s="415"/>
      <c r="AA46" s="415"/>
      <c r="AB46" s="415"/>
      <c r="AC46" s="415"/>
      <c r="AD46" s="415"/>
      <c r="AE46" s="415"/>
      <c r="AF46" s="415"/>
      <c r="AG46" s="415"/>
      <c r="AH46" s="415"/>
      <c r="AI46" s="415"/>
      <c r="AJ46" s="415"/>
      <c r="AK46" s="416"/>
      <c r="AL46" s="416"/>
      <c r="AM46" s="284"/>
      <c r="AN46" s="284"/>
      <c r="AO46" s="284"/>
      <c r="AP46" s="284"/>
      <c r="AQ46" s="284"/>
      <c r="AR46" s="284"/>
      <c r="AS46" s="283"/>
    </row>
    <row r="47" spans="1:45" ht="24" customHeight="1" x14ac:dyDescent="0.25">
      <c r="A47" s="417" t="s">
        <v>481</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9"/>
      <c r="AK47" s="397" t="s">
        <v>4</v>
      </c>
      <c r="AL47" s="397"/>
      <c r="AM47" s="397" t="s">
        <v>535</v>
      </c>
      <c r="AN47" s="397"/>
      <c r="AO47" s="286" t="s">
        <v>536</v>
      </c>
      <c r="AP47" s="286" t="s">
        <v>537</v>
      </c>
      <c r="AQ47" s="283"/>
    </row>
    <row r="48" spans="1:45" ht="12" customHeight="1" x14ac:dyDescent="0.25">
      <c r="A48" s="394" t="s">
        <v>482</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5"/>
      <c r="AK48" s="396"/>
      <c r="AL48" s="396"/>
      <c r="AM48" s="396"/>
      <c r="AN48" s="396"/>
      <c r="AO48" s="287"/>
      <c r="AP48" s="287"/>
      <c r="AQ48" s="283"/>
    </row>
    <row r="49" spans="1:43" ht="12" customHeight="1" x14ac:dyDescent="0.25">
      <c r="A49" s="394" t="s">
        <v>483</v>
      </c>
      <c r="B49" s="395"/>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5"/>
      <c r="AK49" s="396"/>
      <c r="AL49" s="396"/>
      <c r="AM49" s="396"/>
      <c r="AN49" s="396"/>
      <c r="AO49" s="287"/>
      <c r="AP49" s="287"/>
      <c r="AQ49" s="283"/>
    </row>
    <row r="50" spans="1:43" ht="12" customHeight="1" thickBot="1" x14ac:dyDescent="0.3">
      <c r="A50" s="412" t="s">
        <v>538</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399"/>
      <c r="AL50" s="399"/>
      <c r="AM50" s="399"/>
      <c r="AN50" s="399"/>
      <c r="AO50" s="288"/>
      <c r="AP50" s="288"/>
      <c r="AQ50" s="283"/>
    </row>
    <row r="51" spans="1:43" ht="6.75" customHeight="1" thickBot="1" x14ac:dyDescent="0.3">
      <c r="A51" s="289"/>
      <c r="B51" s="289"/>
      <c r="C51" s="289"/>
      <c r="D51" s="289"/>
      <c r="E51" s="289"/>
      <c r="F51" s="289"/>
      <c r="G51" s="289"/>
      <c r="H51" s="289"/>
      <c r="I51" s="289"/>
      <c r="J51" s="289"/>
      <c r="K51" s="289"/>
      <c r="L51" s="289"/>
      <c r="M51" s="289"/>
      <c r="N51" s="289"/>
      <c r="O51" s="289"/>
      <c r="P51" s="289"/>
      <c r="Q51" s="289"/>
      <c r="R51" s="289"/>
      <c r="S51" s="289"/>
      <c r="T51" s="289"/>
      <c r="U51" s="289"/>
      <c r="V51" s="289"/>
      <c r="W51" s="289"/>
      <c r="X51" s="289"/>
      <c r="Y51" s="289"/>
      <c r="Z51" s="289"/>
      <c r="AA51" s="289"/>
      <c r="AB51" s="289"/>
      <c r="AC51" s="289"/>
      <c r="AD51" s="289"/>
      <c r="AE51" s="289"/>
      <c r="AF51" s="289"/>
      <c r="AG51" s="289"/>
      <c r="AH51" s="289"/>
      <c r="AI51" s="289"/>
      <c r="AJ51" s="289"/>
      <c r="AK51" s="289"/>
      <c r="AL51" s="289"/>
      <c r="AM51" s="284"/>
      <c r="AN51" s="284"/>
      <c r="AO51" s="284"/>
      <c r="AP51" s="284"/>
      <c r="AQ51" s="283"/>
    </row>
    <row r="52" spans="1:43" ht="24" customHeight="1" x14ac:dyDescent="0.25">
      <c r="A52" s="400" t="s">
        <v>484</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397" t="s">
        <v>4</v>
      </c>
      <c r="AL52" s="397"/>
      <c r="AM52" s="397" t="s">
        <v>535</v>
      </c>
      <c r="AN52" s="397"/>
      <c r="AO52" s="286" t="s">
        <v>536</v>
      </c>
      <c r="AP52" s="286" t="s">
        <v>537</v>
      </c>
      <c r="AQ52" s="283"/>
    </row>
    <row r="53" spans="1:43" ht="11.25" customHeight="1" x14ac:dyDescent="0.25">
      <c r="A53" s="410" t="s">
        <v>485</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403"/>
      <c r="AL53" s="403"/>
      <c r="AM53" s="403"/>
      <c r="AN53" s="403"/>
      <c r="AO53" s="290"/>
      <c r="AP53" s="290"/>
      <c r="AQ53" s="283"/>
    </row>
    <row r="54" spans="1:43" ht="12" customHeight="1" x14ac:dyDescent="0.25">
      <c r="A54" s="394" t="s">
        <v>486</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6"/>
      <c r="AL54" s="396"/>
      <c r="AM54" s="396"/>
      <c r="AN54" s="396"/>
      <c r="AO54" s="287"/>
      <c r="AP54" s="287"/>
      <c r="AQ54" s="283"/>
    </row>
    <row r="55" spans="1:43" ht="12" customHeight="1" x14ac:dyDescent="0.25">
      <c r="A55" s="394" t="s">
        <v>487</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6"/>
      <c r="AL55" s="396"/>
      <c r="AM55" s="396"/>
      <c r="AN55" s="396"/>
      <c r="AO55" s="287"/>
      <c r="AP55" s="287"/>
      <c r="AQ55" s="283"/>
    </row>
    <row r="56" spans="1:43" ht="12" customHeight="1" thickBot="1" x14ac:dyDescent="0.3">
      <c r="A56" s="412" t="s">
        <v>488</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399"/>
      <c r="AL56" s="399"/>
      <c r="AM56" s="399"/>
      <c r="AN56" s="399"/>
      <c r="AO56" s="288"/>
      <c r="AP56" s="288"/>
      <c r="AQ56" s="283"/>
    </row>
    <row r="57" spans="1:43" ht="6" customHeight="1" thickBot="1" x14ac:dyDescent="0.3">
      <c r="A57" s="289"/>
      <c r="B57" s="289"/>
      <c r="C57" s="289"/>
      <c r="D57" s="289"/>
      <c r="E57" s="289"/>
      <c r="F57" s="289"/>
      <c r="G57" s="289"/>
      <c r="H57" s="289"/>
      <c r="I57" s="289"/>
      <c r="J57" s="289"/>
      <c r="K57" s="289"/>
      <c r="L57" s="289"/>
      <c r="M57" s="289"/>
      <c r="N57" s="289"/>
      <c r="O57" s="289"/>
      <c r="P57" s="289"/>
      <c r="Q57" s="289"/>
      <c r="R57" s="289"/>
      <c r="S57" s="289"/>
      <c r="T57" s="289"/>
      <c r="U57" s="289"/>
      <c r="V57" s="289"/>
      <c r="W57" s="289"/>
      <c r="X57" s="289"/>
      <c r="Y57" s="289"/>
      <c r="Z57" s="289"/>
      <c r="AA57" s="289"/>
      <c r="AB57" s="289"/>
      <c r="AC57" s="289"/>
      <c r="AD57" s="289"/>
      <c r="AE57" s="289"/>
      <c r="AF57" s="289"/>
      <c r="AG57" s="289"/>
      <c r="AH57" s="289"/>
      <c r="AI57" s="289"/>
      <c r="AJ57" s="289"/>
      <c r="AK57" s="289"/>
      <c r="AL57" s="289"/>
      <c r="AM57" s="284"/>
      <c r="AN57" s="284"/>
      <c r="AO57" s="284"/>
      <c r="AP57" s="284"/>
      <c r="AQ57" s="282"/>
    </row>
    <row r="58" spans="1:43" ht="24" customHeight="1" x14ac:dyDescent="0.25">
      <c r="A58" s="400" t="s">
        <v>489</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397" t="s">
        <v>4</v>
      </c>
      <c r="AL58" s="397"/>
      <c r="AM58" s="397" t="s">
        <v>535</v>
      </c>
      <c r="AN58" s="397"/>
      <c r="AO58" s="286" t="s">
        <v>536</v>
      </c>
      <c r="AP58" s="286" t="s">
        <v>537</v>
      </c>
      <c r="AQ58" s="283"/>
    </row>
    <row r="59" spans="1:43" ht="12.75" customHeight="1" x14ac:dyDescent="0.25">
      <c r="A59" s="408" t="s">
        <v>490</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02"/>
      <c r="AL59" s="402"/>
      <c r="AM59" s="402"/>
      <c r="AN59" s="402"/>
      <c r="AO59" s="291"/>
      <c r="AP59" s="291"/>
      <c r="AQ59" s="292"/>
    </row>
    <row r="60" spans="1:43" ht="12" customHeight="1" x14ac:dyDescent="0.25">
      <c r="A60" s="394" t="s">
        <v>491</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5"/>
      <c r="AK60" s="396"/>
      <c r="AL60" s="396"/>
      <c r="AM60" s="396"/>
      <c r="AN60" s="396"/>
      <c r="AO60" s="287"/>
      <c r="AP60" s="287"/>
      <c r="AQ60" s="283"/>
    </row>
    <row r="61" spans="1:43" ht="12" customHeight="1" x14ac:dyDescent="0.25">
      <c r="A61" s="394" t="s">
        <v>492</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6"/>
      <c r="AL61" s="396"/>
      <c r="AM61" s="396"/>
      <c r="AN61" s="396"/>
      <c r="AO61" s="287"/>
      <c r="AP61" s="287"/>
      <c r="AQ61" s="283"/>
    </row>
    <row r="62" spans="1:43" ht="12" customHeight="1" x14ac:dyDescent="0.25">
      <c r="A62" s="394" t="s">
        <v>468</v>
      </c>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c r="AC62" s="395"/>
      <c r="AD62" s="395"/>
      <c r="AE62" s="395"/>
      <c r="AF62" s="395"/>
      <c r="AG62" s="395"/>
      <c r="AH62" s="395"/>
      <c r="AI62" s="395"/>
      <c r="AJ62" s="395"/>
      <c r="AK62" s="396"/>
      <c r="AL62" s="396"/>
      <c r="AM62" s="396"/>
      <c r="AN62" s="396"/>
      <c r="AO62" s="287"/>
      <c r="AP62" s="287"/>
      <c r="AQ62" s="283"/>
    </row>
    <row r="63" spans="1:43" ht="9.75" customHeight="1" x14ac:dyDescent="0.25">
      <c r="A63" s="394"/>
      <c r="B63" s="395"/>
      <c r="C63" s="395"/>
      <c r="D63" s="395"/>
      <c r="E63" s="395"/>
      <c r="F63" s="395"/>
      <c r="G63" s="395"/>
      <c r="H63" s="395"/>
      <c r="I63" s="395"/>
      <c r="J63" s="395"/>
      <c r="K63" s="395"/>
      <c r="L63" s="395"/>
      <c r="M63" s="395"/>
      <c r="N63" s="395"/>
      <c r="O63" s="395"/>
      <c r="P63" s="395"/>
      <c r="Q63" s="395"/>
      <c r="R63" s="395"/>
      <c r="S63" s="395"/>
      <c r="T63" s="395"/>
      <c r="U63" s="395"/>
      <c r="V63" s="395"/>
      <c r="W63" s="395"/>
      <c r="X63" s="395"/>
      <c r="Y63" s="395"/>
      <c r="Z63" s="395"/>
      <c r="AA63" s="395"/>
      <c r="AB63" s="395"/>
      <c r="AC63" s="395"/>
      <c r="AD63" s="395"/>
      <c r="AE63" s="395"/>
      <c r="AF63" s="395"/>
      <c r="AG63" s="395"/>
      <c r="AH63" s="395"/>
      <c r="AI63" s="395"/>
      <c r="AJ63" s="395"/>
      <c r="AK63" s="396"/>
      <c r="AL63" s="396"/>
      <c r="AM63" s="396"/>
      <c r="AN63" s="396"/>
      <c r="AO63" s="287"/>
      <c r="AP63" s="287"/>
      <c r="AQ63" s="283"/>
    </row>
    <row r="64" spans="1:43" ht="9.75" customHeight="1" x14ac:dyDescent="0.25">
      <c r="A64" s="394"/>
      <c r="B64" s="395"/>
      <c r="C64" s="395"/>
      <c r="D64" s="395"/>
      <c r="E64" s="395"/>
      <c r="F64" s="395"/>
      <c r="G64" s="395"/>
      <c r="H64" s="395"/>
      <c r="I64" s="395"/>
      <c r="J64" s="395"/>
      <c r="K64" s="395"/>
      <c r="L64" s="395"/>
      <c r="M64" s="395"/>
      <c r="N64" s="395"/>
      <c r="O64" s="395"/>
      <c r="P64" s="395"/>
      <c r="Q64" s="395"/>
      <c r="R64" s="395"/>
      <c r="S64" s="395"/>
      <c r="T64" s="395"/>
      <c r="U64" s="395"/>
      <c r="V64" s="395"/>
      <c r="W64" s="395"/>
      <c r="X64" s="395"/>
      <c r="Y64" s="395"/>
      <c r="Z64" s="395"/>
      <c r="AA64" s="395"/>
      <c r="AB64" s="395"/>
      <c r="AC64" s="395"/>
      <c r="AD64" s="395"/>
      <c r="AE64" s="395"/>
      <c r="AF64" s="395"/>
      <c r="AG64" s="395"/>
      <c r="AH64" s="395"/>
      <c r="AI64" s="395"/>
      <c r="AJ64" s="395"/>
      <c r="AK64" s="396"/>
      <c r="AL64" s="396"/>
      <c r="AM64" s="396"/>
      <c r="AN64" s="396"/>
      <c r="AO64" s="287"/>
      <c r="AP64" s="287"/>
      <c r="AQ64" s="283"/>
    </row>
    <row r="65" spans="1:43" ht="12" customHeight="1" x14ac:dyDescent="0.25">
      <c r="A65" s="394" t="s">
        <v>493</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6"/>
      <c r="AL65" s="396"/>
      <c r="AM65" s="396"/>
      <c r="AN65" s="396"/>
      <c r="AO65" s="287"/>
      <c r="AP65" s="287"/>
      <c r="AQ65" s="283"/>
    </row>
    <row r="66" spans="1:43" ht="27.75" customHeight="1" x14ac:dyDescent="0.25">
      <c r="A66" s="386" t="s">
        <v>494</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93"/>
      <c r="AP66" s="293"/>
      <c r="AQ66" s="292"/>
    </row>
    <row r="67" spans="1:43" ht="11.25" customHeight="1" x14ac:dyDescent="0.25">
      <c r="A67" s="394" t="s">
        <v>495</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396"/>
      <c r="AL67" s="396"/>
      <c r="AM67" s="396"/>
      <c r="AN67" s="396"/>
      <c r="AO67" s="287"/>
      <c r="AP67" s="287"/>
      <c r="AQ67" s="283"/>
    </row>
    <row r="68" spans="1:43" ht="25.5" customHeight="1" x14ac:dyDescent="0.25">
      <c r="A68" s="386" t="s">
        <v>496</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93"/>
      <c r="AP68" s="293"/>
      <c r="AQ68" s="292"/>
    </row>
    <row r="69" spans="1:43" ht="12" customHeight="1" x14ac:dyDescent="0.25">
      <c r="A69" s="394" t="s">
        <v>497</v>
      </c>
      <c r="B69" s="395"/>
      <c r="C69" s="395"/>
      <c r="D69" s="395"/>
      <c r="E69" s="395"/>
      <c r="F69" s="395"/>
      <c r="G69" s="395"/>
      <c r="H69" s="395"/>
      <c r="I69" s="395"/>
      <c r="J69" s="395"/>
      <c r="K69" s="395"/>
      <c r="L69" s="395"/>
      <c r="M69" s="395"/>
      <c r="N69" s="395"/>
      <c r="O69" s="395"/>
      <c r="P69" s="395"/>
      <c r="Q69" s="395"/>
      <c r="R69" s="395"/>
      <c r="S69" s="395"/>
      <c r="T69" s="395"/>
      <c r="U69" s="395"/>
      <c r="V69" s="395"/>
      <c r="W69" s="395"/>
      <c r="X69" s="395"/>
      <c r="Y69" s="395"/>
      <c r="Z69" s="395"/>
      <c r="AA69" s="395"/>
      <c r="AB69" s="395"/>
      <c r="AC69" s="395"/>
      <c r="AD69" s="395"/>
      <c r="AE69" s="395"/>
      <c r="AF69" s="395"/>
      <c r="AG69" s="395"/>
      <c r="AH69" s="395"/>
      <c r="AI69" s="395"/>
      <c r="AJ69" s="395"/>
      <c r="AK69" s="396"/>
      <c r="AL69" s="396"/>
      <c r="AM69" s="396"/>
      <c r="AN69" s="396"/>
      <c r="AO69" s="287"/>
      <c r="AP69" s="287"/>
      <c r="AQ69" s="283"/>
    </row>
    <row r="70" spans="1:43" ht="12.75" customHeight="1" x14ac:dyDescent="0.25">
      <c r="A70" s="392" t="s">
        <v>498</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89"/>
      <c r="AL70" s="389"/>
      <c r="AM70" s="389"/>
      <c r="AN70" s="389"/>
      <c r="AO70" s="293"/>
      <c r="AP70" s="293"/>
      <c r="AQ70" s="292"/>
    </row>
    <row r="71" spans="1:43" ht="12" customHeight="1" x14ac:dyDescent="0.25">
      <c r="A71" s="394" t="s">
        <v>471</v>
      </c>
      <c r="B71" s="395"/>
      <c r="C71" s="395"/>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396"/>
      <c r="AL71" s="396"/>
      <c r="AM71" s="396"/>
      <c r="AN71" s="396"/>
      <c r="AO71" s="287"/>
      <c r="AP71" s="287"/>
      <c r="AQ71" s="283"/>
    </row>
    <row r="72" spans="1:43" ht="12.75" customHeight="1" thickBot="1" x14ac:dyDescent="0.3">
      <c r="A72" s="405" t="s">
        <v>499</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398"/>
      <c r="AL72" s="398"/>
      <c r="AM72" s="398"/>
      <c r="AN72" s="398"/>
      <c r="AO72" s="294"/>
      <c r="AP72" s="294"/>
      <c r="AQ72" s="292"/>
    </row>
    <row r="73" spans="1:43" ht="7.5" customHeight="1" thickBot="1" x14ac:dyDescent="0.3">
      <c r="A73" s="289"/>
      <c r="B73" s="289"/>
      <c r="C73" s="289"/>
      <c r="D73" s="289"/>
      <c r="E73" s="289"/>
      <c r="F73" s="289"/>
      <c r="G73" s="289"/>
      <c r="H73" s="289"/>
      <c r="I73" s="289"/>
      <c r="J73" s="289"/>
      <c r="K73" s="289"/>
      <c r="L73" s="289"/>
      <c r="M73" s="289"/>
      <c r="N73" s="289"/>
      <c r="O73" s="289"/>
      <c r="P73" s="289"/>
      <c r="Q73" s="289"/>
      <c r="R73" s="289"/>
      <c r="S73" s="289"/>
      <c r="T73" s="289"/>
      <c r="U73" s="289"/>
      <c r="V73" s="289"/>
      <c r="W73" s="289"/>
      <c r="X73" s="289"/>
      <c r="Y73" s="289"/>
      <c r="Z73" s="289"/>
      <c r="AA73" s="289"/>
      <c r="AB73" s="289"/>
      <c r="AC73" s="289"/>
      <c r="AD73" s="289"/>
      <c r="AE73" s="289"/>
      <c r="AF73" s="289"/>
      <c r="AG73" s="289"/>
      <c r="AH73" s="289"/>
      <c r="AI73" s="289"/>
      <c r="AJ73" s="289"/>
      <c r="AK73" s="289"/>
      <c r="AL73" s="289"/>
      <c r="AM73" s="284"/>
      <c r="AN73" s="284"/>
      <c r="AO73" s="284"/>
      <c r="AP73" s="284"/>
      <c r="AQ73" s="282"/>
    </row>
    <row r="74" spans="1:43" ht="25.5" customHeight="1" x14ac:dyDescent="0.25">
      <c r="A74" s="400" t="s">
        <v>500</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397" t="s">
        <v>4</v>
      </c>
      <c r="AL74" s="397"/>
      <c r="AM74" s="397" t="s">
        <v>535</v>
      </c>
      <c r="AN74" s="397"/>
      <c r="AO74" s="286" t="s">
        <v>536</v>
      </c>
      <c r="AP74" s="286" t="s">
        <v>537</v>
      </c>
      <c r="AQ74" s="283"/>
    </row>
    <row r="75" spans="1:43" ht="25.5" customHeight="1" x14ac:dyDescent="0.25">
      <c r="A75" s="386" t="s">
        <v>496</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78"/>
      <c r="AN75" s="378"/>
      <c r="AO75" s="295"/>
      <c r="AP75" s="295"/>
      <c r="AQ75" s="292"/>
    </row>
    <row r="76" spans="1:43" ht="12" customHeight="1" x14ac:dyDescent="0.25">
      <c r="A76" s="394" t="s">
        <v>495</v>
      </c>
      <c r="B76" s="395"/>
      <c r="C76" s="395"/>
      <c r="D76" s="395"/>
      <c r="E76" s="395"/>
      <c r="F76" s="395"/>
      <c r="G76" s="395"/>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c r="AE76" s="395"/>
      <c r="AF76" s="395"/>
      <c r="AG76" s="395"/>
      <c r="AH76" s="395"/>
      <c r="AI76" s="395"/>
      <c r="AJ76" s="395"/>
      <c r="AK76" s="396"/>
      <c r="AL76" s="396"/>
      <c r="AM76" s="377"/>
      <c r="AN76" s="377"/>
      <c r="AO76" s="296"/>
      <c r="AP76" s="296"/>
      <c r="AQ76" s="283"/>
    </row>
    <row r="77" spans="1:43" ht="12" customHeight="1" x14ac:dyDescent="0.25">
      <c r="A77" s="394" t="s">
        <v>497</v>
      </c>
      <c r="B77" s="395"/>
      <c r="C77" s="395"/>
      <c r="D77" s="395"/>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c r="AH77" s="395"/>
      <c r="AI77" s="395"/>
      <c r="AJ77" s="395"/>
      <c r="AK77" s="396"/>
      <c r="AL77" s="396"/>
      <c r="AM77" s="377"/>
      <c r="AN77" s="377"/>
      <c r="AO77" s="296"/>
      <c r="AP77" s="296"/>
      <c r="AQ77" s="283"/>
    </row>
    <row r="78" spans="1:43" ht="12" customHeight="1" x14ac:dyDescent="0.25">
      <c r="A78" s="394" t="s">
        <v>471</v>
      </c>
      <c r="B78" s="395"/>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c r="AH78" s="395"/>
      <c r="AI78" s="395"/>
      <c r="AJ78" s="395"/>
      <c r="AK78" s="396"/>
      <c r="AL78" s="396"/>
      <c r="AM78" s="377"/>
      <c r="AN78" s="377"/>
      <c r="AO78" s="296"/>
      <c r="AP78" s="296"/>
      <c r="AQ78" s="283"/>
    </row>
    <row r="79" spans="1:43" ht="12" customHeight="1" x14ac:dyDescent="0.25">
      <c r="A79" s="394" t="s">
        <v>501</v>
      </c>
      <c r="B79" s="395"/>
      <c r="C79" s="395"/>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c r="AH79" s="395"/>
      <c r="AI79" s="395"/>
      <c r="AJ79" s="395"/>
      <c r="AK79" s="396"/>
      <c r="AL79" s="396"/>
      <c r="AM79" s="377"/>
      <c r="AN79" s="377"/>
      <c r="AO79" s="296"/>
      <c r="AP79" s="296"/>
      <c r="AQ79" s="283"/>
    </row>
    <row r="80" spans="1:43" ht="12" customHeight="1" x14ac:dyDescent="0.25">
      <c r="A80" s="394" t="s">
        <v>502</v>
      </c>
      <c r="B80" s="395"/>
      <c r="C80" s="395"/>
      <c r="D80" s="395"/>
      <c r="E80" s="395"/>
      <c r="F80" s="395"/>
      <c r="G80" s="395"/>
      <c r="H80" s="395"/>
      <c r="I80" s="395"/>
      <c r="J80" s="395"/>
      <c r="K80" s="395"/>
      <c r="L80" s="395"/>
      <c r="M80" s="395"/>
      <c r="N80" s="395"/>
      <c r="O80" s="395"/>
      <c r="P80" s="395"/>
      <c r="Q80" s="395"/>
      <c r="R80" s="395"/>
      <c r="S80" s="395"/>
      <c r="T80" s="395"/>
      <c r="U80" s="395"/>
      <c r="V80" s="395"/>
      <c r="W80" s="395"/>
      <c r="X80" s="395"/>
      <c r="Y80" s="395"/>
      <c r="Z80" s="395"/>
      <c r="AA80" s="395"/>
      <c r="AB80" s="395"/>
      <c r="AC80" s="395"/>
      <c r="AD80" s="395"/>
      <c r="AE80" s="395"/>
      <c r="AF80" s="395"/>
      <c r="AG80" s="395"/>
      <c r="AH80" s="395"/>
      <c r="AI80" s="395"/>
      <c r="AJ80" s="395"/>
      <c r="AK80" s="396"/>
      <c r="AL80" s="396"/>
      <c r="AM80" s="377"/>
      <c r="AN80" s="377"/>
      <c r="AO80" s="296"/>
      <c r="AP80" s="296"/>
      <c r="AQ80" s="283"/>
    </row>
    <row r="81" spans="1:45" ht="12.75" customHeight="1" x14ac:dyDescent="0.25">
      <c r="A81" s="394" t="s">
        <v>503</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6"/>
      <c r="AL81" s="396"/>
      <c r="AM81" s="377"/>
      <c r="AN81" s="377"/>
      <c r="AO81" s="296"/>
      <c r="AP81" s="296"/>
      <c r="AQ81" s="283"/>
    </row>
    <row r="82" spans="1:45" ht="12.75" customHeight="1" x14ac:dyDescent="0.25">
      <c r="A82" s="394" t="s">
        <v>504</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396"/>
      <c r="AL82" s="396"/>
      <c r="AM82" s="377"/>
      <c r="AN82" s="377"/>
      <c r="AO82" s="296"/>
      <c r="AP82" s="296"/>
      <c r="AQ82" s="283"/>
    </row>
    <row r="83" spans="1:45" ht="12" customHeight="1" x14ac:dyDescent="0.25">
      <c r="A83" s="392" t="s">
        <v>505</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89"/>
      <c r="AL83" s="389"/>
      <c r="AM83" s="378"/>
      <c r="AN83" s="378"/>
      <c r="AO83" s="295"/>
      <c r="AP83" s="295"/>
      <c r="AQ83" s="292"/>
    </row>
    <row r="84" spans="1:45" ht="12" customHeight="1" x14ac:dyDescent="0.25">
      <c r="A84" s="392" t="s">
        <v>506</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89"/>
      <c r="AL84" s="389"/>
      <c r="AM84" s="378"/>
      <c r="AN84" s="378"/>
      <c r="AO84" s="295"/>
      <c r="AP84" s="295"/>
      <c r="AQ84" s="292"/>
    </row>
    <row r="85" spans="1:45" ht="12" customHeight="1" x14ac:dyDescent="0.25">
      <c r="A85" s="394" t="s">
        <v>507</v>
      </c>
      <c r="B85" s="395"/>
      <c r="C85" s="395"/>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c r="AH85" s="395"/>
      <c r="AI85" s="395"/>
      <c r="AJ85" s="395"/>
      <c r="AK85" s="396"/>
      <c r="AL85" s="396"/>
      <c r="AM85" s="377"/>
      <c r="AN85" s="377"/>
      <c r="AO85" s="296"/>
      <c r="AP85" s="296"/>
      <c r="AQ85" s="282"/>
    </row>
    <row r="86" spans="1:45" ht="27.75" customHeight="1" x14ac:dyDescent="0.25">
      <c r="A86" s="386" t="s">
        <v>508</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78"/>
      <c r="AN86" s="378"/>
      <c r="AO86" s="295"/>
      <c r="AP86" s="295"/>
      <c r="AQ86" s="292"/>
    </row>
    <row r="87" spans="1:45" x14ac:dyDescent="0.25">
      <c r="A87" s="386" t="s">
        <v>509</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78"/>
      <c r="AN87" s="378"/>
      <c r="AO87" s="295"/>
      <c r="AP87" s="295"/>
      <c r="AQ87" s="292"/>
    </row>
    <row r="88" spans="1:45" ht="14.25" customHeight="1" x14ac:dyDescent="0.25">
      <c r="A88" s="379" t="s">
        <v>510</v>
      </c>
      <c r="B88" s="380"/>
      <c r="C88" s="380"/>
      <c r="D88" s="381"/>
      <c r="E88" s="297"/>
      <c r="F88" s="297"/>
      <c r="G88" s="297"/>
      <c r="H88" s="297"/>
      <c r="I88" s="297"/>
      <c r="J88" s="297"/>
      <c r="K88" s="297"/>
      <c r="L88" s="297"/>
      <c r="M88" s="297"/>
      <c r="N88" s="297"/>
      <c r="O88" s="297"/>
      <c r="P88" s="297"/>
      <c r="Q88" s="297"/>
      <c r="R88" s="297"/>
      <c r="S88" s="297"/>
      <c r="T88" s="297"/>
      <c r="U88" s="297"/>
      <c r="V88" s="297"/>
      <c r="W88" s="297"/>
      <c r="X88" s="297"/>
      <c r="Y88" s="297"/>
      <c r="Z88" s="297"/>
      <c r="AA88" s="297"/>
      <c r="AB88" s="297"/>
      <c r="AC88" s="297"/>
      <c r="AD88" s="297"/>
      <c r="AE88" s="297"/>
      <c r="AF88" s="297"/>
      <c r="AG88" s="297"/>
      <c r="AH88" s="297"/>
      <c r="AI88" s="297"/>
      <c r="AJ88" s="297"/>
      <c r="AK88" s="390"/>
      <c r="AL88" s="391"/>
      <c r="AM88" s="382"/>
      <c r="AN88" s="383"/>
      <c r="AO88" s="295"/>
      <c r="AP88" s="295"/>
      <c r="AQ88" s="292"/>
    </row>
    <row r="89" spans="1:45" x14ac:dyDescent="0.25">
      <c r="A89" s="379" t="s">
        <v>511</v>
      </c>
      <c r="B89" s="380"/>
      <c r="C89" s="380"/>
      <c r="D89" s="381"/>
      <c r="E89" s="297"/>
      <c r="F89" s="297"/>
      <c r="G89" s="297"/>
      <c r="H89" s="297"/>
      <c r="I89" s="297"/>
      <c r="J89" s="297"/>
      <c r="K89" s="297"/>
      <c r="L89" s="297"/>
      <c r="M89" s="297"/>
      <c r="N89" s="297"/>
      <c r="O89" s="297"/>
      <c r="P89" s="297"/>
      <c r="Q89" s="297"/>
      <c r="R89" s="297"/>
      <c r="S89" s="297"/>
      <c r="T89" s="297"/>
      <c r="U89" s="297"/>
      <c r="V89" s="297"/>
      <c r="W89" s="297"/>
      <c r="X89" s="297"/>
      <c r="Y89" s="297"/>
      <c r="Z89" s="297"/>
      <c r="AA89" s="297"/>
      <c r="AB89" s="297"/>
      <c r="AC89" s="297"/>
      <c r="AD89" s="297"/>
      <c r="AE89" s="297"/>
      <c r="AF89" s="297"/>
      <c r="AG89" s="297"/>
      <c r="AH89" s="297"/>
      <c r="AI89" s="297"/>
      <c r="AJ89" s="297"/>
      <c r="AK89" s="390"/>
      <c r="AL89" s="391"/>
      <c r="AM89" s="382"/>
      <c r="AN89" s="383"/>
      <c r="AO89" s="295"/>
      <c r="AP89" s="295"/>
      <c r="AQ89" s="282"/>
    </row>
    <row r="90" spans="1:45" ht="12" customHeight="1" thickBot="1" x14ac:dyDescent="0.3">
      <c r="A90" s="298" t="s">
        <v>512</v>
      </c>
      <c r="B90" s="299"/>
      <c r="C90" s="299"/>
      <c r="D90" s="299"/>
      <c r="E90" s="299"/>
      <c r="F90" s="299"/>
      <c r="G90" s="299"/>
      <c r="H90" s="299"/>
      <c r="I90" s="299"/>
      <c r="J90" s="299"/>
      <c r="K90" s="299"/>
      <c r="L90" s="299"/>
      <c r="M90" s="299"/>
      <c r="N90" s="299"/>
      <c r="O90" s="299"/>
      <c r="P90" s="299"/>
      <c r="Q90" s="299"/>
      <c r="R90" s="299"/>
      <c r="S90" s="299"/>
      <c r="T90" s="299"/>
      <c r="U90" s="299"/>
      <c r="V90" s="299"/>
      <c r="W90" s="299"/>
      <c r="X90" s="299"/>
      <c r="Y90" s="299"/>
      <c r="Z90" s="299"/>
      <c r="AA90" s="299"/>
      <c r="AB90" s="299"/>
      <c r="AC90" s="299"/>
      <c r="AD90" s="299"/>
      <c r="AE90" s="299"/>
      <c r="AF90" s="299"/>
      <c r="AG90" s="299"/>
      <c r="AH90" s="299"/>
      <c r="AI90" s="299"/>
      <c r="AJ90" s="299"/>
      <c r="AK90" s="384"/>
      <c r="AL90" s="385"/>
      <c r="AM90" s="375"/>
      <c r="AN90" s="376"/>
      <c r="AO90" s="300"/>
      <c r="AP90" s="300"/>
      <c r="AQ90" s="283"/>
    </row>
    <row r="91" spans="1:45" ht="3" customHeight="1" x14ac:dyDescent="0.25">
      <c r="A91" s="282"/>
      <c r="B91" s="282"/>
      <c r="C91" s="282"/>
      <c r="D91" s="282"/>
      <c r="E91" s="282"/>
      <c r="F91" s="282"/>
      <c r="G91" s="282"/>
      <c r="H91" s="282"/>
      <c r="I91" s="282"/>
      <c r="J91" s="282"/>
      <c r="K91" s="282"/>
      <c r="L91" s="282"/>
      <c r="M91" s="282"/>
      <c r="N91" s="282"/>
      <c r="O91" s="282"/>
      <c r="P91" s="282"/>
      <c r="Q91" s="282"/>
      <c r="R91" s="282"/>
      <c r="S91" s="282"/>
      <c r="T91" s="282"/>
      <c r="U91" s="282"/>
      <c r="V91" s="282"/>
      <c r="W91" s="282"/>
      <c r="X91" s="282"/>
      <c r="Y91" s="282"/>
      <c r="Z91" s="282"/>
      <c r="AA91" s="282"/>
      <c r="AB91" s="282"/>
      <c r="AC91" s="282"/>
      <c r="AD91" s="282"/>
      <c r="AE91" s="282"/>
      <c r="AF91" s="282"/>
      <c r="AG91" s="282"/>
      <c r="AH91" s="282"/>
      <c r="AI91" s="282"/>
      <c r="AJ91" s="282"/>
      <c r="AK91" s="282"/>
      <c r="AL91" s="282"/>
      <c r="AM91" s="282"/>
      <c r="AN91" s="282"/>
      <c r="AO91" s="282"/>
      <c r="AP91" s="282"/>
      <c r="AQ91" s="282"/>
      <c r="AR91" s="282"/>
      <c r="AS91" s="301"/>
    </row>
    <row r="92" spans="1:45" ht="13.5" customHeight="1" x14ac:dyDescent="0.25">
      <c r="A92" s="284" t="s">
        <v>539</v>
      </c>
      <c r="C92" s="283"/>
      <c r="D92" s="283"/>
      <c r="E92" s="283"/>
      <c r="F92" s="283"/>
      <c r="G92" s="283"/>
      <c r="H92" s="283"/>
      <c r="I92" s="283"/>
      <c r="J92" s="283"/>
      <c r="K92" s="283"/>
      <c r="L92" s="283"/>
      <c r="M92" s="283"/>
      <c r="N92" s="283"/>
      <c r="O92" s="283"/>
      <c r="P92" s="283"/>
      <c r="Q92" s="283"/>
      <c r="R92" s="283"/>
      <c r="S92" s="283"/>
      <c r="T92" s="283"/>
      <c r="U92" s="283"/>
      <c r="V92" s="283"/>
      <c r="W92" s="283"/>
      <c r="X92" s="283"/>
      <c r="Y92" s="283"/>
      <c r="Z92" s="283"/>
      <c r="AA92" s="283"/>
      <c r="AB92" s="283"/>
      <c r="AC92" s="283"/>
      <c r="AD92" s="283"/>
      <c r="AE92" s="283"/>
      <c r="AF92" s="283"/>
      <c r="AG92" s="283"/>
      <c r="AH92" s="283"/>
      <c r="AI92" s="283"/>
      <c r="AJ92" s="283"/>
      <c r="AK92" s="283"/>
      <c r="AL92" s="283"/>
      <c r="AM92" s="283"/>
      <c r="AN92" s="283"/>
      <c r="AO92" s="283"/>
      <c r="AP92" s="283"/>
      <c r="AQ92" s="283"/>
      <c r="AR92" s="283"/>
      <c r="AS92" s="301"/>
    </row>
    <row r="93" spans="1:45" ht="13.5" customHeight="1" x14ac:dyDescent="0.25">
      <c r="A93" s="302" t="s">
        <v>540</v>
      </c>
      <c r="B93" s="303"/>
      <c r="C93" s="304"/>
      <c r="D93" s="303"/>
      <c r="E93" s="303"/>
      <c r="F93" s="303"/>
      <c r="G93" s="303"/>
      <c r="H93" s="303"/>
      <c r="I93" s="303"/>
      <c r="J93" s="303"/>
      <c r="K93" s="303"/>
      <c r="L93" s="303"/>
      <c r="M93" s="303"/>
      <c r="N93" s="303"/>
      <c r="O93" s="303"/>
      <c r="P93" s="303"/>
      <c r="Q93" s="303"/>
      <c r="R93" s="303"/>
      <c r="S93" s="303"/>
      <c r="T93" s="303"/>
      <c r="U93" s="303"/>
      <c r="V93" s="303"/>
      <c r="W93" s="303"/>
      <c r="X93" s="303"/>
      <c r="Y93" s="303"/>
      <c r="Z93" s="303"/>
      <c r="AA93" s="303"/>
      <c r="AB93" s="303"/>
      <c r="AC93" s="303"/>
      <c r="AD93" s="303"/>
      <c r="AE93" s="303"/>
      <c r="AF93" s="303"/>
      <c r="AG93" s="303"/>
      <c r="AH93" s="303"/>
      <c r="AI93" s="303"/>
      <c r="AJ93" s="303"/>
      <c r="AK93" s="303"/>
      <c r="AL93" s="303"/>
      <c r="AM93" s="303"/>
      <c r="AN93" s="303"/>
      <c r="AO93" s="303"/>
      <c r="AP93" s="301"/>
      <c r="AQ93" s="301"/>
      <c r="AR93" s="301"/>
      <c r="AS93" s="301"/>
    </row>
    <row r="94" spans="1:45" ht="11.25" customHeight="1" x14ac:dyDescent="0.25">
      <c r="A94" s="302" t="s">
        <v>541</v>
      </c>
      <c r="B94" s="303"/>
      <c r="C94" s="304"/>
      <c r="D94" s="303"/>
      <c r="E94" s="303"/>
      <c r="F94" s="303"/>
      <c r="G94" s="303"/>
      <c r="H94" s="303"/>
      <c r="I94" s="303"/>
      <c r="J94" s="303"/>
      <c r="K94" s="303"/>
      <c r="L94" s="303"/>
      <c r="M94" s="303"/>
      <c r="N94" s="303"/>
      <c r="O94" s="303"/>
      <c r="P94" s="303"/>
      <c r="Q94" s="303"/>
      <c r="R94" s="303"/>
      <c r="S94" s="303"/>
      <c r="T94" s="303"/>
      <c r="U94" s="303"/>
      <c r="V94" s="303"/>
      <c r="W94" s="303"/>
      <c r="X94" s="303"/>
      <c r="Y94" s="303"/>
      <c r="Z94" s="303"/>
      <c r="AA94" s="303"/>
      <c r="AB94" s="303"/>
      <c r="AC94" s="303"/>
      <c r="AD94" s="303"/>
      <c r="AE94" s="303"/>
      <c r="AF94" s="303"/>
      <c r="AG94" s="303"/>
      <c r="AH94" s="303"/>
      <c r="AI94" s="303"/>
      <c r="AJ94" s="303"/>
      <c r="AK94" s="303"/>
      <c r="AL94" s="303"/>
      <c r="AM94" s="303"/>
      <c r="AN94" s="303"/>
      <c r="AO94" s="303"/>
      <c r="AP94" s="301"/>
      <c r="AQ94" s="301"/>
      <c r="AR94" s="301"/>
      <c r="AS94" s="282"/>
    </row>
    <row r="95" spans="1:45" x14ac:dyDescent="0.25">
      <c r="A95" s="302" t="s">
        <v>542</v>
      </c>
      <c r="B95" s="303"/>
      <c r="C95" s="304"/>
      <c r="D95" s="303"/>
      <c r="E95" s="303"/>
      <c r="F95" s="303"/>
      <c r="G95" s="303"/>
      <c r="H95" s="303"/>
      <c r="I95" s="303"/>
      <c r="J95" s="303"/>
      <c r="K95" s="303"/>
      <c r="L95" s="303"/>
      <c r="M95" s="303"/>
      <c r="N95" s="303"/>
      <c r="O95" s="303"/>
      <c r="P95" s="303"/>
      <c r="Q95" s="303"/>
      <c r="R95" s="303"/>
      <c r="S95" s="303"/>
      <c r="T95" s="303"/>
      <c r="U95" s="303"/>
      <c r="V95" s="303"/>
      <c r="W95" s="303"/>
      <c r="X95" s="303"/>
      <c r="Y95" s="303"/>
      <c r="Z95" s="303"/>
      <c r="AA95" s="303"/>
      <c r="AB95" s="303"/>
      <c r="AC95" s="303"/>
      <c r="AD95" s="303"/>
      <c r="AE95" s="303"/>
      <c r="AF95" s="303"/>
      <c r="AG95" s="303"/>
      <c r="AH95" s="303"/>
      <c r="AI95" s="303"/>
      <c r="AJ95" s="303"/>
      <c r="AK95" s="303"/>
      <c r="AL95" s="303"/>
      <c r="AM95" s="303"/>
      <c r="AN95" s="303"/>
      <c r="AO95" s="303"/>
      <c r="AP95" s="301"/>
      <c r="AQ95" s="301"/>
      <c r="AR95" s="301"/>
      <c r="AS95" s="282"/>
    </row>
    <row r="96" spans="1:45" x14ac:dyDescent="0.25">
      <c r="A96" s="284" t="s">
        <v>543</v>
      </c>
      <c r="C96" s="282"/>
      <c r="D96" s="282"/>
      <c r="E96" s="282"/>
      <c r="F96" s="282"/>
      <c r="G96" s="282"/>
      <c r="H96" s="282"/>
      <c r="I96" s="282"/>
      <c r="J96" s="282"/>
      <c r="K96" s="282"/>
      <c r="L96" s="282"/>
      <c r="M96" s="282"/>
      <c r="N96" s="282"/>
      <c r="O96" s="282"/>
      <c r="P96" s="282"/>
      <c r="Q96" s="282"/>
      <c r="R96" s="282"/>
      <c r="S96" s="282"/>
      <c r="T96" s="282"/>
      <c r="U96" s="282"/>
      <c r="V96" s="282"/>
      <c r="W96" s="282"/>
      <c r="X96" s="282"/>
      <c r="Y96" s="282"/>
      <c r="Z96" s="282"/>
      <c r="AA96" s="282"/>
      <c r="AB96" s="282"/>
      <c r="AC96" s="282"/>
      <c r="AD96" s="282"/>
      <c r="AE96" s="282"/>
      <c r="AF96" s="282"/>
      <c r="AG96" s="282"/>
      <c r="AH96" s="282"/>
      <c r="AI96" s="282"/>
      <c r="AJ96" s="282"/>
      <c r="AK96" s="282"/>
      <c r="AL96" s="282"/>
      <c r="AM96" s="282"/>
      <c r="AN96" s="282"/>
      <c r="AO96" s="282"/>
      <c r="AP96" s="282"/>
      <c r="AQ96" s="282"/>
      <c r="AR96" s="282"/>
    </row>
    <row r="97" spans="1:45" ht="15.75" x14ac:dyDescent="0.25">
      <c r="A97" s="305"/>
      <c r="B97" s="305"/>
      <c r="C97" s="305"/>
      <c r="D97" s="305"/>
      <c r="E97" s="305"/>
      <c r="F97" s="305"/>
      <c r="G97" s="305"/>
      <c r="H97" s="305"/>
      <c r="I97" s="305"/>
      <c r="J97" s="305"/>
      <c r="K97" s="305"/>
      <c r="L97" s="305"/>
      <c r="M97" s="305"/>
      <c r="N97" s="305"/>
      <c r="O97" s="305"/>
      <c r="P97" s="305"/>
      <c r="Q97" s="305"/>
      <c r="R97" s="305"/>
      <c r="S97" s="305"/>
      <c r="T97" s="305"/>
      <c r="U97" s="305"/>
      <c r="V97" s="305"/>
      <c r="W97" s="305"/>
      <c r="X97" s="305"/>
      <c r="Y97" s="305"/>
      <c r="Z97" s="305"/>
      <c r="AA97" s="305"/>
      <c r="AB97" s="305"/>
      <c r="AC97" s="305"/>
      <c r="AD97" s="305"/>
      <c r="AE97" s="305"/>
      <c r="AF97" s="305"/>
      <c r="AG97" s="305"/>
      <c r="AH97" s="305"/>
      <c r="AI97" s="305"/>
      <c r="AJ97" s="305"/>
      <c r="AK97" s="305"/>
      <c r="AL97" s="305"/>
      <c r="AM97" s="305"/>
      <c r="AN97" s="305"/>
      <c r="AO97" s="305"/>
      <c r="AP97" s="305"/>
      <c r="AQ97" s="305"/>
      <c r="AR97" s="305"/>
      <c r="AS97" s="305"/>
    </row>
    <row r="98" spans="1:45" ht="3" customHeight="1" x14ac:dyDescent="0.25">
      <c r="A98" s="282"/>
      <c r="B98" s="282"/>
      <c r="C98" s="282"/>
      <c r="D98" s="282"/>
      <c r="E98" s="282"/>
      <c r="F98" s="282"/>
      <c r="G98" s="282"/>
      <c r="H98" s="282"/>
      <c r="I98" s="282"/>
      <c r="J98" s="282"/>
      <c r="K98" s="282"/>
      <c r="L98" s="282"/>
      <c r="M98" s="282"/>
      <c r="N98" s="282"/>
      <c r="O98" s="282"/>
      <c r="P98" s="282"/>
      <c r="Q98" s="282"/>
      <c r="R98" s="282"/>
      <c r="S98" s="282"/>
      <c r="T98" s="282"/>
      <c r="U98" s="282"/>
      <c r="V98" s="282"/>
      <c r="W98" s="282"/>
      <c r="X98" s="282"/>
      <c r="Y98" s="282"/>
      <c r="Z98" s="282"/>
      <c r="AA98" s="282"/>
      <c r="AB98" s="282"/>
      <c r="AC98" s="282"/>
      <c r="AD98" s="282"/>
      <c r="AE98" s="282"/>
      <c r="AF98" s="282"/>
      <c r="AG98" s="282"/>
      <c r="AH98" s="282"/>
      <c r="AI98" s="282"/>
      <c r="AJ98" s="282"/>
      <c r="AK98" s="282"/>
      <c r="AL98" s="282"/>
      <c r="AM98" s="282"/>
      <c r="AN98" s="282"/>
      <c r="AO98" s="282"/>
      <c r="AP98" s="282"/>
      <c r="AQ98" s="282"/>
      <c r="AR98" s="282"/>
      <c r="AS98" s="301"/>
    </row>
    <row r="99" spans="1:45" ht="13.5" customHeight="1" x14ac:dyDescent="0.25">
      <c r="A99" s="284" t="s">
        <v>539</v>
      </c>
      <c r="C99" s="283"/>
      <c r="D99" s="283"/>
      <c r="E99" s="283"/>
      <c r="F99" s="283"/>
      <c r="G99" s="283"/>
      <c r="H99" s="283"/>
      <c r="I99" s="283"/>
      <c r="J99" s="283"/>
      <c r="K99" s="283"/>
      <c r="L99" s="283"/>
      <c r="M99" s="283"/>
      <c r="N99" s="283"/>
      <c r="O99" s="283"/>
      <c r="P99" s="283"/>
      <c r="Q99" s="283"/>
      <c r="R99" s="283"/>
      <c r="S99" s="283"/>
      <c r="T99" s="283"/>
      <c r="U99" s="283"/>
      <c r="V99" s="283"/>
      <c r="W99" s="283"/>
      <c r="X99" s="283"/>
      <c r="Y99" s="283"/>
      <c r="Z99" s="283"/>
      <c r="AA99" s="283"/>
      <c r="AB99" s="283"/>
      <c r="AC99" s="283"/>
      <c r="AD99" s="283"/>
      <c r="AE99" s="283"/>
      <c r="AF99" s="283"/>
      <c r="AG99" s="283"/>
      <c r="AH99" s="283"/>
      <c r="AI99" s="283"/>
      <c r="AJ99" s="283"/>
      <c r="AK99" s="283"/>
      <c r="AL99" s="283"/>
      <c r="AM99" s="283"/>
      <c r="AN99" s="283"/>
      <c r="AO99" s="283"/>
      <c r="AP99" s="283"/>
      <c r="AQ99" s="283"/>
      <c r="AR99" s="283"/>
      <c r="AS99" s="301"/>
    </row>
    <row r="100" spans="1:45" ht="13.5" customHeight="1" x14ac:dyDescent="0.25">
      <c r="A100" s="302" t="s">
        <v>540</v>
      </c>
      <c r="B100" s="303"/>
      <c r="C100" s="304"/>
      <c r="D100" s="303"/>
      <c r="E100" s="303"/>
      <c r="F100" s="303"/>
      <c r="G100" s="303"/>
      <c r="H100" s="303"/>
      <c r="I100" s="303"/>
      <c r="J100" s="303"/>
      <c r="K100" s="303"/>
      <c r="L100" s="303"/>
      <c r="M100" s="303"/>
      <c r="N100" s="303"/>
      <c r="O100" s="303"/>
      <c r="P100" s="303"/>
      <c r="Q100" s="303"/>
      <c r="R100" s="303"/>
      <c r="S100" s="303"/>
      <c r="T100" s="303"/>
      <c r="U100" s="303"/>
      <c r="V100" s="303"/>
      <c r="W100" s="303"/>
      <c r="X100" s="303"/>
      <c r="Y100" s="303"/>
      <c r="Z100" s="303"/>
      <c r="AA100" s="303"/>
      <c r="AB100" s="303"/>
      <c r="AC100" s="303"/>
      <c r="AD100" s="303"/>
      <c r="AE100" s="303"/>
      <c r="AF100" s="303"/>
      <c r="AG100" s="303"/>
      <c r="AH100" s="303"/>
      <c r="AI100" s="303"/>
      <c r="AJ100" s="303"/>
      <c r="AK100" s="303"/>
      <c r="AL100" s="303"/>
      <c r="AM100" s="303"/>
      <c r="AN100" s="303"/>
      <c r="AO100" s="303"/>
      <c r="AP100" s="301"/>
      <c r="AQ100" s="301"/>
      <c r="AR100" s="301"/>
      <c r="AS100" s="301"/>
    </row>
    <row r="101" spans="1:45" ht="11.25" customHeight="1" x14ac:dyDescent="0.25">
      <c r="A101" s="302" t="s">
        <v>541</v>
      </c>
      <c r="B101" s="303"/>
      <c r="C101" s="304"/>
      <c r="D101" s="303"/>
      <c r="E101" s="303"/>
      <c r="F101" s="303"/>
      <c r="G101" s="303"/>
      <c r="H101" s="303"/>
      <c r="I101" s="303"/>
      <c r="J101" s="303"/>
      <c r="K101" s="303"/>
      <c r="L101" s="303"/>
      <c r="M101" s="303"/>
      <c r="N101" s="303"/>
      <c r="O101" s="303"/>
      <c r="P101" s="303"/>
      <c r="Q101" s="303"/>
      <c r="R101" s="303"/>
      <c r="S101" s="303"/>
      <c r="T101" s="303"/>
      <c r="U101" s="303"/>
      <c r="V101" s="303"/>
      <c r="W101" s="303"/>
      <c r="X101" s="303"/>
      <c r="Y101" s="303"/>
      <c r="Z101" s="303"/>
      <c r="AA101" s="303"/>
      <c r="AB101" s="303"/>
      <c r="AC101" s="303"/>
      <c r="AD101" s="303"/>
      <c r="AE101" s="303"/>
      <c r="AF101" s="303"/>
      <c r="AG101" s="303"/>
      <c r="AH101" s="303"/>
      <c r="AI101" s="303"/>
      <c r="AJ101" s="303"/>
      <c r="AK101" s="303"/>
      <c r="AL101" s="303"/>
      <c r="AM101" s="303"/>
      <c r="AN101" s="303"/>
      <c r="AO101" s="303"/>
      <c r="AP101" s="301"/>
      <c r="AQ101" s="301"/>
      <c r="AR101" s="301"/>
      <c r="AS101" s="282"/>
    </row>
    <row r="102" spans="1:45" x14ac:dyDescent="0.25">
      <c r="A102" s="302" t="s">
        <v>542</v>
      </c>
      <c r="B102" s="303"/>
      <c r="C102" s="304"/>
      <c r="D102" s="303"/>
      <c r="E102" s="303"/>
      <c r="F102" s="303"/>
      <c r="G102" s="303"/>
      <c r="H102" s="303"/>
      <c r="I102" s="303"/>
      <c r="J102" s="303"/>
      <c r="K102" s="303"/>
      <c r="L102" s="303"/>
      <c r="M102" s="303"/>
      <c r="N102" s="303"/>
      <c r="O102" s="303"/>
      <c r="P102" s="303"/>
      <c r="Q102" s="303"/>
      <c r="R102" s="303"/>
      <c r="S102" s="303"/>
      <c r="T102" s="303"/>
      <c r="U102" s="303"/>
      <c r="V102" s="303"/>
      <c r="W102" s="303"/>
      <c r="X102" s="303"/>
      <c r="Y102" s="303"/>
      <c r="Z102" s="303"/>
      <c r="AA102" s="303"/>
      <c r="AB102" s="303"/>
      <c r="AC102" s="303"/>
      <c r="AD102" s="303"/>
      <c r="AE102" s="303"/>
      <c r="AF102" s="303"/>
      <c r="AG102" s="303"/>
      <c r="AH102" s="303"/>
      <c r="AI102" s="303"/>
      <c r="AJ102" s="303"/>
      <c r="AK102" s="303"/>
      <c r="AL102" s="303"/>
      <c r="AM102" s="303"/>
      <c r="AN102" s="303"/>
      <c r="AO102" s="303"/>
      <c r="AP102" s="301"/>
      <c r="AQ102" s="301"/>
      <c r="AR102" s="301"/>
      <c r="AS102" s="282"/>
    </row>
    <row r="103" spans="1:45" x14ac:dyDescent="0.25">
      <c r="A103" s="284" t="s">
        <v>543</v>
      </c>
      <c r="C103" s="282"/>
      <c r="D103" s="282"/>
      <c r="E103" s="282"/>
      <c r="F103" s="282"/>
      <c r="G103" s="282"/>
      <c r="H103" s="282"/>
      <c r="I103" s="282"/>
      <c r="J103" s="282"/>
      <c r="K103" s="282"/>
      <c r="L103" s="282"/>
      <c r="M103" s="282"/>
      <c r="N103" s="282"/>
      <c r="O103" s="282"/>
      <c r="P103" s="282"/>
      <c r="Q103" s="282"/>
      <c r="R103" s="282"/>
      <c r="S103" s="282"/>
      <c r="T103" s="282"/>
      <c r="U103" s="282"/>
      <c r="V103" s="282"/>
      <c r="W103" s="282"/>
      <c r="X103" s="282"/>
      <c r="Y103" s="282"/>
      <c r="Z103" s="282"/>
      <c r="AA103" s="282"/>
      <c r="AB103" s="282"/>
      <c r="AC103" s="282"/>
      <c r="AD103" s="282"/>
      <c r="AE103" s="282"/>
      <c r="AF103" s="282"/>
      <c r="AG103" s="282"/>
      <c r="AH103" s="282"/>
      <c r="AI103" s="282"/>
      <c r="AJ103" s="282"/>
      <c r="AK103" s="282"/>
      <c r="AL103" s="282"/>
      <c r="AM103" s="282"/>
      <c r="AN103" s="282"/>
      <c r="AO103" s="282"/>
      <c r="AP103" s="282"/>
      <c r="AQ103" s="282"/>
      <c r="AR103" s="282"/>
    </row>
  </sheetData>
  <mergeCells count="188">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3:AR23"/>
    <mergeCell ref="A24:AJ24"/>
    <mergeCell ref="AK24:AL24"/>
    <mergeCell ref="A25:AJ25"/>
    <mergeCell ref="AK25:AL25"/>
    <mergeCell ref="AN25:AP25"/>
    <mergeCell ref="AQ25:AR25"/>
    <mergeCell ref="AN26:AP26"/>
    <mergeCell ref="AQ26:AR26"/>
    <mergeCell ref="AN27:AP27"/>
    <mergeCell ref="AQ27:AR27"/>
    <mergeCell ref="AN28:AP28"/>
    <mergeCell ref="AQ28:AR28"/>
    <mergeCell ref="A31:AJ31"/>
    <mergeCell ref="AK31:AL31"/>
    <mergeCell ref="A32:AJ32"/>
    <mergeCell ref="AK32:AL32"/>
    <mergeCell ref="A33:AJ33"/>
    <mergeCell ref="AK33:AL33"/>
    <mergeCell ref="A29:AJ29"/>
    <mergeCell ref="AK29:AL29"/>
    <mergeCell ref="A30:AJ30"/>
    <mergeCell ref="AK30:AL30"/>
    <mergeCell ref="AQ29:AR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71:AJ71"/>
    <mergeCell ref="AK71:AL71"/>
    <mergeCell ref="A72:AJ72"/>
    <mergeCell ref="AK72:AL72"/>
    <mergeCell ref="A68:AJ68"/>
    <mergeCell ref="AK68:AL68"/>
    <mergeCell ref="A69:AJ69"/>
    <mergeCell ref="AK69:AL69"/>
    <mergeCell ref="A70:AJ70"/>
    <mergeCell ref="AK70:AL70"/>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M47:AN47"/>
    <mergeCell ref="AM48:AN48"/>
    <mergeCell ref="AM49:AN49"/>
    <mergeCell ref="AM50:AN50"/>
    <mergeCell ref="AM52:AN52"/>
    <mergeCell ref="AM53:AN53"/>
    <mergeCell ref="AM54:AN54"/>
    <mergeCell ref="AM55:AN55"/>
    <mergeCell ref="AN29:AP29"/>
    <mergeCell ref="AM56:AN56"/>
    <mergeCell ref="A58:AJ58"/>
    <mergeCell ref="AK58:AL58"/>
    <mergeCell ref="AM58:AN58"/>
    <mergeCell ref="AM59:AN59"/>
    <mergeCell ref="AM60:AN60"/>
    <mergeCell ref="AM61:AN61"/>
    <mergeCell ref="AM62:AN62"/>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K80:AL80"/>
    <mergeCell ref="A81:AJ81"/>
    <mergeCell ref="AK81:AL81"/>
    <mergeCell ref="AM90:AN90"/>
    <mergeCell ref="AM82:AN82"/>
    <mergeCell ref="AM83:AN83"/>
    <mergeCell ref="AM84:AN84"/>
    <mergeCell ref="AM85:AN85"/>
    <mergeCell ref="AM86:AN86"/>
    <mergeCell ref="AM87:AN87"/>
    <mergeCell ref="A88:D88"/>
    <mergeCell ref="AM88:AN88"/>
    <mergeCell ref="A89:D89"/>
    <mergeCell ref="AM89:AN89"/>
    <mergeCell ref="AK90:AL90"/>
    <mergeCell ref="A87:AJ87"/>
    <mergeCell ref="AK87:AL87"/>
    <mergeCell ref="AK88:AL88"/>
    <mergeCell ref="AK89:AL89"/>
    <mergeCell ref="A84:AJ84"/>
    <mergeCell ref="AK84:AL84"/>
    <mergeCell ref="A85:AJ85"/>
    <mergeCell ref="AK85:AL85"/>
    <mergeCell ref="A86:AJ86"/>
    <mergeCell ref="AK86:AL86"/>
    <mergeCell ref="A82:AJ82"/>
    <mergeCell ref="AK82:AL8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0" tint="-0.14999847407452621"/>
    <pageSetUpPr fitToPage="1"/>
  </sheetPr>
  <dimension ref="A1:AR54"/>
  <sheetViews>
    <sheetView view="pageBreakPreview" topLeftCell="A31" zoomScaleSheetLayoutView="100" workbookViewId="0">
      <selection activeCell="G40" sqref="G40:H40"/>
    </sheetView>
  </sheetViews>
  <sheetFormatPr defaultRowHeight="15.75" x14ac:dyDescent="0.25"/>
  <cols>
    <col min="1" max="1" width="9.140625" style="57"/>
    <col min="2" max="2" width="49.42578125" style="57" customWidth="1"/>
    <col min="3" max="3" width="15.85546875" style="57" customWidth="1"/>
    <col min="4" max="4" width="17.42578125" style="57" customWidth="1"/>
    <col min="5" max="6" width="0" style="57" hidden="1" customWidth="1"/>
    <col min="7" max="7" width="19.5703125" style="57" customWidth="1"/>
    <col min="8" max="8" width="18.85546875" style="57" customWidth="1"/>
    <col min="9" max="10" width="18.28515625" style="57" customWidth="1"/>
    <col min="11" max="11" width="29.2851562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69</v>
      </c>
    </row>
    <row r="2" spans="1:44" ht="18.75" x14ac:dyDescent="0.3">
      <c r="L2" s="14" t="s">
        <v>10</v>
      </c>
    </row>
    <row r="3" spans="1:44" ht="18.75" x14ac:dyDescent="0.3">
      <c r="L3" s="14" t="s">
        <v>68</v>
      </c>
    </row>
    <row r="4" spans="1:44" ht="18.75" x14ac:dyDescent="0.3">
      <c r="K4" s="14"/>
    </row>
    <row r="5" spans="1:44" x14ac:dyDescent="0.25">
      <c r="A5" s="317" t="str">
        <f>'1. паспорт местоположение'!A5:C5</f>
        <v>Год раскрытия информации: 2026 год</v>
      </c>
      <c r="B5" s="317"/>
      <c r="C5" s="317"/>
      <c r="D5" s="317"/>
      <c r="E5" s="317"/>
      <c r="F5" s="317"/>
      <c r="G5" s="317"/>
      <c r="H5" s="317"/>
      <c r="I5" s="317"/>
      <c r="J5" s="317"/>
      <c r="K5" s="317"/>
      <c r="L5" s="317"/>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ht="18.75" x14ac:dyDescent="0.3">
      <c r="K6" s="14"/>
    </row>
    <row r="7" spans="1:44" ht="18.75" x14ac:dyDescent="0.25">
      <c r="A7" s="332" t="s">
        <v>9</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35" t="str">
        <f>'1. паспорт местоположение'!$A$9</f>
        <v xml:space="preserve"> АО "Россети Тюмень" </v>
      </c>
      <c r="B9" s="333"/>
      <c r="C9" s="333"/>
      <c r="D9" s="333"/>
      <c r="E9" s="333"/>
      <c r="F9" s="333"/>
      <c r="G9" s="333"/>
      <c r="H9" s="333"/>
      <c r="I9" s="333"/>
      <c r="J9" s="333"/>
      <c r="K9" s="333"/>
      <c r="L9" s="333"/>
    </row>
    <row r="10" spans="1:44" x14ac:dyDescent="0.25">
      <c r="A10" s="328" t="s">
        <v>8</v>
      </c>
      <c r="B10" s="328"/>
      <c r="C10" s="328"/>
      <c r="D10" s="328"/>
      <c r="E10" s="328"/>
      <c r="F10" s="328"/>
      <c r="G10" s="328"/>
      <c r="H10" s="328"/>
      <c r="I10" s="328"/>
      <c r="J10" s="328"/>
      <c r="K10" s="328"/>
      <c r="L10" s="328"/>
    </row>
    <row r="11" spans="1:44" ht="18.75" x14ac:dyDescent="0.25">
      <c r="A11" s="332"/>
      <c r="B11" s="332"/>
      <c r="C11" s="332"/>
      <c r="D11" s="332"/>
      <c r="E11" s="332"/>
      <c r="F11" s="332"/>
      <c r="G11" s="332"/>
      <c r="H11" s="332"/>
      <c r="I11" s="332"/>
      <c r="J11" s="332"/>
      <c r="K11" s="332"/>
      <c r="L11" s="332"/>
    </row>
    <row r="12" spans="1:44" x14ac:dyDescent="0.25">
      <c r="A12" s="333" t="str">
        <f>'1. паспорт местоположение'!A12:C12</f>
        <v>Q_TP1100.VL.0077</v>
      </c>
      <c r="B12" s="333"/>
      <c r="C12" s="333"/>
      <c r="D12" s="333"/>
      <c r="E12" s="333"/>
      <c r="F12" s="333"/>
      <c r="G12" s="333"/>
      <c r="H12" s="333"/>
      <c r="I12" s="333"/>
      <c r="J12" s="333"/>
      <c r="K12" s="333"/>
      <c r="L12" s="333"/>
    </row>
    <row r="13" spans="1:44" x14ac:dyDescent="0.25">
      <c r="A13" s="328" t="s">
        <v>7</v>
      </c>
      <c r="B13" s="328"/>
      <c r="C13" s="328"/>
      <c r="D13" s="328"/>
      <c r="E13" s="328"/>
      <c r="F13" s="328"/>
      <c r="G13" s="328"/>
      <c r="H13" s="328"/>
      <c r="I13" s="328"/>
      <c r="J13" s="328"/>
      <c r="K13" s="328"/>
      <c r="L13" s="328"/>
    </row>
    <row r="14" spans="1:44" ht="18.75" x14ac:dyDescent="0.25">
      <c r="A14" s="334"/>
      <c r="B14" s="334"/>
      <c r="C14" s="334"/>
      <c r="D14" s="334"/>
      <c r="E14" s="334"/>
      <c r="F14" s="334"/>
      <c r="G14" s="334"/>
      <c r="H14" s="334"/>
      <c r="I14" s="334"/>
      <c r="J14" s="334"/>
      <c r="K14" s="334"/>
      <c r="L14" s="334"/>
    </row>
    <row r="15" spans="1:44" ht="55.5" customHeight="1" x14ac:dyDescent="0.25">
      <c r="A15" s="326" t="str">
        <f>'1. паспорт местоположение'!$A$15</f>
        <v>Реконструкция ВЛ-0,4кВ ДНТ Обский (замена неизолированного провода на изолированный провод протяженностью 1х2,008 км, замена дефектных опор в количестве 18 шт.)</v>
      </c>
      <c r="B15" s="343"/>
      <c r="C15" s="343"/>
      <c r="D15" s="343"/>
      <c r="E15" s="343"/>
      <c r="F15" s="343"/>
      <c r="G15" s="343"/>
      <c r="H15" s="343"/>
      <c r="I15" s="343"/>
      <c r="J15" s="343"/>
      <c r="K15" s="343"/>
      <c r="L15" s="343"/>
    </row>
    <row r="16" spans="1:44" x14ac:dyDescent="0.25">
      <c r="A16" s="328" t="s">
        <v>6</v>
      </c>
      <c r="B16" s="328"/>
      <c r="C16" s="328"/>
      <c r="D16" s="328"/>
      <c r="E16" s="328"/>
      <c r="F16" s="328"/>
      <c r="G16" s="328"/>
      <c r="H16" s="328"/>
      <c r="I16" s="328"/>
      <c r="J16" s="328"/>
      <c r="K16" s="328"/>
      <c r="L16" s="328"/>
    </row>
    <row r="17" spans="1:12" ht="15.75" customHeight="1" x14ac:dyDescent="0.25">
      <c r="L17" s="71"/>
    </row>
    <row r="18" spans="1:12" x14ac:dyDescent="0.25">
      <c r="K18" s="70"/>
    </row>
    <row r="19" spans="1:12" ht="15.75" customHeight="1" x14ac:dyDescent="0.25">
      <c r="A19" s="442" t="s">
        <v>303</v>
      </c>
      <c r="B19" s="442"/>
      <c r="C19" s="442"/>
      <c r="D19" s="442"/>
      <c r="E19" s="442"/>
      <c r="F19" s="442"/>
      <c r="G19" s="442"/>
      <c r="H19" s="442"/>
      <c r="I19" s="442"/>
      <c r="J19" s="442"/>
      <c r="K19" s="442"/>
      <c r="L19" s="442"/>
    </row>
    <row r="20" spans="1:12" x14ac:dyDescent="0.25">
      <c r="A20" s="58"/>
      <c r="B20" s="58"/>
      <c r="C20" s="69"/>
      <c r="D20" s="69"/>
      <c r="E20" s="69"/>
      <c r="F20" s="69"/>
      <c r="G20" s="69"/>
      <c r="H20" s="69"/>
      <c r="I20" s="69"/>
      <c r="J20" s="69"/>
      <c r="K20" s="69"/>
      <c r="L20" s="69"/>
    </row>
    <row r="21" spans="1:12" ht="28.5" customHeight="1" x14ac:dyDescent="0.25">
      <c r="A21" s="443" t="s">
        <v>169</v>
      </c>
      <c r="B21" s="443" t="s">
        <v>168</v>
      </c>
      <c r="C21" s="449" t="s">
        <v>239</v>
      </c>
      <c r="D21" s="449"/>
      <c r="E21" s="449"/>
      <c r="F21" s="449"/>
      <c r="G21" s="449"/>
      <c r="H21" s="449"/>
      <c r="I21" s="444" t="s">
        <v>167</v>
      </c>
      <c r="J21" s="446" t="s">
        <v>241</v>
      </c>
      <c r="K21" s="443" t="s">
        <v>166</v>
      </c>
      <c r="L21" s="445" t="s">
        <v>240</v>
      </c>
    </row>
    <row r="22" spans="1:12" ht="58.5" customHeight="1" x14ac:dyDescent="0.25">
      <c r="A22" s="443"/>
      <c r="B22" s="443"/>
      <c r="C22" s="450" t="s">
        <v>2</v>
      </c>
      <c r="D22" s="450"/>
      <c r="E22" s="88"/>
      <c r="F22" s="89"/>
      <c r="G22" s="451" t="s">
        <v>1</v>
      </c>
      <c r="H22" s="452"/>
      <c r="I22" s="444"/>
      <c r="J22" s="447"/>
      <c r="K22" s="443"/>
      <c r="L22" s="445"/>
    </row>
    <row r="23" spans="1:12" ht="47.25" x14ac:dyDescent="0.25">
      <c r="A23" s="443"/>
      <c r="B23" s="443"/>
      <c r="C23" s="68" t="s">
        <v>165</v>
      </c>
      <c r="D23" s="68" t="s">
        <v>164</v>
      </c>
      <c r="E23" s="68" t="s">
        <v>165</v>
      </c>
      <c r="F23" s="68" t="s">
        <v>164</v>
      </c>
      <c r="G23" s="68" t="s">
        <v>165</v>
      </c>
      <c r="H23" s="68" t="s">
        <v>164</v>
      </c>
      <c r="I23" s="444"/>
      <c r="J23" s="448"/>
      <c r="K23" s="443"/>
      <c r="L23" s="445"/>
    </row>
    <row r="24" spans="1:12" x14ac:dyDescent="0.25">
      <c r="A24" s="60">
        <v>1</v>
      </c>
      <c r="B24" s="60">
        <v>2</v>
      </c>
      <c r="C24" s="68">
        <v>3</v>
      </c>
      <c r="D24" s="68">
        <v>4</v>
      </c>
      <c r="E24" s="68">
        <v>5</v>
      </c>
      <c r="F24" s="68">
        <v>6</v>
      </c>
      <c r="G24" s="68">
        <v>7</v>
      </c>
      <c r="H24" s="68">
        <v>8</v>
      </c>
      <c r="I24" s="68">
        <v>9</v>
      </c>
      <c r="J24" s="68">
        <v>10</v>
      </c>
      <c r="K24" s="68">
        <v>11</v>
      </c>
      <c r="L24" s="68">
        <v>12</v>
      </c>
    </row>
    <row r="25" spans="1:12" ht="26.25" customHeight="1" x14ac:dyDescent="0.25">
      <c r="A25" s="235">
        <v>1</v>
      </c>
      <c r="B25" s="236" t="s">
        <v>163</v>
      </c>
      <c r="C25" s="63"/>
      <c r="D25" s="67"/>
      <c r="E25" s="67"/>
      <c r="F25" s="67"/>
      <c r="G25" s="67"/>
      <c r="H25" s="67"/>
      <c r="I25" s="67"/>
      <c r="J25" s="67"/>
      <c r="K25" s="61"/>
      <c r="L25" s="73"/>
    </row>
    <row r="26" spans="1:12" ht="21.75" customHeight="1" x14ac:dyDescent="0.25">
      <c r="A26" s="235" t="s">
        <v>162</v>
      </c>
      <c r="B26" s="237" t="s">
        <v>246</v>
      </c>
      <c r="C26" s="62" t="s">
        <v>339</v>
      </c>
      <c r="D26" s="62"/>
      <c r="E26" s="67"/>
      <c r="F26" s="67"/>
      <c r="G26" s="232" t="s">
        <v>335</v>
      </c>
      <c r="H26" s="232" t="s">
        <v>335</v>
      </c>
      <c r="I26" s="67"/>
      <c r="J26" s="67"/>
      <c r="K26" s="61"/>
      <c r="L26" s="61"/>
    </row>
    <row r="27" spans="1:12" s="59" customFormat="1" ht="39" customHeight="1" x14ac:dyDescent="0.25">
      <c r="A27" s="235" t="s">
        <v>161</v>
      </c>
      <c r="B27" s="237" t="s">
        <v>248</v>
      </c>
      <c r="C27" s="62" t="s">
        <v>339</v>
      </c>
      <c r="D27" s="62"/>
      <c r="E27" s="67"/>
      <c r="F27" s="67"/>
      <c r="G27" s="232" t="s">
        <v>335</v>
      </c>
      <c r="H27" s="232" t="s">
        <v>335</v>
      </c>
      <c r="I27" s="67"/>
      <c r="J27" s="67"/>
      <c r="K27" s="61"/>
      <c r="L27" s="61"/>
    </row>
    <row r="28" spans="1:12" s="59" customFormat="1" ht="55.5" customHeight="1" x14ac:dyDescent="0.25">
      <c r="A28" s="139" t="s">
        <v>247</v>
      </c>
      <c r="B28" s="141" t="s">
        <v>252</v>
      </c>
      <c r="C28" s="62" t="s">
        <v>339</v>
      </c>
      <c r="D28" s="62"/>
      <c r="E28" s="67"/>
      <c r="F28" s="67"/>
      <c r="G28" s="232" t="s">
        <v>335</v>
      </c>
      <c r="H28" s="232" t="s">
        <v>335</v>
      </c>
      <c r="I28" s="67"/>
      <c r="J28" s="67"/>
      <c r="K28" s="61"/>
      <c r="L28" s="61"/>
    </row>
    <row r="29" spans="1:12" s="59" customFormat="1" ht="39" customHeight="1" x14ac:dyDescent="0.25">
      <c r="A29" s="139" t="s">
        <v>160</v>
      </c>
      <c r="B29" s="141" t="s">
        <v>251</v>
      </c>
      <c r="C29" s="62" t="s">
        <v>339</v>
      </c>
      <c r="D29" s="62"/>
      <c r="E29" s="67"/>
      <c r="F29" s="67"/>
      <c r="G29" s="232" t="s">
        <v>335</v>
      </c>
      <c r="H29" s="232" t="s">
        <v>335</v>
      </c>
      <c r="I29" s="67"/>
      <c r="J29" s="67"/>
      <c r="K29" s="61"/>
      <c r="L29" s="61"/>
    </row>
    <row r="30" spans="1:12" s="59" customFormat="1" ht="42" customHeight="1" x14ac:dyDescent="0.25">
      <c r="A30" s="139" t="s">
        <v>159</v>
      </c>
      <c r="B30" s="141" t="s">
        <v>253</v>
      </c>
      <c r="C30" s="62" t="s">
        <v>339</v>
      </c>
      <c r="D30" s="62"/>
      <c r="E30" s="67"/>
      <c r="F30" s="67"/>
      <c r="G30" s="232" t="s">
        <v>335</v>
      </c>
      <c r="H30" s="232" t="s">
        <v>335</v>
      </c>
      <c r="I30" s="107"/>
      <c r="J30" s="107"/>
      <c r="K30" s="61"/>
      <c r="L30" s="137"/>
    </row>
    <row r="31" spans="1:12" s="59" customFormat="1" ht="37.5" customHeight="1" x14ac:dyDescent="0.25">
      <c r="A31" s="139" t="s">
        <v>158</v>
      </c>
      <c r="B31" s="142" t="s">
        <v>249</v>
      </c>
      <c r="C31" s="62" t="s">
        <v>339</v>
      </c>
      <c r="D31" s="62"/>
      <c r="E31" s="67"/>
      <c r="F31" s="67"/>
      <c r="G31" s="232">
        <v>46419</v>
      </c>
      <c r="H31" s="232">
        <v>46446</v>
      </c>
      <c r="I31" s="107"/>
      <c r="J31" s="107"/>
      <c r="K31" s="61"/>
      <c r="L31" s="137"/>
    </row>
    <row r="32" spans="1:12" s="59" customFormat="1" ht="34.5" customHeight="1" x14ac:dyDescent="0.25">
      <c r="A32" s="139" t="s">
        <v>156</v>
      </c>
      <c r="B32" s="142" t="s">
        <v>254</v>
      </c>
      <c r="C32" s="62" t="s">
        <v>339</v>
      </c>
      <c r="D32" s="62"/>
      <c r="E32" s="67"/>
      <c r="F32" s="67"/>
      <c r="G32" s="232">
        <v>46539</v>
      </c>
      <c r="H32" s="232">
        <v>46568</v>
      </c>
      <c r="I32" s="107"/>
      <c r="J32" s="107"/>
      <c r="K32" s="61"/>
      <c r="L32" s="137"/>
    </row>
    <row r="33" spans="1:12" s="59" customFormat="1" ht="37.5" customHeight="1" x14ac:dyDescent="0.25">
      <c r="A33" s="139" t="s">
        <v>265</v>
      </c>
      <c r="B33" s="142" t="s">
        <v>202</v>
      </c>
      <c r="C33" s="62" t="s">
        <v>339</v>
      </c>
      <c r="D33" s="62"/>
      <c r="E33" s="67"/>
      <c r="F33" s="67"/>
      <c r="G33" s="232" t="s">
        <v>335</v>
      </c>
      <c r="H33" s="232" t="s">
        <v>335</v>
      </c>
      <c r="I33" s="107"/>
      <c r="J33" s="107"/>
      <c r="K33" s="61"/>
      <c r="L33" s="137"/>
    </row>
    <row r="34" spans="1:12" s="59" customFormat="1" ht="47.25" customHeight="1" x14ac:dyDescent="0.25">
      <c r="A34" s="139" t="s">
        <v>266</v>
      </c>
      <c r="B34" s="142" t="s">
        <v>258</v>
      </c>
      <c r="C34" s="62" t="s">
        <v>339</v>
      </c>
      <c r="D34" s="62"/>
      <c r="E34" s="66"/>
      <c r="F34" s="66"/>
      <c r="G34" s="233" t="s">
        <v>335</v>
      </c>
      <c r="H34" s="233" t="s">
        <v>335</v>
      </c>
      <c r="I34" s="108"/>
      <c r="J34" s="108"/>
      <c r="K34" s="61"/>
      <c r="L34" s="137"/>
    </row>
    <row r="35" spans="1:12" s="59" customFormat="1" ht="33.75" customHeight="1" x14ac:dyDescent="0.25">
      <c r="A35" s="139" t="s">
        <v>267</v>
      </c>
      <c r="B35" s="142" t="s">
        <v>157</v>
      </c>
      <c r="C35" s="62" t="s">
        <v>339</v>
      </c>
      <c r="D35" s="62"/>
      <c r="E35" s="66"/>
      <c r="F35" s="66"/>
      <c r="G35" s="232">
        <v>46569</v>
      </c>
      <c r="H35" s="232">
        <v>46599</v>
      </c>
      <c r="I35" s="108"/>
      <c r="J35" s="108"/>
      <c r="K35" s="61"/>
      <c r="L35" s="137"/>
    </row>
    <row r="36" spans="1:12" ht="36.75" customHeight="1" x14ac:dyDescent="0.25">
      <c r="A36" s="139" t="s">
        <v>268</v>
      </c>
      <c r="B36" s="142" t="s">
        <v>250</v>
      </c>
      <c r="C36" s="62" t="s">
        <v>339</v>
      </c>
      <c r="D36" s="62"/>
      <c r="E36" s="65"/>
      <c r="F36" s="64"/>
      <c r="G36" s="232" t="s">
        <v>335</v>
      </c>
      <c r="H36" s="232" t="s">
        <v>335</v>
      </c>
      <c r="I36" s="108"/>
      <c r="J36" s="108"/>
      <c r="K36" s="61"/>
      <c r="L36" s="137"/>
    </row>
    <row r="37" spans="1:12" ht="32.25" customHeight="1" x14ac:dyDescent="0.25">
      <c r="A37" s="139" t="s">
        <v>269</v>
      </c>
      <c r="B37" s="142" t="s">
        <v>155</v>
      </c>
      <c r="C37" s="62" t="s">
        <v>339</v>
      </c>
      <c r="D37" s="62"/>
      <c r="E37" s="65"/>
      <c r="F37" s="64"/>
      <c r="G37" s="232">
        <v>46419</v>
      </c>
      <c r="H37" s="232">
        <v>46538</v>
      </c>
      <c r="I37" s="108"/>
      <c r="J37" s="108"/>
      <c r="K37" s="61"/>
      <c r="L37" s="109"/>
    </row>
    <row r="38" spans="1:12" ht="22.5" customHeight="1" x14ac:dyDescent="0.25">
      <c r="A38" s="139" t="s">
        <v>439</v>
      </c>
      <c r="B38" s="140" t="s">
        <v>154</v>
      </c>
      <c r="C38" s="62" t="s">
        <v>339</v>
      </c>
      <c r="D38" s="62"/>
      <c r="E38" s="61"/>
      <c r="F38" s="61"/>
      <c r="G38" s="226"/>
      <c r="H38" s="226"/>
      <c r="I38" s="61"/>
      <c r="J38" s="61"/>
      <c r="K38" s="61"/>
      <c r="L38" s="61"/>
    </row>
    <row r="39" spans="1:12" ht="53.25" customHeight="1" x14ac:dyDescent="0.25">
      <c r="A39" s="139">
        <v>2</v>
      </c>
      <c r="B39" s="142" t="s">
        <v>255</v>
      </c>
      <c r="C39" s="62" t="s">
        <v>339</v>
      </c>
      <c r="D39" s="62"/>
      <c r="E39" s="61"/>
      <c r="F39" s="61"/>
      <c r="G39" s="253">
        <v>46753</v>
      </c>
      <c r="H39" s="253">
        <v>46783</v>
      </c>
      <c r="I39" s="61"/>
      <c r="J39" s="61"/>
      <c r="K39" s="61"/>
      <c r="L39" s="61"/>
    </row>
    <row r="40" spans="1:12" ht="31.5" customHeight="1" x14ac:dyDescent="0.25">
      <c r="A40" s="139" t="s">
        <v>153</v>
      </c>
      <c r="B40" s="142" t="s">
        <v>257</v>
      </c>
      <c r="C40" s="62" t="s">
        <v>339</v>
      </c>
      <c r="D40" s="62"/>
      <c r="E40" s="61"/>
      <c r="F40" s="61"/>
      <c r="G40" s="254">
        <v>46784</v>
      </c>
      <c r="H40" s="255">
        <v>46904</v>
      </c>
      <c r="I40" s="61"/>
      <c r="J40" s="61"/>
      <c r="K40" s="61"/>
      <c r="L40" s="61"/>
    </row>
    <row r="41" spans="1:12" ht="38.25" customHeight="1" x14ac:dyDescent="0.25">
      <c r="A41" s="139" t="s">
        <v>152</v>
      </c>
      <c r="B41" s="140" t="s">
        <v>333</v>
      </c>
      <c r="C41" s="62" t="s">
        <v>339</v>
      </c>
      <c r="D41" s="62"/>
      <c r="E41" s="61"/>
      <c r="F41" s="61"/>
      <c r="G41" s="256"/>
      <c r="H41" s="257"/>
      <c r="I41" s="61"/>
      <c r="J41" s="61"/>
      <c r="K41" s="61"/>
      <c r="L41" s="61"/>
    </row>
    <row r="42" spans="1:12" ht="42" customHeight="1" x14ac:dyDescent="0.25">
      <c r="A42" s="139">
        <v>3</v>
      </c>
      <c r="B42" s="142" t="s">
        <v>256</v>
      </c>
      <c r="C42" s="62" t="s">
        <v>339</v>
      </c>
      <c r="D42" s="62"/>
      <c r="E42" s="61"/>
      <c r="F42" s="61"/>
      <c r="G42" s="255">
        <v>46905</v>
      </c>
      <c r="H42" s="255">
        <v>46934</v>
      </c>
      <c r="I42" s="61"/>
      <c r="J42" s="61"/>
      <c r="K42" s="61"/>
      <c r="L42" s="61"/>
    </row>
    <row r="43" spans="1:12" ht="30" customHeight="1" x14ac:dyDescent="0.25">
      <c r="A43" s="139" t="s">
        <v>151</v>
      </c>
      <c r="B43" s="142" t="s">
        <v>149</v>
      </c>
      <c r="C43" s="62" t="s">
        <v>339</v>
      </c>
      <c r="D43" s="62"/>
      <c r="E43" s="61"/>
      <c r="F43" s="61"/>
      <c r="G43" s="255">
        <v>46905</v>
      </c>
      <c r="H43" s="255">
        <v>46965</v>
      </c>
      <c r="I43" s="61"/>
      <c r="J43" s="61"/>
      <c r="K43" s="61"/>
      <c r="L43" s="61"/>
    </row>
    <row r="44" spans="1:12" ht="31.5" customHeight="1" x14ac:dyDescent="0.25">
      <c r="A44" s="139" t="s">
        <v>150</v>
      </c>
      <c r="B44" s="142" t="s">
        <v>147</v>
      </c>
      <c r="C44" s="62" t="s">
        <v>339</v>
      </c>
      <c r="D44" s="62"/>
      <c r="E44" s="61"/>
      <c r="F44" s="61"/>
      <c r="G44" s="255">
        <v>46966</v>
      </c>
      <c r="H44" s="255">
        <v>46996</v>
      </c>
      <c r="I44" s="61"/>
      <c r="J44" s="61"/>
      <c r="K44" s="61"/>
      <c r="L44" s="61"/>
    </row>
    <row r="45" spans="1:12" ht="70.5" customHeight="1" x14ac:dyDescent="0.25">
      <c r="A45" s="139" t="s">
        <v>148</v>
      </c>
      <c r="B45" s="142" t="s">
        <v>261</v>
      </c>
      <c r="C45" s="62" t="s">
        <v>339</v>
      </c>
      <c r="D45" s="62"/>
      <c r="E45" s="61"/>
      <c r="F45" s="61"/>
      <c r="G45" s="258" t="s">
        <v>335</v>
      </c>
      <c r="H45" s="258" t="s">
        <v>335</v>
      </c>
      <c r="I45" s="61"/>
      <c r="J45" s="61"/>
      <c r="K45" s="61"/>
      <c r="L45" s="61"/>
    </row>
    <row r="46" spans="1:12" ht="117" customHeight="1" x14ac:dyDescent="0.25">
      <c r="A46" s="139" t="s">
        <v>146</v>
      </c>
      <c r="B46" s="142" t="s">
        <v>259</v>
      </c>
      <c r="C46" s="62" t="s">
        <v>339</v>
      </c>
      <c r="D46" s="62"/>
      <c r="E46" s="62" t="s">
        <v>335</v>
      </c>
      <c r="F46" s="62" t="s">
        <v>335</v>
      </c>
      <c r="G46" s="259" t="s">
        <v>335</v>
      </c>
      <c r="H46" s="258" t="s">
        <v>335</v>
      </c>
      <c r="I46" s="61"/>
      <c r="J46" s="61"/>
      <c r="K46" s="61"/>
      <c r="L46" s="61"/>
    </row>
    <row r="47" spans="1:12" ht="25.5" customHeight="1" x14ac:dyDescent="0.25">
      <c r="A47" s="139" t="s">
        <v>144</v>
      </c>
      <c r="B47" s="142" t="s">
        <v>145</v>
      </c>
      <c r="C47" s="62" t="s">
        <v>339</v>
      </c>
      <c r="D47" s="62"/>
      <c r="E47" s="61"/>
      <c r="F47" s="61"/>
      <c r="G47" s="260">
        <v>46997</v>
      </c>
      <c r="H47" s="260">
        <v>47026</v>
      </c>
      <c r="I47" s="61"/>
      <c r="J47" s="61"/>
      <c r="K47" s="61"/>
      <c r="L47" s="61"/>
    </row>
    <row r="48" spans="1:12" ht="26.25" customHeight="1" x14ac:dyDescent="0.25">
      <c r="A48" s="171" t="s">
        <v>446</v>
      </c>
      <c r="B48" s="172" t="s">
        <v>143</v>
      </c>
      <c r="C48" s="62" t="s">
        <v>339</v>
      </c>
      <c r="D48" s="62"/>
      <c r="E48" s="61"/>
      <c r="F48" s="61"/>
      <c r="G48" s="261"/>
      <c r="H48" s="262"/>
      <c r="I48" s="61"/>
      <c r="J48" s="61"/>
      <c r="K48" s="61"/>
      <c r="L48" s="61"/>
    </row>
    <row r="49" spans="1:12" ht="33.75" customHeight="1" x14ac:dyDescent="0.25">
      <c r="A49" s="139">
        <v>4</v>
      </c>
      <c r="B49" s="142" t="s">
        <v>141</v>
      </c>
      <c r="C49" s="62" t="s">
        <v>339</v>
      </c>
      <c r="D49" s="62"/>
      <c r="E49" s="61"/>
      <c r="F49" s="61"/>
      <c r="G49" s="260">
        <v>46997</v>
      </c>
      <c r="H49" s="260">
        <v>47026</v>
      </c>
      <c r="I49" s="61"/>
      <c r="J49" s="61"/>
      <c r="K49" s="61"/>
      <c r="L49" s="61"/>
    </row>
    <row r="50" spans="1:12" ht="67.5" customHeight="1" x14ac:dyDescent="0.25">
      <c r="A50" s="139" t="s">
        <v>142</v>
      </c>
      <c r="B50" s="142" t="s">
        <v>260</v>
      </c>
      <c r="C50" s="62" t="s">
        <v>339</v>
      </c>
      <c r="D50" s="62"/>
      <c r="E50" s="61"/>
      <c r="F50" s="61"/>
      <c r="G50" s="258">
        <v>47027</v>
      </c>
      <c r="H50" s="263">
        <v>47057</v>
      </c>
      <c r="I50" s="61"/>
      <c r="J50" s="61"/>
      <c r="K50" s="61"/>
      <c r="L50" s="61"/>
    </row>
    <row r="51" spans="1:12" ht="60" customHeight="1" x14ac:dyDescent="0.25">
      <c r="A51" s="139" t="s">
        <v>140</v>
      </c>
      <c r="B51" s="142" t="s">
        <v>262</v>
      </c>
      <c r="C51" s="62" t="s">
        <v>339</v>
      </c>
      <c r="D51" s="62"/>
      <c r="E51" s="61"/>
      <c r="F51" s="61"/>
      <c r="G51" s="259" t="s">
        <v>335</v>
      </c>
      <c r="H51" s="258" t="s">
        <v>335</v>
      </c>
      <c r="I51" s="61"/>
      <c r="J51" s="61"/>
      <c r="K51" s="61"/>
      <c r="L51" s="61"/>
    </row>
    <row r="52" spans="1:12" ht="56.25" customHeight="1" x14ac:dyDescent="0.25">
      <c r="A52" s="139" t="s">
        <v>138</v>
      </c>
      <c r="B52" s="142" t="s">
        <v>139</v>
      </c>
      <c r="C52" s="62" t="s">
        <v>339</v>
      </c>
      <c r="D52" s="62"/>
      <c r="E52" s="61"/>
      <c r="F52" s="61"/>
      <c r="G52" s="259" t="s">
        <v>335</v>
      </c>
      <c r="H52" s="258" t="s">
        <v>335</v>
      </c>
      <c r="I52" s="61"/>
      <c r="J52" s="61"/>
      <c r="K52" s="61"/>
      <c r="L52" s="61"/>
    </row>
    <row r="53" spans="1:12" ht="44.25" customHeight="1" x14ac:dyDescent="0.25">
      <c r="A53" s="139" t="s">
        <v>136</v>
      </c>
      <c r="B53" s="92" t="s">
        <v>263</v>
      </c>
      <c r="C53" s="62" t="s">
        <v>339</v>
      </c>
      <c r="D53" s="62"/>
      <c r="E53" s="61"/>
      <c r="F53" s="61"/>
      <c r="G53" s="258">
        <v>47058</v>
      </c>
      <c r="H53" s="263">
        <v>47087</v>
      </c>
      <c r="I53" s="61"/>
      <c r="J53" s="61"/>
      <c r="K53" s="61"/>
      <c r="L53" s="61"/>
    </row>
    <row r="54" spans="1:12" ht="46.5" customHeight="1" x14ac:dyDescent="0.25">
      <c r="A54" s="139" t="s">
        <v>264</v>
      </c>
      <c r="B54" s="142" t="s">
        <v>137</v>
      </c>
      <c r="C54" s="62" t="s">
        <v>339</v>
      </c>
      <c r="D54" s="62"/>
      <c r="E54" s="61"/>
      <c r="F54" s="61"/>
      <c r="G54" s="258" t="s">
        <v>335</v>
      </c>
      <c r="H54" s="258" t="s">
        <v>335</v>
      </c>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F92"/>
  <sheetViews>
    <sheetView view="pageBreakPreview" topLeftCell="A16" zoomScale="70" zoomScaleNormal="70" zoomScaleSheetLayoutView="70" workbookViewId="0">
      <selection activeCell="D32" sqref="D32"/>
    </sheetView>
  </sheetViews>
  <sheetFormatPr defaultColWidth="9.140625" defaultRowHeight="15.75" x14ac:dyDescent="0.25"/>
  <cols>
    <col min="1" max="1" width="9.140625" style="160"/>
    <col min="2" max="2" width="57.85546875" style="160" customWidth="1"/>
    <col min="3" max="3" width="13" style="160" customWidth="1"/>
    <col min="4" max="4" width="17.85546875" style="160" customWidth="1"/>
    <col min="5" max="5" width="20.42578125" style="160" customWidth="1"/>
    <col min="6" max="6" width="18.7109375" style="160" customWidth="1"/>
    <col min="7" max="7" width="12.85546875" style="161" customWidth="1"/>
    <col min="8" max="8" width="6.5703125" style="161" customWidth="1"/>
    <col min="9" max="9" width="5.42578125" style="161" customWidth="1"/>
    <col min="10" max="10" width="9.42578125" style="161" customWidth="1"/>
    <col min="11" max="11" width="7.28515625" style="161" customWidth="1"/>
    <col min="12" max="13" width="6.7109375" style="160" customWidth="1"/>
    <col min="14" max="14" width="8.5703125" style="160" customWidth="1"/>
    <col min="15" max="15" width="6.140625" style="160" customWidth="1"/>
    <col min="16" max="16" width="7.42578125" style="160" customWidth="1"/>
    <col min="17" max="17" width="6.140625" style="160" customWidth="1"/>
    <col min="18" max="18" width="8.85546875" style="160" customWidth="1"/>
    <col min="19" max="19" width="7.5703125" style="160" customWidth="1"/>
    <col min="20" max="20" width="6.140625" style="160" customWidth="1"/>
    <col min="21" max="21" width="7.5703125" style="160" customWidth="1"/>
    <col min="22" max="22" width="8.7109375" style="160" customWidth="1"/>
    <col min="23" max="25" width="6.140625" style="160" customWidth="1"/>
    <col min="26" max="26" width="8.7109375" style="160" customWidth="1"/>
    <col min="27" max="27" width="6.140625" style="160" customWidth="1"/>
    <col min="28" max="28" width="13.140625" style="160" customWidth="1"/>
    <col min="29" max="29" width="18.140625" style="160" customWidth="1"/>
    <col min="30" max="30" width="33.85546875" style="160" customWidth="1"/>
    <col min="31" max="31" width="38.140625" style="160" customWidth="1"/>
    <col min="32" max="16384" width="9.140625" style="160"/>
  </cols>
  <sheetData>
    <row r="1" spans="1:29" ht="18.75" x14ac:dyDescent="0.25">
      <c r="A1" s="161"/>
      <c r="B1" s="161"/>
      <c r="C1" s="161"/>
      <c r="D1" s="161"/>
      <c r="E1" s="161"/>
      <c r="F1" s="161"/>
      <c r="L1" s="161"/>
      <c r="M1" s="161"/>
      <c r="AC1" s="159" t="s">
        <v>69</v>
      </c>
    </row>
    <row r="2" spans="1:29" ht="18.75" x14ac:dyDescent="0.3">
      <c r="A2" s="161"/>
      <c r="B2" s="161"/>
      <c r="C2" s="161"/>
      <c r="D2" s="161"/>
      <c r="E2" s="161"/>
      <c r="F2" s="161"/>
      <c r="L2" s="161"/>
      <c r="M2" s="161"/>
      <c r="AC2" s="158" t="s">
        <v>10</v>
      </c>
    </row>
    <row r="3" spans="1:29" ht="18.75" x14ac:dyDescent="0.3">
      <c r="A3" s="161"/>
      <c r="B3" s="161"/>
      <c r="C3" s="161"/>
      <c r="D3" s="161"/>
      <c r="E3" s="161"/>
      <c r="F3" s="161"/>
      <c r="L3" s="161"/>
      <c r="M3" s="161"/>
      <c r="AC3" s="158" t="s">
        <v>68</v>
      </c>
    </row>
    <row r="4" spans="1:29" ht="18.75" customHeight="1" x14ac:dyDescent="0.25">
      <c r="A4" s="317" t="str">
        <f>'6.1. Паспорт сетевой график'!A5:L5</f>
        <v>Год раскрытия информации: 2026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row>
    <row r="5" spans="1:29" ht="18.75" x14ac:dyDescent="0.3">
      <c r="A5" s="161"/>
      <c r="B5" s="161"/>
      <c r="C5" s="161"/>
      <c r="D5" s="161"/>
      <c r="E5" s="161"/>
      <c r="F5" s="161"/>
      <c r="L5" s="161"/>
      <c r="M5" s="161"/>
      <c r="AC5" s="158"/>
    </row>
    <row r="6" spans="1:29"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c r="AB6" s="332"/>
      <c r="AC6" s="332"/>
    </row>
    <row r="7" spans="1:29" ht="18.75" x14ac:dyDescent="0.25">
      <c r="A7" s="93"/>
      <c r="B7" s="93"/>
      <c r="C7" s="93"/>
      <c r="D7" s="93"/>
      <c r="E7" s="93"/>
      <c r="F7" s="93"/>
      <c r="G7" s="93"/>
      <c r="H7" s="93"/>
      <c r="I7" s="93"/>
      <c r="J7" s="135"/>
      <c r="K7" s="135"/>
      <c r="L7" s="135"/>
      <c r="M7" s="135"/>
      <c r="N7" s="135"/>
      <c r="O7" s="135"/>
      <c r="P7" s="135"/>
      <c r="Q7" s="135"/>
      <c r="R7" s="135"/>
      <c r="S7" s="135"/>
      <c r="T7" s="135"/>
      <c r="U7" s="135"/>
      <c r="V7" s="135"/>
      <c r="W7" s="135"/>
      <c r="X7" s="135"/>
      <c r="Y7" s="135"/>
      <c r="Z7" s="135"/>
      <c r="AA7" s="135"/>
      <c r="AB7" s="135"/>
      <c r="AC7" s="135"/>
    </row>
    <row r="8" spans="1:29" x14ac:dyDescent="0.25">
      <c r="A8" s="335" t="s">
        <v>448</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28" t="s">
        <v>8</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row>
    <row r="10" spans="1:29" ht="18.75" x14ac:dyDescent="0.25">
      <c r="A10" s="93"/>
      <c r="B10" s="93"/>
      <c r="C10" s="93"/>
      <c r="D10" s="93"/>
      <c r="E10" s="93"/>
      <c r="F10" s="93"/>
      <c r="G10" s="93"/>
      <c r="H10" s="93"/>
      <c r="I10" s="93"/>
      <c r="J10" s="135"/>
      <c r="K10" s="135"/>
      <c r="L10" s="135"/>
      <c r="M10" s="135"/>
      <c r="N10" s="135"/>
      <c r="O10" s="135"/>
      <c r="P10" s="135"/>
      <c r="Q10" s="135"/>
      <c r="R10" s="135"/>
      <c r="S10" s="135"/>
      <c r="T10" s="135"/>
      <c r="U10" s="135"/>
      <c r="V10" s="135"/>
      <c r="W10" s="135"/>
      <c r="X10" s="135"/>
      <c r="Y10" s="135"/>
      <c r="Z10" s="135"/>
      <c r="AA10" s="135"/>
      <c r="AB10" s="135"/>
      <c r="AC10" s="135"/>
    </row>
    <row r="11" spans="1:29" x14ac:dyDescent="0.25">
      <c r="A11" s="333" t="str">
        <f>'1. паспорт местоположение'!A12:C12</f>
        <v>Q_TP1100.VL.0077</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row>
    <row r="13" spans="1:29" ht="16.5" customHeight="1" x14ac:dyDescent="0.3">
      <c r="A13" s="10"/>
      <c r="B13" s="10"/>
      <c r="C13" s="10"/>
      <c r="D13" s="10"/>
      <c r="E13" s="10"/>
      <c r="F13" s="10"/>
      <c r="G13" s="10"/>
      <c r="H13" s="10"/>
      <c r="I13" s="10"/>
      <c r="J13" s="136"/>
      <c r="K13" s="136"/>
      <c r="L13" s="136"/>
      <c r="M13" s="136"/>
      <c r="N13" s="136"/>
      <c r="O13" s="136"/>
      <c r="P13" s="136"/>
      <c r="Q13" s="136"/>
      <c r="R13" s="136"/>
      <c r="S13" s="136"/>
      <c r="T13" s="136"/>
      <c r="U13" s="136"/>
      <c r="V13" s="136"/>
      <c r="W13" s="136"/>
      <c r="X13" s="136"/>
      <c r="Y13" s="136"/>
      <c r="Z13" s="136"/>
      <c r="AA13" s="136"/>
      <c r="AB13" s="136"/>
      <c r="AC13" s="136"/>
    </row>
    <row r="14" spans="1:29" ht="40.5" customHeight="1" x14ac:dyDescent="0.25">
      <c r="A14" s="326" t="str">
        <f>'6.1. Паспорт сетевой график'!A15:L15</f>
        <v>Реконструкция ВЛ-0,4кВ ДНТ Обский (замена неизолированного провода на изолированный провод протяженностью 1х2,008 км, замена дефектных опор в количестве 18 шт.)</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328" t="s">
        <v>6</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row>
    <row r="17" spans="1:32" x14ac:dyDescent="0.25">
      <c r="A17" s="161"/>
      <c r="L17" s="161"/>
      <c r="M17" s="161"/>
      <c r="N17" s="161"/>
      <c r="O17" s="161"/>
      <c r="P17" s="161"/>
      <c r="Q17" s="161"/>
      <c r="R17" s="161"/>
      <c r="S17" s="161"/>
      <c r="T17" s="161"/>
      <c r="U17" s="161"/>
      <c r="V17" s="161"/>
      <c r="W17" s="161"/>
      <c r="X17" s="161"/>
      <c r="Y17" s="161"/>
      <c r="Z17" s="161"/>
      <c r="AA17" s="161"/>
      <c r="AB17" s="161"/>
    </row>
    <row r="18" spans="1:32" x14ac:dyDescent="0.25">
      <c r="A18" s="456" t="s">
        <v>304</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row>
    <row r="19" spans="1:32" x14ac:dyDescent="0.25">
      <c r="A19" s="161"/>
      <c r="B19" s="161"/>
      <c r="C19" s="161"/>
      <c r="D19" s="161"/>
      <c r="E19" s="174"/>
      <c r="F19" s="174"/>
      <c r="G19" s="174"/>
      <c r="L19" s="161"/>
      <c r="M19" s="161"/>
      <c r="N19" s="161"/>
      <c r="O19" s="161"/>
      <c r="P19" s="161"/>
      <c r="Q19" s="161"/>
      <c r="R19" s="161"/>
      <c r="S19" s="161"/>
      <c r="T19" s="161"/>
      <c r="U19" s="161"/>
      <c r="V19" s="161"/>
      <c r="W19" s="161"/>
      <c r="X19" s="161"/>
      <c r="Y19" s="161"/>
      <c r="Z19" s="161"/>
      <c r="AA19" s="161"/>
      <c r="AB19" s="161"/>
    </row>
    <row r="20" spans="1:32" ht="33" customHeight="1" x14ac:dyDescent="0.25">
      <c r="A20" s="457" t="s">
        <v>363</v>
      </c>
      <c r="B20" s="457" t="s">
        <v>364</v>
      </c>
      <c r="C20" s="459" t="s">
        <v>365</v>
      </c>
      <c r="D20" s="459"/>
      <c r="E20" s="460" t="s">
        <v>440</v>
      </c>
      <c r="F20" s="461"/>
      <c r="G20" s="464" t="s">
        <v>546</v>
      </c>
      <c r="H20" s="467" t="s">
        <v>442</v>
      </c>
      <c r="I20" s="468"/>
      <c r="J20" s="468"/>
      <c r="K20" s="469"/>
      <c r="L20" s="467" t="s">
        <v>443</v>
      </c>
      <c r="M20" s="468"/>
      <c r="N20" s="468"/>
      <c r="O20" s="469"/>
      <c r="P20" s="467" t="s">
        <v>449</v>
      </c>
      <c r="Q20" s="468"/>
      <c r="R20" s="468"/>
      <c r="S20" s="469"/>
      <c r="T20" s="467" t="s">
        <v>451</v>
      </c>
      <c r="U20" s="468"/>
      <c r="V20" s="468"/>
      <c r="W20" s="469"/>
      <c r="X20" s="467" t="s">
        <v>514</v>
      </c>
      <c r="Y20" s="468"/>
      <c r="Z20" s="468"/>
      <c r="AA20" s="469"/>
      <c r="AB20" s="470" t="s">
        <v>366</v>
      </c>
      <c r="AC20" s="471"/>
      <c r="AD20" s="175"/>
      <c r="AE20" s="175"/>
      <c r="AF20" s="175"/>
    </row>
    <row r="21" spans="1:32" ht="99.75" customHeight="1" x14ac:dyDescent="0.25">
      <c r="A21" s="458"/>
      <c r="B21" s="458"/>
      <c r="C21" s="459"/>
      <c r="D21" s="459"/>
      <c r="E21" s="462"/>
      <c r="F21" s="463"/>
      <c r="G21" s="465"/>
      <c r="H21" s="453" t="s">
        <v>2</v>
      </c>
      <c r="I21" s="454"/>
      <c r="J21" s="453" t="s">
        <v>362</v>
      </c>
      <c r="K21" s="454"/>
      <c r="L21" s="453" t="s">
        <v>2</v>
      </c>
      <c r="M21" s="454"/>
      <c r="N21" s="453" t="s">
        <v>362</v>
      </c>
      <c r="O21" s="454"/>
      <c r="P21" s="453" t="s">
        <v>2</v>
      </c>
      <c r="Q21" s="454"/>
      <c r="R21" s="453" t="s">
        <v>362</v>
      </c>
      <c r="S21" s="454"/>
      <c r="T21" s="453" t="s">
        <v>2</v>
      </c>
      <c r="U21" s="454"/>
      <c r="V21" s="453" t="s">
        <v>362</v>
      </c>
      <c r="W21" s="454"/>
      <c r="X21" s="453" t="s">
        <v>2</v>
      </c>
      <c r="Y21" s="454"/>
      <c r="Z21" s="453" t="s">
        <v>362</v>
      </c>
      <c r="AA21" s="454"/>
      <c r="AB21" s="472"/>
      <c r="AC21" s="473"/>
    </row>
    <row r="22" spans="1:32" ht="89.25" customHeight="1" x14ac:dyDescent="0.25">
      <c r="A22" s="450"/>
      <c r="B22" s="450"/>
      <c r="C22" s="176" t="s">
        <v>2</v>
      </c>
      <c r="D22" s="176" t="s">
        <v>362</v>
      </c>
      <c r="E22" s="197" t="s">
        <v>547</v>
      </c>
      <c r="F22" s="197" t="s">
        <v>519</v>
      </c>
      <c r="G22" s="466"/>
      <c r="H22" s="199" t="s">
        <v>287</v>
      </c>
      <c r="I22" s="199" t="s">
        <v>288</v>
      </c>
      <c r="J22" s="199" t="s">
        <v>287</v>
      </c>
      <c r="K22" s="199" t="s">
        <v>288</v>
      </c>
      <c r="L22" s="199" t="s">
        <v>287</v>
      </c>
      <c r="M22" s="199" t="s">
        <v>288</v>
      </c>
      <c r="N22" s="199" t="s">
        <v>287</v>
      </c>
      <c r="O22" s="199" t="s">
        <v>288</v>
      </c>
      <c r="P22" s="199" t="s">
        <v>287</v>
      </c>
      <c r="Q22" s="199" t="s">
        <v>288</v>
      </c>
      <c r="R22" s="199" t="s">
        <v>287</v>
      </c>
      <c r="S22" s="199" t="s">
        <v>288</v>
      </c>
      <c r="T22" s="199" t="s">
        <v>287</v>
      </c>
      <c r="U22" s="199" t="s">
        <v>288</v>
      </c>
      <c r="V22" s="199" t="s">
        <v>287</v>
      </c>
      <c r="W22" s="199" t="s">
        <v>288</v>
      </c>
      <c r="X22" s="199" t="s">
        <v>287</v>
      </c>
      <c r="Y22" s="199" t="s">
        <v>288</v>
      </c>
      <c r="Z22" s="199" t="s">
        <v>287</v>
      </c>
      <c r="AA22" s="199" t="s">
        <v>288</v>
      </c>
      <c r="AB22" s="198" t="s">
        <v>441</v>
      </c>
      <c r="AC22" s="198" t="s">
        <v>362</v>
      </c>
    </row>
    <row r="23" spans="1:32" ht="19.5" customHeight="1" x14ac:dyDescent="0.25">
      <c r="A23" s="177">
        <v>1</v>
      </c>
      <c r="B23" s="177">
        <v>2</v>
      </c>
      <c r="C23" s="177">
        <v>3</v>
      </c>
      <c r="D23" s="177">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32" s="273" customFormat="1" ht="47.25" customHeight="1" x14ac:dyDescent="0.25">
      <c r="A24" s="269">
        <v>1</v>
      </c>
      <c r="B24" s="270" t="s">
        <v>135</v>
      </c>
      <c r="C24" s="180" t="s">
        <v>339</v>
      </c>
      <c r="D24" s="192">
        <v>6.2543753094314773</v>
      </c>
      <c r="E24" s="180" t="s">
        <v>339</v>
      </c>
      <c r="F24" s="192" t="s">
        <v>339</v>
      </c>
      <c r="G24" s="180">
        <v>0</v>
      </c>
      <c r="H24" s="180" t="s">
        <v>339</v>
      </c>
      <c r="I24" s="180"/>
      <c r="J24" s="192">
        <v>0</v>
      </c>
      <c r="K24" s="180"/>
      <c r="L24" s="180" t="s">
        <v>339</v>
      </c>
      <c r="M24" s="180"/>
      <c r="N24" s="180">
        <v>1.6020797046766002</v>
      </c>
      <c r="O24" s="271"/>
      <c r="P24" s="271" t="s">
        <v>339</v>
      </c>
      <c r="Q24" s="271"/>
      <c r="R24" s="272">
        <v>4.6522956047548769</v>
      </c>
      <c r="S24" s="180"/>
      <c r="T24" s="180" t="s">
        <v>339</v>
      </c>
      <c r="U24" s="180"/>
      <c r="V24" s="180">
        <v>0</v>
      </c>
      <c r="W24" s="180"/>
      <c r="X24" s="180">
        <v>0</v>
      </c>
      <c r="Y24" s="180"/>
      <c r="Z24" s="180" t="s">
        <v>339</v>
      </c>
      <c r="AA24" s="180"/>
      <c r="AB24" s="180">
        <v>0</v>
      </c>
      <c r="AC24" s="192">
        <v>6.2543753094314773</v>
      </c>
    </row>
    <row r="25" spans="1:32" s="273" customFormat="1" ht="24" customHeight="1" x14ac:dyDescent="0.25">
      <c r="A25" s="274" t="s">
        <v>368</v>
      </c>
      <c r="B25" s="275" t="s">
        <v>134</v>
      </c>
      <c r="C25" s="180"/>
      <c r="D25" s="180"/>
      <c r="E25" s="180"/>
      <c r="F25" s="192"/>
      <c r="G25" s="180">
        <v>0</v>
      </c>
      <c r="H25" s="180" t="s">
        <v>339</v>
      </c>
      <c r="I25" s="180"/>
      <c r="J25" s="192">
        <v>0</v>
      </c>
      <c r="K25" s="180"/>
      <c r="L25" s="180" t="s">
        <v>339</v>
      </c>
      <c r="M25" s="180"/>
      <c r="N25" s="180">
        <v>0</v>
      </c>
      <c r="O25" s="271"/>
      <c r="P25" s="271" t="s">
        <v>339</v>
      </c>
      <c r="Q25" s="271"/>
      <c r="R25" s="272">
        <v>0</v>
      </c>
      <c r="S25" s="180"/>
      <c r="T25" s="180" t="s">
        <v>339</v>
      </c>
      <c r="U25" s="180"/>
      <c r="V25" s="180">
        <v>0</v>
      </c>
      <c r="W25" s="180"/>
      <c r="X25" s="180">
        <v>0</v>
      </c>
      <c r="Y25" s="180"/>
      <c r="Z25" s="180" t="s">
        <v>339</v>
      </c>
      <c r="AA25" s="180"/>
      <c r="AB25" s="180">
        <v>0</v>
      </c>
      <c r="AC25" s="192">
        <v>0</v>
      </c>
    </row>
    <row r="26" spans="1:32" s="273" customFormat="1" x14ac:dyDescent="0.25">
      <c r="A26" s="274" t="s">
        <v>369</v>
      </c>
      <c r="B26" s="275" t="s">
        <v>133</v>
      </c>
      <c r="C26" s="180"/>
      <c r="D26" s="180"/>
      <c r="E26" s="180"/>
      <c r="F26" s="192"/>
      <c r="G26" s="180">
        <v>0</v>
      </c>
      <c r="H26" s="180" t="s">
        <v>339</v>
      </c>
      <c r="I26" s="180"/>
      <c r="J26" s="192">
        <v>0</v>
      </c>
      <c r="K26" s="180"/>
      <c r="L26" s="180" t="s">
        <v>339</v>
      </c>
      <c r="M26" s="180"/>
      <c r="N26" s="180">
        <v>0</v>
      </c>
      <c r="O26" s="271"/>
      <c r="P26" s="271" t="s">
        <v>339</v>
      </c>
      <c r="Q26" s="271"/>
      <c r="R26" s="272">
        <v>0</v>
      </c>
      <c r="S26" s="180"/>
      <c r="T26" s="180" t="s">
        <v>339</v>
      </c>
      <c r="U26" s="180"/>
      <c r="V26" s="180">
        <v>0</v>
      </c>
      <c r="W26" s="180"/>
      <c r="X26" s="180">
        <v>0</v>
      </c>
      <c r="Y26" s="180"/>
      <c r="Z26" s="180" t="s">
        <v>339</v>
      </c>
      <c r="AA26" s="180"/>
      <c r="AB26" s="180">
        <v>0</v>
      </c>
      <c r="AC26" s="192">
        <v>0</v>
      </c>
    </row>
    <row r="27" spans="1:32" s="273" customFormat="1" ht="31.5" x14ac:dyDescent="0.25">
      <c r="A27" s="274" t="s">
        <v>370</v>
      </c>
      <c r="B27" s="275" t="s">
        <v>245</v>
      </c>
      <c r="C27" s="180"/>
      <c r="D27" s="192"/>
      <c r="E27" s="180"/>
      <c r="F27" s="192"/>
      <c r="G27" s="180">
        <v>0</v>
      </c>
      <c r="H27" s="180" t="s">
        <v>339</v>
      </c>
      <c r="I27" s="180"/>
      <c r="J27" s="192">
        <v>0</v>
      </c>
      <c r="K27" s="180"/>
      <c r="L27" s="180" t="s">
        <v>339</v>
      </c>
      <c r="M27" s="180"/>
      <c r="N27" s="180">
        <v>1.3131800858004921</v>
      </c>
      <c r="O27" s="271"/>
      <c r="P27" s="271" t="s">
        <v>339</v>
      </c>
      <c r="Q27" s="271"/>
      <c r="R27" s="272">
        <v>3.849693492695649</v>
      </c>
      <c r="S27" s="180"/>
      <c r="T27" s="180" t="s">
        <v>339</v>
      </c>
      <c r="U27" s="180"/>
      <c r="V27" s="180">
        <v>0</v>
      </c>
      <c r="W27" s="180"/>
      <c r="X27" s="180">
        <v>0</v>
      </c>
      <c r="Y27" s="180"/>
      <c r="Z27" s="180" t="s">
        <v>339</v>
      </c>
      <c r="AA27" s="180"/>
      <c r="AB27" s="180">
        <v>0</v>
      </c>
      <c r="AC27" s="192">
        <v>5.162873578496141</v>
      </c>
    </row>
    <row r="28" spans="1:32" s="273" customFormat="1" x14ac:dyDescent="0.25">
      <c r="A28" s="274" t="s">
        <v>371</v>
      </c>
      <c r="B28" s="275" t="s">
        <v>372</v>
      </c>
      <c r="C28" s="180"/>
      <c r="D28" s="192"/>
      <c r="E28" s="180"/>
      <c r="F28" s="192"/>
      <c r="G28" s="180">
        <v>0</v>
      </c>
      <c r="H28" s="180">
        <v>0</v>
      </c>
      <c r="I28" s="180"/>
      <c r="J28" s="192">
        <v>0</v>
      </c>
      <c r="K28" s="180"/>
      <c r="L28" s="180">
        <v>0</v>
      </c>
      <c r="M28" s="180"/>
      <c r="N28" s="180">
        <v>0</v>
      </c>
      <c r="O28" s="271"/>
      <c r="P28" s="271">
        <v>0</v>
      </c>
      <c r="Q28" s="271"/>
      <c r="R28" s="272">
        <v>0</v>
      </c>
      <c r="S28" s="180"/>
      <c r="T28" s="180">
        <v>0</v>
      </c>
      <c r="U28" s="180"/>
      <c r="V28" s="180">
        <v>0</v>
      </c>
      <c r="W28" s="180"/>
      <c r="X28" s="180">
        <v>0</v>
      </c>
      <c r="Y28" s="180"/>
      <c r="Z28" s="180">
        <v>0</v>
      </c>
      <c r="AA28" s="180"/>
      <c r="AB28" s="180">
        <v>0</v>
      </c>
      <c r="AC28" s="192">
        <v>0</v>
      </c>
    </row>
    <row r="29" spans="1:32" s="273" customFormat="1" x14ac:dyDescent="0.25">
      <c r="A29" s="274" t="s">
        <v>373</v>
      </c>
      <c r="B29" s="276" t="s">
        <v>132</v>
      </c>
      <c r="C29" s="180"/>
      <c r="D29" s="192"/>
      <c r="E29" s="180"/>
      <c r="F29" s="192"/>
      <c r="G29" s="180">
        <v>0</v>
      </c>
      <c r="H29" s="180" t="s">
        <v>339</v>
      </c>
      <c r="I29" s="180"/>
      <c r="J29" s="192">
        <v>0</v>
      </c>
      <c r="K29" s="180"/>
      <c r="L29" s="180" t="s">
        <v>339</v>
      </c>
      <c r="M29" s="180"/>
      <c r="N29" s="180">
        <v>0.28889961887610816</v>
      </c>
      <c r="O29" s="271"/>
      <c r="P29" s="271" t="s">
        <v>339</v>
      </c>
      <c r="Q29" s="271"/>
      <c r="R29" s="272">
        <v>0.80260211205922793</v>
      </c>
      <c r="S29" s="180"/>
      <c r="T29" s="180" t="s">
        <v>339</v>
      </c>
      <c r="U29" s="180"/>
      <c r="V29" s="180">
        <v>0</v>
      </c>
      <c r="W29" s="180"/>
      <c r="X29" s="180">
        <v>0</v>
      </c>
      <c r="Y29" s="180"/>
      <c r="Z29" s="180" t="s">
        <v>339</v>
      </c>
      <c r="AA29" s="180"/>
      <c r="AB29" s="180">
        <v>0</v>
      </c>
      <c r="AC29" s="192">
        <v>1.0915017309353363</v>
      </c>
    </row>
    <row r="30" spans="1:32" s="273" customFormat="1" ht="47.25" x14ac:dyDescent="0.25">
      <c r="A30" s="269" t="s">
        <v>63</v>
      </c>
      <c r="B30" s="270" t="s">
        <v>374</v>
      </c>
      <c r="C30" s="180" t="s">
        <v>339</v>
      </c>
      <c r="D30" s="192">
        <v>5.162873578496141</v>
      </c>
      <c r="E30" s="180" t="s">
        <v>339</v>
      </c>
      <c r="F30" s="192" t="s">
        <v>339</v>
      </c>
      <c r="G30" s="180">
        <v>0</v>
      </c>
      <c r="H30" s="180" t="s">
        <v>339</v>
      </c>
      <c r="I30" s="180"/>
      <c r="J30" s="192">
        <v>0</v>
      </c>
      <c r="K30" s="192"/>
      <c r="L30" s="180" t="s">
        <v>339</v>
      </c>
      <c r="M30" s="180"/>
      <c r="N30" s="180">
        <v>1.3131800858004921</v>
      </c>
      <c r="O30" s="271"/>
      <c r="P30" s="271" t="s">
        <v>339</v>
      </c>
      <c r="Q30" s="271"/>
      <c r="R30" s="272">
        <v>3.849693492695649</v>
      </c>
      <c r="S30" s="180"/>
      <c r="T30" s="180" t="s">
        <v>339</v>
      </c>
      <c r="U30" s="180"/>
      <c r="V30" s="180">
        <v>0</v>
      </c>
      <c r="W30" s="180"/>
      <c r="X30" s="180">
        <v>0</v>
      </c>
      <c r="Y30" s="180"/>
      <c r="Z30" s="180" t="s">
        <v>339</v>
      </c>
      <c r="AA30" s="180"/>
      <c r="AB30" s="180">
        <v>0</v>
      </c>
      <c r="AC30" s="192">
        <v>5.162873578496141</v>
      </c>
      <c r="AE30" s="277"/>
    </row>
    <row r="31" spans="1:32" s="181" customFormat="1" x14ac:dyDescent="0.25">
      <c r="A31" s="178" t="s">
        <v>375</v>
      </c>
      <c r="B31" s="183" t="s">
        <v>131</v>
      </c>
      <c r="C31" s="180" t="s">
        <v>339</v>
      </c>
      <c r="D31" s="192">
        <v>1.3131800858004921</v>
      </c>
      <c r="E31" s="180"/>
      <c r="F31" s="192"/>
      <c r="G31" s="180"/>
      <c r="H31" s="180"/>
      <c r="I31" s="180"/>
      <c r="J31" s="192"/>
      <c r="K31" s="192"/>
      <c r="L31" s="180"/>
      <c r="M31" s="180"/>
      <c r="N31" s="180"/>
      <c r="O31" s="264"/>
      <c r="P31" s="264"/>
      <c r="Q31" s="264"/>
      <c r="R31" s="265"/>
      <c r="S31" s="180"/>
      <c r="T31" s="180"/>
      <c r="U31" s="180"/>
      <c r="V31" s="180"/>
      <c r="W31" s="180"/>
      <c r="X31" s="180"/>
      <c r="Y31" s="180"/>
      <c r="Z31" s="180"/>
      <c r="AA31" s="180"/>
      <c r="AB31" s="180">
        <v>0</v>
      </c>
      <c r="AC31" s="192">
        <v>0</v>
      </c>
    </row>
    <row r="32" spans="1:32" s="181" customFormat="1" ht="31.5" x14ac:dyDescent="0.25">
      <c r="A32" s="178" t="s">
        <v>376</v>
      </c>
      <c r="B32" s="183" t="s">
        <v>130</v>
      </c>
      <c r="C32" s="180" t="s">
        <v>339</v>
      </c>
      <c r="D32" s="192">
        <v>3.5281715422999151</v>
      </c>
      <c r="E32" s="180"/>
      <c r="F32" s="192"/>
      <c r="G32" s="180"/>
      <c r="H32" s="180"/>
      <c r="I32" s="180"/>
      <c r="J32" s="192"/>
      <c r="K32" s="192"/>
      <c r="L32" s="180"/>
      <c r="M32" s="180"/>
      <c r="N32" s="180"/>
      <c r="O32" s="264"/>
      <c r="P32" s="264"/>
      <c r="Q32" s="264"/>
      <c r="R32" s="265"/>
      <c r="S32" s="180"/>
      <c r="T32" s="180"/>
      <c r="U32" s="180"/>
      <c r="V32" s="180"/>
      <c r="W32" s="180"/>
      <c r="X32" s="180"/>
      <c r="Y32" s="180"/>
      <c r="Z32" s="180"/>
      <c r="AA32" s="180"/>
      <c r="AB32" s="180">
        <v>0</v>
      </c>
      <c r="AC32" s="192">
        <v>0</v>
      </c>
    </row>
    <row r="33" spans="1:31" s="181" customFormat="1" x14ac:dyDescent="0.25">
      <c r="A33" s="178" t="s">
        <v>377</v>
      </c>
      <c r="B33" s="183" t="s">
        <v>129</v>
      </c>
      <c r="C33" s="180" t="s">
        <v>339</v>
      </c>
      <c r="D33" s="192">
        <v>3.2249123991681143E-3</v>
      </c>
      <c r="E33" s="180"/>
      <c r="F33" s="192"/>
      <c r="G33" s="180"/>
      <c r="H33" s="180"/>
      <c r="I33" s="180"/>
      <c r="J33" s="192"/>
      <c r="K33" s="192"/>
      <c r="L33" s="180"/>
      <c r="M33" s="180"/>
      <c r="N33" s="180"/>
      <c r="O33" s="264"/>
      <c r="P33" s="264"/>
      <c r="Q33" s="264"/>
      <c r="R33" s="265"/>
      <c r="S33" s="180"/>
      <c r="T33" s="180"/>
      <c r="U33" s="180"/>
      <c r="V33" s="180"/>
      <c r="W33" s="180"/>
      <c r="X33" s="180"/>
      <c r="Y33" s="180"/>
      <c r="Z33" s="180"/>
      <c r="AA33" s="180"/>
      <c r="AB33" s="180">
        <v>0</v>
      </c>
      <c r="AC33" s="192">
        <v>0</v>
      </c>
      <c r="AE33" s="190"/>
    </row>
    <row r="34" spans="1:31" s="181" customFormat="1" x14ac:dyDescent="0.25">
      <c r="A34" s="178" t="s">
        <v>378</v>
      </c>
      <c r="B34" s="183" t="s">
        <v>128</v>
      </c>
      <c r="C34" s="180" t="s">
        <v>339</v>
      </c>
      <c r="D34" s="192">
        <v>0.31829703799656683</v>
      </c>
      <c r="E34" s="180"/>
      <c r="F34" s="192"/>
      <c r="G34" s="180"/>
      <c r="H34" s="180"/>
      <c r="I34" s="180"/>
      <c r="J34" s="192"/>
      <c r="K34" s="192"/>
      <c r="L34" s="180"/>
      <c r="M34" s="180"/>
      <c r="N34" s="180"/>
      <c r="O34" s="264"/>
      <c r="P34" s="264"/>
      <c r="Q34" s="264"/>
      <c r="R34" s="265"/>
      <c r="S34" s="180"/>
      <c r="T34" s="180"/>
      <c r="U34" s="180"/>
      <c r="V34" s="180"/>
      <c r="W34" s="180"/>
      <c r="X34" s="180"/>
      <c r="Y34" s="180"/>
      <c r="Z34" s="180"/>
      <c r="AA34" s="180"/>
      <c r="AB34" s="180">
        <v>0</v>
      </c>
      <c r="AC34" s="192">
        <v>0</v>
      </c>
    </row>
    <row r="35" spans="1:31" s="181" customFormat="1" ht="31.5" x14ac:dyDescent="0.25">
      <c r="A35" s="178" t="s">
        <v>62</v>
      </c>
      <c r="B35" s="179" t="s">
        <v>548</v>
      </c>
      <c r="C35" s="180"/>
      <c r="D35" s="180"/>
      <c r="E35" s="180"/>
      <c r="F35" s="180"/>
      <c r="G35" s="180"/>
      <c r="H35" s="180"/>
      <c r="I35" s="180"/>
      <c r="J35" s="192"/>
      <c r="K35" s="180"/>
      <c r="L35" s="180"/>
      <c r="M35" s="180"/>
      <c r="N35" s="180"/>
      <c r="O35" s="264"/>
      <c r="P35" s="264"/>
      <c r="Q35" s="264"/>
      <c r="R35" s="265"/>
      <c r="S35" s="180"/>
      <c r="T35" s="180"/>
      <c r="U35" s="180"/>
      <c r="V35" s="180"/>
      <c r="W35" s="180"/>
      <c r="X35" s="180"/>
      <c r="Y35" s="180"/>
      <c r="Z35" s="180"/>
      <c r="AA35" s="180"/>
      <c r="AB35" s="180"/>
      <c r="AC35" s="192"/>
    </row>
    <row r="36" spans="1:31" s="181" customFormat="1" x14ac:dyDescent="0.25">
      <c r="A36" s="182" t="s">
        <v>379</v>
      </c>
      <c r="B36" s="184" t="s">
        <v>385</v>
      </c>
      <c r="C36" s="180"/>
      <c r="D36" s="180"/>
      <c r="E36" s="180"/>
      <c r="F36" s="180"/>
      <c r="G36" s="180">
        <v>0</v>
      </c>
      <c r="H36" s="180" t="s">
        <v>339</v>
      </c>
      <c r="I36" s="185" t="s">
        <v>339</v>
      </c>
      <c r="J36" s="192">
        <v>0</v>
      </c>
      <c r="K36" s="180" t="s">
        <v>336</v>
      </c>
      <c r="L36" s="186" t="s">
        <v>339</v>
      </c>
      <c r="M36" s="185" t="s">
        <v>339</v>
      </c>
      <c r="N36" s="186">
        <v>0</v>
      </c>
      <c r="O36" s="264" t="s">
        <v>336</v>
      </c>
      <c r="P36" s="264" t="s">
        <v>339</v>
      </c>
      <c r="Q36" s="264" t="s">
        <v>339</v>
      </c>
      <c r="R36" s="265">
        <v>0</v>
      </c>
      <c r="S36" s="180" t="s">
        <v>336</v>
      </c>
      <c r="T36" s="180" t="s">
        <v>339</v>
      </c>
      <c r="U36" s="185" t="s">
        <v>339</v>
      </c>
      <c r="V36" s="180">
        <v>0</v>
      </c>
      <c r="W36" s="180" t="s">
        <v>336</v>
      </c>
      <c r="X36" s="180">
        <v>0</v>
      </c>
      <c r="Y36" s="185" t="s">
        <v>336</v>
      </c>
      <c r="Z36" s="180" t="s">
        <v>339</v>
      </c>
      <c r="AA36" s="180" t="s">
        <v>339</v>
      </c>
      <c r="AB36" s="180">
        <v>0</v>
      </c>
      <c r="AC36" s="192">
        <v>0</v>
      </c>
    </row>
    <row r="37" spans="1:31" s="181" customFormat="1" ht="31.5" x14ac:dyDescent="0.25">
      <c r="A37" s="182" t="s">
        <v>381</v>
      </c>
      <c r="B37" s="184" t="s">
        <v>380</v>
      </c>
      <c r="C37" s="180"/>
      <c r="D37" s="180"/>
      <c r="E37" s="180"/>
      <c r="F37" s="180"/>
      <c r="G37" s="180">
        <v>0</v>
      </c>
      <c r="H37" s="180" t="s">
        <v>339</v>
      </c>
      <c r="I37" s="185" t="s">
        <v>339</v>
      </c>
      <c r="J37" s="192">
        <v>0</v>
      </c>
      <c r="K37" s="180" t="s">
        <v>336</v>
      </c>
      <c r="L37" s="186" t="s">
        <v>339</v>
      </c>
      <c r="M37" s="185" t="s">
        <v>339</v>
      </c>
      <c r="N37" s="186">
        <v>0</v>
      </c>
      <c r="O37" s="264" t="s">
        <v>336</v>
      </c>
      <c r="P37" s="264" t="s">
        <v>339</v>
      </c>
      <c r="Q37" s="264" t="s">
        <v>339</v>
      </c>
      <c r="R37" s="265">
        <v>0</v>
      </c>
      <c r="S37" s="180" t="s">
        <v>336</v>
      </c>
      <c r="T37" s="180" t="s">
        <v>339</v>
      </c>
      <c r="U37" s="185" t="s">
        <v>339</v>
      </c>
      <c r="V37" s="180">
        <v>0</v>
      </c>
      <c r="W37" s="180" t="s">
        <v>336</v>
      </c>
      <c r="X37" s="180">
        <v>0</v>
      </c>
      <c r="Y37" s="185" t="s">
        <v>336</v>
      </c>
      <c r="Z37" s="180" t="s">
        <v>339</v>
      </c>
      <c r="AA37" s="180" t="s">
        <v>339</v>
      </c>
      <c r="AB37" s="180">
        <v>0</v>
      </c>
      <c r="AC37" s="192">
        <v>0</v>
      </c>
    </row>
    <row r="38" spans="1:31" s="181" customFormat="1" x14ac:dyDescent="0.25">
      <c r="A38" s="182" t="s">
        <v>382</v>
      </c>
      <c r="B38" s="183" t="s">
        <v>126</v>
      </c>
      <c r="C38" s="180"/>
      <c r="D38" s="180"/>
      <c r="E38" s="180"/>
      <c r="F38" s="180"/>
      <c r="G38" s="180">
        <v>0</v>
      </c>
      <c r="H38" s="180" t="s">
        <v>339</v>
      </c>
      <c r="I38" s="185" t="s">
        <v>339</v>
      </c>
      <c r="J38" s="192">
        <v>0</v>
      </c>
      <c r="K38" s="180" t="s">
        <v>336</v>
      </c>
      <c r="L38" s="186" t="s">
        <v>339</v>
      </c>
      <c r="M38" s="185" t="s">
        <v>339</v>
      </c>
      <c r="N38" s="186">
        <v>0</v>
      </c>
      <c r="O38" s="264" t="s">
        <v>336</v>
      </c>
      <c r="P38" s="264" t="s">
        <v>339</v>
      </c>
      <c r="Q38" s="264" t="s">
        <v>339</v>
      </c>
      <c r="R38" s="265">
        <v>0</v>
      </c>
      <c r="S38" s="180" t="s">
        <v>336</v>
      </c>
      <c r="T38" s="180" t="s">
        <v>339</v>
      </c>
      <c r="U38" s="185" t="s">
        <v>339</v>
      </c>
      <c r="V38" s="180">
        <v>0</v>
      </c>
      <c r="W38" s="180" t="s">
        <v>336</v>
      </c>
      <c r="X38" s="180">
        <v>0</v>
      </c>
      <c r="Y38" s="185" t="s">
        <v>336</v>
      </c>
      <c r="Z38" s="180" t="s">
        <v>339</v>
      </c>
      <c r="AA38" s="180" t="s">
        <v>339</v>
      </c>
      <c r="AB38" s="180">
        <v>0</v>
      </c>
      <c r="AC38" s="192">
        <v>0</v>
      </c>
    </row>
    <row r="39" spans="1:31" s="181" customFormat="1" x14ac:dyDescent="0.25">
      <c r="A39" s="182" t="s">
        <v>384</v>
      </c>
      <c r="B39" s="183" t="s">
        <v>383</v>
      </c>
      <c r="C39" s="180"/>
      <c r="D39" s="248"/>
      <c r="E39" s="180"/>
      <c r="F39" s="180"/>
      <c r="G39" s="180">
        <v>0</v>
      </c>
      <c r="H39" s="180" t="s">
        <v>339</v>
      </c>
      <c r="I39" s="185" t="s">
        <v>339</v>
      </c>
      <c r="J39" s="192">
        <v>0</v>
      </c>
      <c r="K39" s="180" t="s">
        <v>336</v>
      </c>
      <c r="L39" s="186" t="s">
        <v>339</v>
      </c>
      <c r="M39" s="185" t="s">
        <v>339</v>
      </c>
      <c r="N39" s="186">
        <v>0</v>
      </c>
      <c r="O39" s="264" t="s">
        <v>336</v>
      </c>
      <c r="P39" s="264" t="s">
        <v>339</v>
      </c>
      <c r="Q39" s="264" t="s">
        <v>339</v>
      </c>
      <c r="R39" s="265">
        <v>2.008</v>
      </c>
      <c r="S39" s="180">
        <v>4</v>
      </c>
      <c r="T39" s="180" t="s">
        <v>339</v>
      </c>
      <c r="U39" s="185" t="s">
        <v>339</v>
      </c>
      <c r="V39" s="180">
        <v>0</v>
      </c>
      <c r="W39" s="180" t="s">
        <v>336</v>
      </c>
      <c r="X39" s="180">
        <v>0</v>
      </c>
      <c r="Y39" s="185" t="s">
        <v>336</v>
      </c>
      <c r="Z39" s="180" t="s">
        <v>339</v>
      </c>
      <c r="AA39" s="180" t="s">
        <v>339</v>
      </c>
      <c r="AB39" s="180">
        <v>0</v>
      </c>
      <c r="AC39" s="192">
        <v>2.008</v>
      </c>
    </row>
    <row r="40" spans="1:31" s="181" customFormat="1" x14ac:dyDescent="0.25">
      <c r="A40" s="182" t="s">
        <v>386</v>
      </c>
      <c r="B40" s="183" t="s">
        <v>387</v>
      </c>
      <c r="C40" s="180"/>
      <c r="D40" s="180"/>
      <c r="E40" s="180"/>
      <c r="F40" s="180"/>
      <c r="G40" s="180">
        <v>0</v>
      </c>
      <c r="H40" s="180" t="s">
        <v>339</v>
      </c>
      <c r="I40" s="185" t="s">
        <v>339</v>
      </c>
      <c r="J40" s="192">
        <v>0</v>
      </c>
      <c r="K40" s="180" t="s">
        <v>336</v>
      </c>
      <c r="L40" s="186" t="s">
        <v>339</v>
      </c>
      <c r="M40" s="185" t="s">
        <v>339</v>
      </c>
      <c r="N40" s="186">
        <v>0</v>
      </c>
      <c r="O40" s="264" t="s">
        <v>336</v>
      </c>
      <c r="P40" s="264" t="s">
        <v>339</v>
      </c>
      <c r="Q40" s="264" t="s">
        <v>339</v>
      </c>
      <c r="R40" s="265">
        <v>0</v>
      </c>
      <c r="S40" s="180" t="s">
        <v>336</v>
      </c>
      <c r="T40" s="180" t="s">
        <v>339</v>
      </c>
      <c r="U40" s="185" t="s">
        <v>339</v>
      </c>
      <c r="V40" s="180">
        <v>0</v>
      </c>
      <c r="W40" s="180" t="s">
        <v>336</v>
      </c>
      <c r="X40" s="180">
        <v>0</v>
      </c>
      <c r="Y40" s="185" t="s">
        <v>336</v>
      </c>
      <c r="Z40" s="180" t="s">
        <v>339</v>
      </c>
      <c r="AA40" s="180" t="s">
        <v>339</v>
      </c>
      <c r="AB40" s="180">
        <v>0</v>
      </c>
      <c r="AC40" s="192">
        <v>0</v>
      </c>
    </row>
    <row r="41" spans="1:31" s="181" customFormat="1" x14ac:dyDescent="0.25">
      <c r="A41" s="182" t="s">
        <v>388</v>
      </c>
      <c r="B41" s="183" t="s">
        <v>389</v>
      </c>
      <c r="C41" s="180"/>
      <c r="D41" s="180"/>
      <c r="E41" s="180"/>
      <c r="F41" s="180"/>
      <c r="G41" s="180">
        <v>0</v>
      </c>
      <c r="H41" s="180" t="s">
        <v>339</v>
      </c>
      <c r="I41" s="185" t="s">
        <v>339</v>
      </c>
      <c r="J41" s="192">
        <v>0</v>
      </c>
      <c r="K41" s="180" t="s">
        <v>336</v>
      </c>
      <c r="L41" s="186" t="s">
        <v>339</v>
      </c>
      <c r="M41" s="185" t="s">
        <v>339</v>
      </c>
      <c r="N41" s="186">
        <v>0</v>
      </c>
      <c r="O41" s="264" t="s">
        <v>336</v>
      </c>
      <c r="P41" s="264" t="s">
        <v>339</v>
      </c>
      <c r="Q41" s="264" t="s">
        <v>339</v>
      </c>
      <c r="R41" s="265">
        <v>0</v>
      </c>
      <c r="S41" s="180" t="s">
        <v>336</v>
      </c>
      <c r="T41" s="180" t="s">
        <v>339</v>
      </c>
      <c r="U41" s="185" t="s">
        <v>339</v>
      </c>
      <c r="V41" s="180">
        <v>0</v>
      </c>
      <c r="W41" s="180" t="s">
        <v>336</v>
      </c>
      <c r="X41" s="180">
        <v>0</v>
      </c>
      <c r="Y41" s="185" t="s">
        <v>336</v>
      </c>
      <c r="Z41" s="180" t="s">
        <v>339</v>
      </c>
      <c r="AA41" s="180" t="s">
        <v>339</v>
      </c>
      <c r="AB41" s="180">
        <v>0</v>
      </c>
      <c r="AC41" s="192">
        <v>0</v>
      </c>
    </row>
    <row r="42" spans="1:31" s="181" customFormat="1" x14ac:dyDescent="0.25">
      <c r="A42" s="182" t="s">
        <v>390</v>
      </c>
      <c r="B42" s="183" t="s">
        <v>391</v>
      </c>
      <c r="C42" s="180"/>
      <c r="D42" s="180"/>
      <c r="E42" s="180"/>
      <c r="F42" s="180"/>
      <c r="G42" s="180">
        <v>0</v>
      </c>
      <c r="H42" s="180" t="s">
        <v>339</v>
      </c>
      <c r="I42" s="185" t="s">
        <v>339</v>
      </c>
      <c r="J42" s="192">
        <v>0</v>
      </c>
      <c r="K42" s="180" t="s">
        <v>336</v>
      </c>
      <c r="L42" s="186" t="s">
        <v>339</v>
      </c>
      <c r="M42" s="185" t="s">
        <v>339</v>
      </c>
      <c r="N42" s="186">
        <v>0</v>
      </c>
      <c r="O42" s="264" t="s">
        <v>336</v>
      </c>
      <c r="P42" s="264" t="s">
        <v>339</v>
      </c>
      <c r="Q42" s="264" t="s">
        <v>339</v>
      </c>
      <c r="R42" s="265">
        <v>0</v>
      </c>
      <c r="S42" s="180" t="s">
        <v>336</v>
      </c>
      <c r="T42" s="180" t="s">
        <v>339</v>
      </c>
      <c r="U42" s="185" t="s">
        <v>339</v>
      </c>
      <c r="V42" s="180">
        <v>0</v>
      </c>
      <c r="W42" s="180" t="s">
        <v>336</v>
      </c>
      <c r="X42" s="180">
        <v>0</v>
      </c>
      <c r="Y42" s="185" t="s">
        <v>336</v>
      </c>
      <c r="Z42" s="180" t="s">
        <v>339</v>
      </c>
      <c r="AA42" s="180" t="s">
        <v>339</v>
      </c>
      <c r="AB42" s="180">
        <v>0</v>
      </c>
      <c r="AC42" s="192">
        <v>0</v>
      </c>
    </row>
    <row r="43" spans="1:31" s="181" customFormat="1" x14ac:dyDescent="0.25">
      <c r="A43" s="182" t="s">
        <v>392</v>
      </c>
      <c r="B43" s="183" t="s">
        <v>393</v>
      </c>
      <c r="C43" s="180"/>
      <c r="D43" s="180"/>
      <c r="E43" s="180"/>
      <c r="F43" s="180"/>
      <c r="G43" s="180">
        <v>0</v>
      </c>
      <c r="H43" s="180" t="s">
        <v>339</v>
      </c>
      <c r="I43" s="185" t="s">
        <v>339</v>
      </c>
      <c r="J43" s="192">
        <v>0</v>
      </c>
      <c r="K43" s="180" t="s">
        <v>336</v>
      </c>
      <c r="L43" s="186" t="s">
        <v>339</v>
      </c>
      <c r="M43" s="185" t="s">
        <v>339</v>
      </c>
      <c r="N43" s="186">
        <v>0</v>
      </c>
      <c r="O43" s="264" t="s">
        <v>336</v>
      </c>
      <c r="P43" s="264" t="s">
        <v>339</v>
      </c>
      <c r="Q43" s="264" t="s">
        <v>339</v>
      </c>
      <c r="R43" s="265">
        <v>0</v>
      </c>
      <c r="S43" s="180" t="s">
        <v>336</v>
      </c>
      <c r="T43" s="180" t="s">
        <v>339</v>
      </c>
      <c r="U43" s="185" t="s">
        <v>339</v>
      </c>
      <c r="V43" s="180">
        <v>0</v>
      </c>
      <c r="W43" s="180" t="s">
        <v>336</v>
      </c>
      <c r="X43" s="180">
        <v>0</v>
      </c>
      <c r="Y43" s="185" t="s">
        <v>336</v>
      </c>
      <c r="Z43" s="180" t="s">
        <v>339</v>
      </c>
      <c r="AA43" s="180" t="s">
        <v>339</v>
      </c>
      <c r="AB43" s="180">
        <v>0</v>
      </c>
      <c r="AC43" s="192">
        <v>0</v>
      </c>
    </row>
    <row r="44" spans="1:31" s="181" customFormat="1" x14ac:dyDescent="0.25">
      <c r="A44" s="182" t="s">
        <v>394</v>
      </c>
      <c r="B44" s="183" t="s">
        <v>395</v>
      </c>
      <c r="C44" s="180"/>
      <c r="D44" s="180"/>
      <c r="E44" s="180"/>
      <c r="F44" s="180"/>
      <c r="G44" s="180">
        <v>0</v>
      </c>
      <c r="H44" s="180" t="s">
        <v>339</v>
      </c>
      <c r="I44" s="185" t="s">
        <v>339</v>
      </c>
      <c r="J44" s="192">
        <v>0</v>
      </c>
      <c r="K44" s="180" t="s">
        <v>336</v>
      </c>
      <c r="L44" s="186" t="s">
        <v>339</v>
      </c>
      <c r="M44" s="185" t="s">
        <v>339</v>
      </c>
      <c r="N44" s="186">
        <v>0</v>
      </c>
      <c r="O44" s="264" t="s">
        <v>336</v>
      </c>
      <c r="P44" s="264" t="s">
        <v>339</v>
      </c>
      <c r="Q44" s="264" t="s">
        <v>339</v>
      </c>
      <c r="R44" s="265">
        <v>18</v>
      </c>
      <c r="S44" s="180">
        <v>4</v>
      </c>
      <c r="T44" s="180" t="s">
        <v>339</v>
      </c>
      <c r="U44" s="185" t="s">
        <v>339</v>
      </c>
      <c r="V44" s="180">
        <v>0</v>
      </c>
      <c r="W44" s="180" t="s">
        <v>336</v>
      </c>
      <c r="X44" s="180">
        <v>0</v>
      </c>
      <c r="Y44" s="185" t="s">
        <v>336</v>
      </c>
      <c r="Z44" s="180" t="s">
        <v>339</v>
      </c>
      <c r="AA44" s="180" t="s">
        <v>339</v>
      </c>
      <c r="AB44" s="180">
        <v>0</v>
      </c>
      <c r="AC44" s="192">
        <v>18</v>
      </c>
    </row>
    <row r="45" spans="1:31" s="181" customFormat="1" x14ac:dyDescent="0.25">
      <c r="A45" s="182" t="s">
        <v>396</v>
      </c>
      <c r="B45" s="183" t="s">
        <v>397</v>
      </c>
      <c r="C45" s="180"/>
      <c r="D45" s="180"/>
      <c r="E45" s="180"/>
      <c r="F45" s="180"/>
      <c r="G45" s="180">
        <v>0</v>
      </c>
      <c r="H45" s="180" t="s">
        <v>339</v>
      </c>
      <c r="I45" s="185" t="s">
        <v>339</v>
      </c>
      <c r="J45" s="192">
        <v>0</v>
      </c>
      <c r="K45" s="180" t="s">
        <v>336</v>
      </c>
      <c r="L45" s="186" t="s">
        <v>339</v>
      </c>
      <c r="M45" s="185" t="s">
        <v>339</v>
      </c>
      <c r="N45" s="186">
        <v>0</v>
      </c>
      <c r="O45" s="264" t="s">
        <v>336</v>
      </c>
      <c r="P45" s="264" t="s">
        <v>339</v>
      </c>
      <c r="Q45" s="264" t="s">
        <v>339</v>
      </c>
      <c r="R45" s="265">
        <v>0</v>
      </c>
      <c r="S45" s="180" t="s">
        <v>336</v>
      </c>
      <c r="T45" s="180" t="s">
        <v>339</v>
      </c>
      <c r="U45" s="185" t="s">
        <v>339</v>
      </c>
      <c r="V45" s="180">
        <v>0</v>
      </c>
      <c r="W45" s="180" t="s">
        <v>336</v>
      </c>
      <c r="X45" s="180">
        <v>0</v>
      </c>
      <c r="Y45" s="185" t="s">
        <v>336</v>
      </c>
      <c r="Z45" s="180" t="s">
        <v>339</v>
      </c>
      <c r="AA45" s="180" t="s">
        <v>339</v>
      </c>
      <c r="AB45" s="180">
        <v>0</v>
      </c>
      <c r="AC45" s="192">
        <v>0</v>
      </c>
    </row>
    <row r="46" spans="1:31" s="181" customFormat="1" x14ac:dyDescent="0.25">
      <c r="A46" s="182" t="s">
        <v>398</v>
      </c>
      <c r="B46" s="183" t="s">
        <v>399</v>
      </c>
      <c r="C46" s="180"/>
      <c r="D46" s="180"/>
      <c r="E46" s="180"/>
      <c r="F46" s="180"/>
      <c r="G46" s="180" t="s">
        <v>339</v>
      </c>
      <c r="H46" s="180" t="s">
        <v>339</v>
      </c>
      <c r="I46" s="185" t="s">
        <v>339</v>
      </c>
      <c r="J46" s="192"/>
      <c r="K46" s="180" t="s">
        <v>336</v>
      </c>
      <c r="L46" s="186" t="s">
        <v>339</v>
      </c>
      <c r="M46" s="185" t="s">
        <v>339</v>
      </c>
      <c r="N46" s="186"/>
      <c r="O46" s="264" t="s">
        <v>336</v>
      </c>
      <c r="P46" s="264" t="s">
        <v>339</v>
      </c>
      <c r="Q46" s="264" t="s">
        <v>339</v>
      </c>
      <c r="R46" s="265"/>
      <c r="S46" s="180" t="s">
        <v>336</v>
      </c>
      <c r="T46" s="180" t="s">
        <v>339</v>
      </c>
      <c r="U46" s="185" t="s">
        <v>339</v>
      </c>
      <c r="V46" s="180"/>
      <c r="W46" s="180" t="s">
        <v>336</v>
      </c>
      <c r="X46" s="180"/>
      <c r="Y46" s="185" t="s">
        <v>336</v>
      </c>
      <c r="Z46" s="180"/>
      <c r="AA46" s="180" t="s">
        <v>336</v>
      </c>
      <c r="AB46" s="180">
        <v>0</v>
      </c>
      <c r="AC46" s="192">
        <v>0</v>
      </c>
    </row>
    <row r="47" spans="1:31" s="181" customFormat="1" x14ac:dyDescent="0.25">
      <c r="A47" s="178" t="s">
        <v>61</v>
      </c>
      <c r="B47" s="179" t="s">
        <v>127</v>
      </c>
      <c r="C47" s="180"/>
      <c r="D47" s="180"/>
      <c r="E47" s="180"/>
      <c r="F47" s="180"/>
      <c r="G47" s="180"/>
      <c r="H47" s="180"/>
      <c r="I47" s="180"/>
      <c r="J47" s="192"/>
      <c r="K47" s="180"/>
      <c r="L47" s="180"/>
      <c r="M47" s="180"/>
      <c r="N47" s="180"/>
      <c r="O47" s="264"/>
      <c r="P47" s="264"/>
      <c r="Q47" s="264"/>
      <c r="R47" s="265"/>
      <c r="S47" s="185"/>
      <c r="T47" s="180"/>
      <c r="U47" s="180"/>
      <c r="V47" s="180"/>
      <c r="W47" s="180"/>
      <c r="X47" s="180"/>
      <c r="Y47" s="180"/>
      <c r="Z47" s="180"/>
      <c r="AA47" s="180"/>
      <c r="AB47" s="180"/>
      <c r="AC47" s="192"/>
    </row>
    <row r="48" spans="1:31" s="181" customFormat="1" x14ac:dyDescent="0.25">
      <c r="A48" s="182" t="s">
        <v>400</v>
      </c>
      <c r="B48" s="184" t="s">
        <v>385</v>
      </c>
      <c r="C48" s="180" t="s">
        <v>339</v>
      </c>
      <c r="D48" s="180">
        <v>0</v>
      </c>
      <c r="E48" s="180"/>
      <c r="F48" s="180"/>
      <c r="G48" s="180">
        <v>0</v>
      </c>
      <c r="H48" s="180" t="s">
        <v>339</v>
      </c>
      <c r="I48" s="180"/>
      <c r="J48" s="192">
        <v>0</v>
      </c>
      <c r="K48" s="180"/>
      <c r="L48" s="186" t="s">
        <v>339</v>
      </c>
      <c r="M48" s="180"/>
      <c r="N48" s="186">
        <v>0</v>
      </c>
      <c r="O48" s="264"/>
      <c r="P48" s="264" t="s">
        <v>339</v>
      </c>
      <c r="Q48" s="264"/>
      <c r="R48" s="265">
        <v>0</v>
      </c>
      <c r="S48" s="180"/>
      <c r="T48" s="180" t="s">
        <v>339</v>
      </c>
      <c r="U48" s="180"/>
      <c r="V48" s="180">
        <v>0</v>
      </c>
      <c r="W48" s="180"/>
      <c r="X48" s="180">
        <v>0</v>
      </c>
      <c r="Y48" s="180"/>
      <c r="Z48" s="180" t="s">
        <v>339</v>
      </c>
      <c r="AA48" s="180"/>
      <c r="AB48" s="180">
        <v>0</v>
      </c>
      <c r="AC48" s="192">
        <v>0</v>
      </c>
    </row>
    <row r="49" spans="1:29" s="181" customFormat="1" ht="31.5" x14ac:dyDescent="0.25">
      <c r="A49" s="182" t="s">
        <v>401</v>
      </c>
      <c r="B49" s="184" t="s">
        <v>380</v>
      </c>
      <c r="C49" s="180" t="s">
        <v>339</v>
      </c>
      <c r="D49" s="180">
        <v>0</v>
      </c>
      <c r="E49" s="180"/>
      <c r="F49" s="180"/>
      <c r="G49" s="180">
        <v>0</v>
      </c>
      <c r="H49" s="180" t="s">
        <v>339</v>
      </c>
      <c r="I49" s="180"/>
      <c r="J49" s="192">
        <v>0</v>
      </c>
      <c r="K49" s="180"/>
      <c r="L49" s="186" t="s">
        <v>339</v>
      </c>
      <c r="M49" s="180"/>
      <c r="N49" s="186">
        <v>0</v>
      </c>
      <c r="O49" s="264"/>
      <c r="P49" s="264" t="s">
        <v>339</v>
      </c>
      <c r="Q49" s="264"/>
      <c r="R49" s="265">
        <v>0</v>
      </c>
      <c r="S49" s="180"/>
      <c r="T49" s="180" t="s">
        <v>339</v>
      </c>
      <c r="U49" s="180"/>
      <c r="V49" s="180">
        <v>0</v>
      </c>
      <c r="W49" s="180"/>
      <c r="X49" s="180">
        <v>0</v>
      </c>
      <c r="Y49" s="180"/>
      <c r="Z49" s="180" t="s">
        <v>339</v>
      </c>
      <c r="AA49" s="180"/>
      <c r="AB49" s="180">
        <v>0</v>
      </c>
      <c r="AC49" s="192">
        <v>0</v>
      </c>
    </row>
    <row r="50" spans="1:29" s="181" customFormat="1" x14ac:dyDescent="0.25">
      <c r="A50" s="182" t="s">
        <v>402</v>
      </c>
      <c r="B50" s="183" t="s">
        <v>126</v>
      </c>
      <c r="C50" s="180" t="s">
        <v>339</v>
      </c>
      <c r="D50" s="180">
        <v>0</v>
      </c>
      <c r="E50" s="180"/>
      <c r="F50" s="180"/>
      <c r="G50" s="180">
        <v>0</v>
      </c>
      <c r="H50" s="180" t="s">
        <v>339</v>
      </c>
      <c r="I50" s="180"/>
      <c r="J50" s="192">
        <v>0</v>
      </c>
      <c r="K50" s="180"/>
      <c r="L50" s="186" t="s">
        <v>339</v>
      </c>
      <c r="M50" s="180"/>
      <c r="N50" s="186">
        <v>0</v>
      </c>
      <c r="O50" s="264"/>
      <c r="P50" s="264" t="s">
        <v>339</v>
      </c>
      <c r="Q50" s="264"/>
      <c r="R50" s="265">
        <v>0</v>
      </c>
      <c r="S50" s="180"/>
      <c r="T50" s="180" t="s">
        <v>339</v>
      </c>
      <c r="U50" s="180"/>
      <c r="V50" s="180">
        <v>0</v>
      </c>
      <c r="W50" s="180"/>
      <c r="X50" s="180">
        <v>0</v>
      </c>
      <c r="Y50" s="180"/>
      <c r="Z50" s="180" t="s">
        <v>339</v>
      </c>
      <c r="AA50" s="180"/>
      <c r="AB50" s="180">
        <v>0</v>
      </c>
      <c r="AC50" s="192">
        <v>0</v>
      </c>
    </row>
    <row r="51" spans="1:29" s="181" customFormat="1" ht="31.5" x14ac:dyDescent="0.25">
      <c r="A51" s="182" t="s">
        <v>404</v>
      </c>
      <c r="B51" s="183" t="s">
        <v>403</v>
      </c>
      <c r="C51" s="180" t="s">
        <v>339</v>
      </c>
      <c r="D51" s="248">
        <v>2.008</v>
      </c>
      <c r="E51" s="180"/>
      <c r="F51" s="180"/>
      <c r="G51" s="180">
        <v>0</v>
      </c>
      <c r="H51" s="180" t="s">
        <v>339</v>
      </c>
      <c r="I51" s="180"/>
      <c r="J51" s="192">
        <v>0</v>
      </c>
      <c r="K51" s="180"/>
      <c r="L51" s="186" t="s">
        <v>339</v>
      </c>
      <c r="M51" s="180"/>
      <c r="N51" s="186">
        <v>0</v>
      </c>
      <c r="O51" s="264"/>
      <c r="P51" s="264" t="s">
        <v>339</v>
      </c>
      <c r="Q51" s="264"/>
      <c r="R51" s="265">
        <v>2.008</v>
      </c>
      <c r="S51" s="180"/>
      <c r="T51" s="180" t="s">
        <v>339</v>
      </c>
      <c r="U51" s="180"/>
      <c r="V51" s="180">
        <v>0</v>
      </c>
      <c r="W51" s="180"/>
      <c r="X51" s="180">
        <v>0</v>
      </c>
      <c r="Y51" s="180"/>
      <c r="Z51" s="180" t="s">
        <v>339</v>
      </c>
      <c r="AA51" s="180"/>
      <c r="AB51" s="180">
        <v>0</v>
      </c>
      <c r="AC51" s="192">
        <v>2.008</v>
      </c>
    </row>
    <row r="52" spans="1:29" s="181" customFormat="1" ht="31.5" x14ac:dyDescent="0.25">
      <c r="A52" s="182" t="s">
        <v>406</v>
      </c>
      <c r="B52" s="183" t="s">
        <v>405</v>
      </c>
      <c r="C52" s="180" t="s">
        <v>339</v>
      </c>
      <c r="D52" s="180">
        <v>0</v>
      </c>
      <c r="E52" s="180"/>
      <c r="F52" s="180"/>
      <c r="G52" s="180">
        <v>0</v>
      </c>
      <c r="H52" s="180" t="s">
        <v>339</v>
      </c>
      <c r="I52" s="180"/>
      <c r="J52" s="192">
        <v>0</v>
      </c>
      <c r="K52" s="180"/>
      <c r="L52" s="186" t="s">
        <v>339</v>
      </c>
      <c r="M52" s="180"/>
      <c r="N52" s="186">
        <v>0</v>
      </c>
      <c r="O52" s="264"/>
      <c r="P52" s="264" t="s">
        <v>339</v>
      </c>
      <c r="Q52" s="264"/>
      <c r="R52" s="265">
        <v>0</v>
      </c>
      <c r="S52" s="180"/>
      <c r="T52" s="180" t="s">
        <v>339</v>
      </c>
      <c r="U52" s="180"/>
      <c r="V52" s="180">
        <v>0</v>
      </c>
      <c r="W52" s="180"/>
      <c r="X52" s="180">
        <v>0</v>
      </c>
      <c r="Y52" s="180"/>
      <c r="Z52" s="180" t="s">
        <v>339</v>
      </c>
      <c r="AA52" s="180"/>
      <c r="AB52" s="180">
        <v>0</v>
      </c>
      <c r="AC52" s="192">
        <v>0</v>
      </c>
    </row>
    <row r="53" spans="1:29" s="181" customFormat="1" x14ac:dyDescent="0.25">
      <c r="A53" s="182" t="s">
        <v>407</v>
      </c>
      <c r="B53" s="183" t="s">
        <v>125</v>
      </c>
      <c r="C53" s="180" t="s">
        <v>339</v>
      </c>
      <c r="D53" s="180">
        <v>0</v>
      </c>
      <c r="E53" s="180"/>
      <c r="F53" s="180"/>
      <c r="G53" s="180">
        <v>0</v>
      </c>
      <c r="H53" s="180" t="s">
        <v>339</v>
      </c>
      <c r="I53" s="180"/>
      <c r="J53" s="192">
        <v>0</v>
      </c>
      <c r="K53" s="180"/>
      <c r="L53" s="186" t="s">
        <v>339</v>
      </c>
      <c r="M53" s="180"/>
      <c r="N53" s="186">
        <v>0</v>
      </c>
      <c r="O53" s="264"/>
      <c r="P53" s="264" t="s">
        <v>339</v>
      </c>
      <c r="Q53" s="264"/>
      <c r="R53" s="265">
        <v>0</v>
      </c>
      <c r="S53" s="180"/>
      <c r="T53" s="180" t="s">
        <v>339</v>
      </c>
      <c r="U53" s="180"/>
      <c r="V53" s="180">
        <v>0</v>
      </c>
      <c r="W53" s="180"/>
      <c r="X53" s="180">
        <v>0</v>
      </c>
      <c r="Y53" s="180"/>
      <c r="Z53" s="180" t="s">
        <v>339</v>
      </c>
      <c r="AA53" s="180"/>
      <c r="AB53" s="180">
        <v>0</v>
      </c>
      <c r="AC53" s="192">
        <v>0</v>
      </c>
    </row>
    <row r="54" spans="1:29" s="181" customFormat="1" x14ac:dyDescent="0.25">
      <c r="A54" s="182" t="s">
        <v>408</v>
      </c>
      <c r="B54" s="183" t="s">
        <v>387</v>
      </c>
      <c r="C54" s="180" t="s">
        <v>339</v>
      </c>
      <c r="D54" s="180">
        <v>0</v>
      </c>
      <c r="E54" s="180"/>
      <c r="F54" s="180"/>
      <c r="G54" s="180">
        <v>0</v>
      </c>
      <c r="H54" s="180" t="s">
        <v>339</v>
      </c>
      <c r="I54" s="180"/>
      <c r="J54" s="192">
        <v>0</v>
      </c>
      <c r="K54" s="180"/>
      <c r="L54" s="186" t="s">
        <v>339</v>
      </c>
      <c r="M54" s="180"/>
      <c r="N54" s="186">
        <v>0</v>
      </c>
      <c r="O54" s="264"/>
      <c r="P54" s="264" t="s">
        <v>339</v>
      </c>
      <c r="Q54" s="264"/>
      <c r="R54" s="265">
        <v>0</v>
      </c>
      <c r="S54" s="180"/>
      <c r="T54" s="180" t="s">
        <v>339</v>
      </c>
      <c r="U54" s="180"/>
      <c r="V54" s="180">
        <v>0</v>
      </c>
      <c r="W54" s="180"/>
      <c r="X54" s="180">
        <v>0</v>
      </c>
      <c r="Y54" s="180"/>
      <c r="Z54" s="180" t="s">
        <v>339</v>
      </c>
      <c r="AA54" s="180"/>
      <c r="AB54" s="180">
        <v>0</v>
      </c>
      <c r="AC54" s="192">
        <v>0</v>
      </c>
    </row>
    <row r="55" spans="1:29" s="181" customFormat="1" x14ac:dyDescent="0.25">
      <c r="A55" s="182" t="s">
        <v>409</v>
      </c>
      <c r="B55" s="183" t="s">
        <v>389</v>
      </c>
      <c r="C55" s="180" t="s">
        <v>339</v>
      </c>
      <c r="D55" s="180">
        <v>0</v>
      </c>
      <c r="E55" s="180"/>
      <c r="F55" s="180"/>
      <c r="G55" s="180">
        <v>0</v>
      </c>
      <c r="H55" s="180" t="s">
        <v>339</v>
      </c>
      <c r="I55" s="180"/>
      <c r="J55" s="192">
        <v>0</v>
      </c>
      <c r="K55" s="180"/>
      <c r="L55" s="186" t="s">
        <v>339</v>
      </c>
      <c r="M55" s="180"/>
      <c r="N55" s="186">
        <v>0</v>
      </c>
      <c r="O55" s="264"/>
      <c r="P55" s="264" t="s">
        <v>339</v>
      </c>
      <c r="Q55" s="264"/>
      <c r="R55" s="265">
        <v>0</v>
      </c>
      <c r="S55" s="180"/>
      <c r="T55" s="180" t="s">
        <v>339</v>
      </c>
      <c r="U55" s="180"/>
      <c r="V55" s="180">
        <v>0</v>
      </c>
      <c r="W55" s="180"/>
      <c r="X55" s="180">
        <v>0</v>
      </c>
      <c r="Y55" s="180"/>
      <c r="Z55" s="180" t="s">
        <v>339</v>
      </c>
      <c r="AA55" s="180"/>
      <c r="AB55" s="180">
        <v>0</v>
      </c>
      <c r="AC55" s="192">
        <v>0</v>
      </c>
    </row>
    <row r="56" spans="1:29" s="181" customFormat="1" x14ac:dyDescent="0.25">
      <c r="A56" s="182" t="s">
        <v>410</v>
      </c>
      <c r="B56" s="183" t="s">
        <v>391</v>
      </c>
      <c r="C56" s="180" t="s">
        <v>339</v>
      </c>
      <c r="D56" s="180">
        <v>0</v>
      </c>
      <c r="E56" s="180"/>
      <c r="F56" s="180"/>
      <c r="G56" s="180">
        <v>0</v>
      </c>
      <c r="H56" s="180" t="s">
        <v>339</v>
      </c>
      <c r="I56" s="180"/>
      <c r="J56" s="192">
        <v>0</v>
      </c>
      <c r="K56" s="180"/>
      <c r="L56" s="186" t="s">
        <v>339</v>
      </c>
      <c r="M56" s="180"/>
      <c r="N56" s="186">
        <v>0</v>
      </c>
      <c r="O56" s="264"/>
      <c r="P56" s="264" t="s">
        <v>339</v>
      </c>
      <c r="Q56" s="264"/>
      <c r="R56" s="265">
        <v>0</v>
      </c>
      <c r="S56" s="180"/>
      <c r="T56" s="180" t="s">
        <v>339</v>
      </c>
      <c r="U56" s="180"/>
      <c r="V56" s="180">
        <v>0</v>
      </c>
      <c r="W56" s="180"/>
      <c r="X56" s="180">
        <v>0</v>
      </c>
      <c r="Y56" s="180"/>
      <c r="Z56" s="180" t="s">
        <v>339</v>
      </c>
      <c r="AA56" s="180"/>
      <c r="AB56" s="180">
        <v>0</v>
      </c>
      <c r="AC56" s="192">
        <v>0</v>
      </c>
    </row>
    <row r="57" spans="1:29" s="181" customFormat="1" x14ac:dyDescent="0.25">
      <c r="A57" s="182" t="s">
        <v>411</v>
      </c>
      <c r="B57" s="183" t="s">
        <v>393</v>
      </c>
      <c r="C57" s="180" t="s">
        <v>339</v>
      </c>
      <c r="D57" s="248">
        <v>0</v>
      </c>
      <c r="E57" s="180"/>
      <c r="F57" s="180"/>
      <c r="G57" s="180">
        <v>0</v>
      </c>
      <c r="H57" s="180" t="s">
        <v>339</v>
      </c>
      <c r="I57" s="180"/>
      <c r="J57" s="192">
        <v>0</v>
      </c>
      <c r="K57" s="180"/>
      <c r="L57" s="186" t="s">
        <v>339</v>
      </c>
      <c r="M57" s="180"/>
      <c r="N57" s="186">
        <v>0</v>
      </c>
      <c r="O57" s="264"/>
      <c r="P57" s="264" t="s">
        <v>339</v>
      </c>
      <c r="Q57" s="264"/>
      <c r="R57" s="265">
        <v>0</v>
      </c>
      <c r="S57" s="180"/>
      <c r="T57" s="180" t="s">
        <v>339</v>
      </c>
      <c r="U57" s="180"/>
      <c r="V57" s="180">
        <v>0</v>
      </c>
      <c r="W57" s="180"/>
      <c r="X57" s="180">
        <v>0</v>
      </c>
      <c r="Y57" s="180"/>
      <c r="Z57" s="180" t="s">
        <v>339</v>
      </c>
      <c r="AA57" s="180"/>
      <c r="AB57" s="180">
        <v>0</v>
      </c>
      <c r="AC57" s="192">
        <v>0</v>
      </c>
    </row>
    <row r="58" spans="1:29" s="181" customFormat="1" x14ac:dyDescent="0.25">
      <c r="A58" s="182" t="s">
        <v>412</v>
      </c>
      <c r="B58" s="183" t="s">
        <v>395</v>
      </c>
      <c r="C58" s="180" t="s">
        <v>339</v>
      </c>
      <c r="D58" s="180">
        <v>18</v>
      </c>
      <c r="E58" s="180"/>
      <c r="F58" s="180"/>
      <c r="G58" s="180">
        <v>0</v>
      </c>
      <c r="H58" s="180" t="s">
        <v>339</v>
      </c>
      <c r="I58" s="185"/>
      <c r="J58" s="192">
        <v>0</v>
      </c>
      <c r="K58" s="180"/>
      <c r="L58" s="186" t="s">
        <v>339</v>
      </c>
      <c r="M58" s="185"/>
      <c r="N58" s="186">
        <v>0</v>
      </c>
      <c r="O58" s="264"/>
      <c r="P58" s="264" t="s">
        <v>339</v>
      </c>
      <c r="Q58" s="264"/>
      <c r="R58" s="265">
        <v>18</v>
      </c>
      <c r="S58" s="180"/>
      <c r="T58" s="180" t="s">
        <v>339</v>
      </c>
      <c r="U58" s="185"/>
      <c r="V58" s="180">
        <v>0</v>
      </c>
      <c r="W58" s="180"/>
      <c r="X58" s="180">
        <v>0</v>
      </c>
      <c r="Y58" s="185"/>
      <c r="Z58" s="180" t="s">
        <v>339</v>
      </c>
      <c r="AA58" s="180"/>
      <c r="AB58" s="180">
        <v>0</v>
      </c>
      <c r="AC58" s="192">
        <v>18</v>
      </c>
    </row>
    <row r="59" spans="1:29" s="181" customFormat="1" x14ac:dyDescent="0.25">
      <c r="A59" s="182" t="s">
        <v>413</v>
      </c>
      <c r="B59" s="183" t="s">
        <v>397</v>
      </c>
      <c r="C59" s="186" t="s">
        <v>339</v>
      </c>
      <c r="D59" s="180">
        <v>0</v>
      </c>
      <c r="E59" s="180"/>
      <c r="F59" s="180"/>
      <c r="G59" s="180">
        <v>0</v>
      </c>
      <c r="H59" s="180" t="s">
        <v>339</v>
      </c>
      <c r="I59" s="180"/>
      <c r="J59" s="193">
        <v>0</v>
      </c>
      <c r="K59" s="186"/>
      <c r="L59" s="186" t="s">
        <v>339</v>
      </c>
      <c r="M59" s="186"/>
      <c r="N59" s="186">
        <v>0</v>
      </c>
      <c r="O59" s="264"/>
      <c r="P59" s="264" t="s">
        <v>339</v>
      </c>
      <c r="Q59" s="264"/>
      <c r="R59" s="265">
        <v>0</v>
      </c>
      <c r="S59" s="186"/>
      <c r="T59" s="186" t="s">
        <v>339</v>
      </c>
      <c r="U59" s="186"/>
      <c r="V59" s="186">
        <v>0</v>
      </c>
      <c r="W59" s="186"/>
      <c r="X59" s="186">
        <v>0</v>
      </c>
      <c r="Y59" s="186"/>
      <c r="Z59" s="186" t="s">
        <v>339</v>
      </c>
      <c r="AA59" s="186"/>
      <c r="AB59" s="186">
        <v>0</v>
      </c>
      <c r="AC59" s="192">
        <v>0</v>
      </c>
    </row>
    <row r="60" spans="1:29" s="181" customFormat="1" x14ac:dyDescent="0.25">
      <c r="A60" s="182" t="s">
        <v>414</v>
      </c>
      <c r="B60" s="183" t="s">
        <v>399</v>
      </c>
      <c r="C60" s="186" t="s">
        <v>339</v>
      </c>
      <c r="D60" s="180" t="s">
        <v>339</v>
      </c>
      <c r="E60" s="180"/>
      <c r="F60" s="180"/>
      <c r="G60" s="180" t="s">
        <v>339</v>
      </c>
      <c r="H60" s="180" t="s">
        <v>339</v>
      </c>
      <c r="I60" s="180"/>
      <c r="J60" s="193"/>
      <c r="K60" s="186"/>
      <c r="L60" s="186" t="s">
        <v>339</v>
      </c>
      <c r="M60" s="186"/>
      <c r="N60" s="186"/>
      <c r="O60" s="264"/>
      <c r="P60" s="264" t="s">
        <v>339</v>
      </c>
      <c r="Q60" s="264"/>
      <c r="R60" s="265"/>
      <c r="S60" s="186"/>
      <c r="T60" s="186" t="s">
        <v>339</v>
      </c>
      <c r="U60" s="186"/>
      <c r="V60" s="186"/>
      <c r="W60" s="186"/>
      <c r="X60" s="186"/>
      <c r="Y60" s="186"/>
      <c r="Z60" s="186"/>
      <c r="AA60" s="186"/>
      <c r="AB60" s="186">
        <v>0</v>
      </c>
      <c r="AC60" s="192">
        <v>0</v>
      </c>
    </row>
    <row r="61" spans="1:29" s="181" customFormat="1" ht="35.25" customHeight="1" x14ac:dyDescent="0.25">
      <c r="A61" s="178" t="s">
        <v>59</v>
      </c>
      <c r="B61" s="179" t="s">
        <v>124</v>
      </c>
      <c r="C61" s="186"/>
      <c r="D61" s="180"/>
      <c r="E61" s="180"/>
      <c r="F61" s="180"/>
      <c r="G61" s="180"/>
      <c r="H61" s="180"/>
      <c r="I61" s="180"/>
      <c r="J61" s="193"/>
      <c r="K61" s="186"/>
      <c r="L61" s="186"/>
      <c r="M61" s="186"/>
      <c r="N61" s="186"/>
      <c r="O61" s="264"/>
      <c r="P61" s="264"/>
      <c r="Q61" s="264"/>
      <c r="R61" s="265"/>
      <c r="S61" s="186"/>
      <c r="T61" s="186"/>
      <c r="U61" s="186"/>
      <c r="V61" s="186"/>
      <c r="W61" s="186"/>
      <c r="X61" s="186"/>
      <c r="Y61" s="186"/>
      <c r="Z61" s="186"/>
      <c r="AA61" s="186"/>
      <c r="AB61" s="186"/>
      <c r="AC61" s="192"/>
    </row>
    <row r="62" spans="1:29" s="181" customFormat="1" x14ac:dyDescent="0.25">
      <c r="A62" s="182" t="s">
        <v>415</v>
      </c>
      <c r="B62" s="183" t="s">
        <v>123</v>
      </c>
      <c r="C62" s="186" t="s">
        <v>339</v>
      </c>
      <c r="D62" s="192">
        <v>5.162873578496141</v>
      </c>
      <c r="E62" s="180"/>
      <c r="F62" s="192"/>
      <c r="G62" s="180">
        <v>0</v>
      </c>
      <c r="H62" s="180" t="s">
        <v>339</v>
      </c>
      <c r="I62" s="180"/>
      <c r="J62" s="193">
        <v>0</v>
      </c>
      <c r="K62" s="186"/>
      <c r="L62" s="186" t="s">
        <v>339</v>
      </c>
      <c r="M62" s="186"/>
      <c r="N62" s="186">
        <v>0</v>
      </c>
      <c r="O62" s="264"/>
      <c r="P62" s="264" t="s">
        <v>339</v>
      </c>
      <c r="Q62" s="264"/>
      <c r="R62" s="265">
        <v>5.162873578496141</v>
      </c>
      <c r="S62" s="186"/>
      <c r="T62" s="186" t="s">
        <v>339</v>
      </c>
      <c r="U62" s="186"/>
      <c r="V62" s="186">
        <v>0</v>
      </c>
      <c r="W62" s="186"/>
      <c r="X62" s="186">
        <v>0</v>
      </c>
      <c r="Y62" s="186"/>
      <c r="Z62" s="186" t="s">
        <v>339</v>
      </c>
      <c r="AA62" s="186"/>
      <c r="AB62" s="186">
        <v>0</v>
      </c>
      <c r="AC62" s="192">
        <v>5.162873578496141</v>
      </c>
    </row>
    <row r="63" spans="1:29" s="181" customFormat="1" x14ac:dyDescent="0.25">
      <c r="A63" s="182" t="s">
        <v>416</v>
      </c>
      <c r="B63" s="183" t="s">
        <v>121</v>
      </c>
      <c r="C63" s="186" t="s">
        <v>339</v>
      </c>
      <c r="D63" s="180">
        <v>0</v>
      </c>
      <c r="E63" s="180"/>
      <c r="F63" s="180"/>
      <c r="G63" s="180">
        <v>0</v>
      </c>
      <c r="H63" s="180" t="s">
        <v>339</v>
      </c>
      <c r="I63" s="180"/>
      <c r="J63" s="193">
        <v>0</v>
      </c>
      <c r="K63" s="186"/>
      <c r="L63" s="186" t="s">
        <v>339</v>
      </c>
      <c r="M63" s="186"/>
      <c r="N63" s="186">
        <v>0</v>
      </c>
      <c r="O63" s="264"/>
      <c r="P63" s="264" t="s">
        <v>339</v>
      </c>
      <c r="Q63" s="264"/>
      <c r="R63" s="265">
        <v>0</v>
      </c>
      <c r="S63" s="186"/>
      <c r="T63" s="186" t="s">
        <v>339</v>
      </c>
      <c r="U63" s="186"/>
      <c r="V63" s="186">
        <v>0</v>
      </c>
      <c r="W63" s="186"/>
      <c r="X63" s="186">
        <v>0</v>
      </c>
      <c r="Y63" s="186"/>
      <c r="Z63" s="186" t="s">
        <v>339</v>
      </c>
      <c r="AA63" s="186"/>
      <c r="AB63" s="186">
        <v>0</v>
      </c>
      <c r="AC63" s="192">
        <v>0</v>
      </c>
    </row>
    <row r="64" spans="1:29" s="181" customFormat="1" x14ac:dyDescent="0.25">
      <c r="A64" s="182" t="s">
        <v>417</v>
      </c>
      <c r="B64" s="184" t="s">
        <v>120</v>
      </c>
      <c r="C64" s="186" t="s">
        <v>339</v>
      </c>
      <c r="D64" s="180">
        <v>0</v>
      </c>
      <c r="E64" s="180"/>
      <c r="F64" s="180"/>
      <c r="G64" s="180">
        <v>0</v>
      </c>
      <c r="H64" s="180" t="s">
        <v>339</v>
      </c>
      <c r="I64" s="180"/>
      <c r="J64" s="193">
        <v>0</v>
      </c>
      <c r="K64" s="186"/>
      <c r="L64" s="186" t="s">
        <v>339</v>
      </c>
      <c r="M64" s="186"/>
      <c r="N64" s="186">
        <v>0</v>
      </c>
      <c r="O64" s="264"/>
      <c r="P64" s="264" t="s">
        <v>339</v>
      </c>
      <c r="Q64" s="264"/>
      <c r="R64" s="265">
        <v>0</v>
      </c>
      <c r="S64" s="186"/>
      <c r="T64" s="186" t="s">
        <v>339</v>
      </c>
      <c r="U64" s="186"/>
      <c r="V64" s="186">
        <v>0</v>
      </c>
      <c r="W64" s="186"/>
      <c r="X64" s="186">
        <v>0</v>
      </c>
      <c r="Y64" s="186"/>
      <c r="Z64" s="186" t="s">
        <v>339</v>
      </c>
      <c r="AA64" s="186"/>
      <c r="AB64" s="186">
        <v>0</v>
      </c>
      <c r="AC64" s="192">
        <v>0</v>
      </c>
    </row>
    <row r="65" spans="1:29" s="181" customFormat="1" x14ac:dyDescent="0.25">
      <c r="A65" s="182" t="s">
        <v>418</v>
      </c>
      <c r="B65" s="184" t="s">
        <v>119</v>
      </c>
      <c r="C65" s="186" t="s">
        <v>339</v>
      </c>
      <c r="D65" s="180">
        <v>0</v>
      </c>
      <c r="E65" s="180"/>
      <c r="F65" s="180"/>
      <c r="G65" s="180">
        <v>0</v>
      </c>
      <c r="H65" s="180" t="s">
        <v>339</v>
      </c>
      <c r="I65" s="180"/>
      <c r="J65" s="193">
        <v>0</v>
      </c>
      <c r="K65" s="186"/>
      <c r="L65" s="186" t="s">
        <v>339</v>
      </c>
      <c r="M65" s="186"/>
      <c r="N65" s="186">
        <v>0</v>
      </c>
      <c r="O65" s="264"/>
      <c r="P65" s="264" t="s">
        <v>339</v>
      </c>
      <c r="Q65" s="264"/>
      <c r="R65" s="265">
        <v>0</v>
      </c>
      <c r="S65" s="186"/>
      <c r="T65" s="186" t="s">
        <v>339</v>
      </c>
      <c r="U65" s="186"/>
      <c r="V65" s="186">
        <v>0</v>
      </c>
      <c r="W65" s="186"/>
      <c r="X65" s="186">
        <v>0</v>
      </c>
      <c r="Y65" s="186"/>
      <c r="Z65" s="186" t="s">
        <v>339</v>
      </c>
      <c r="AA65" s="186"/>
      <c r="AB65" s="186">
        <v>0</v>
      </c>
      <c r="AC65" s="192">
        <v>0</v>
      </c>
    </row>
    <row r="66" spans="1:29" s="181" customFormat="1" x14ac:dyDescent="0.25">
      <c r="A66" s="182" t="s">
        <v>419</v>
      </c>
      <c r="B66" s="184" t="s">
        <v>118</v>
      </c>
      <c r="C66" s="186" t="s">
        <v>339</v>
      </c>
      <c r="D66" s="248">
        <v>2.008</v>
      </c>
      <c r="E66" s="180"/>
      <c r="F66" s="180"/>
      <c r="G66" s="180">
        <v>0</v>
      </c>
      <c r="H66" s="180" t="s">
        <v>339</v>
      </c>
      <c r="I66" s="180"/>
      <c r="J66" s="193">
        <v>0</v>
      </c>
      <c r="K66" s="186"/>
      <c r="L66" s="186" t="s">
        <v>339</v>
      </c>
      <c r="M66" s="186"/>
      <c r="N66" s="186">
        <v>0</v>
      </c>
      <c r="O66" s="264"/>
      <c r="P66" s="264" t="s">
        <v>339</v>
      </c>
      <c r="Q66" s="264"/>
      <c r="R66" s="265">
        <v>2.008</v>
      </c>
      <c r="S66" s="186"/>
      <c r="T66" s="186" t="s">
        <v>339</v>
      </c>
      <c r="U66" s="186"/>
      <c r="V66" s="186">
        <v>0</v>
      </c>
      <c r="W66" s="186"/>
      <c r="X66" s="186">
        <v>0</v>
      </c>
      <c r="Y66" s="186"/>
      <c r="Z66" s="186" t="s">
        <v>339</v>
      </c>
      <c r="AA66" s="186"/>
      <c r="AB66" s="186">
        <v>0</v>
      </c>
      <c r="AC66" s="192">
        <v>2.008</v>
      </c>
    </row>
    <row r="67" spans="1:29" s="181" customFormat="1" x14ac:dyDescent="0.25">
      <c r="A67" s="182" t="s">
        <v>420</v>
      </c>
      <c r="B67" s="184" t="s">
        <v>387</v>
      </c>
      <c r="C67" s="186" t="s">
        <v>339</v>
      </c>
      <c r="D67" s="180">
        <v>0</v>
      </c>
      <c r="E67" s="180"/>
      <c r="F67" s="180"/>
      <c r="G67" s="180">
        <v>0</v>
      </c>
      <c r="H67" s="180" t="s">
        <v>339</v>
      </c>
      <c r="I67" s="180"/>
      <c r="J67" s="193">
        <v>0</v>
      </c>
      <c r="K67" s="186"/>
      <c r="L67" s="186" t="s">
        <v>339</v>
      </c>
      <c r="M67" s="186"/>
      <c r="N67" s="186">
        <v>0</v>
      </c>
      <c r="O67" s="264"/>
      <c r="P67" s="264" t="s">
        <v>339</v>
      </c>
      <c r="Q67" s="264"/>
      <c r="R67" s="265">
        <v>0</v>
      </c>
      <c r="S67" s="186"/>
      <c r="T67" s="186" t="s">
        <v>339</v>
      </c>
      <c r="U67" s="186"/>
      <c r="V67" s="186">
        <v>0</v>
      </c>
      <c r="W67" s="186"/>
      <c r="X67" s="186">
        <v>0</v>
      </c>
      <c r="Y67" s="186"/>
      <c r="Z67" s="186" t="s">
        <v>339</v>
      </c>
      <c r="AA67" s="186"/>
      <c r="AB67" s="186">
        <v>0</v>
      </c>
      <c r="AC67" s="192">
        <v>0</v>
      </c>
    </row>
    <row r="68" spans="1:29" s="181" customFormat="1" x14ac:dyDescent="0.25">
      <c r="A68" s="182" t="s">
        <v>421</v>
      </c>
      <c r="B68" s="184" t="s">
        <v>389</v>
      </c>
      <c r="C68" s="186" t="s">
        <v>339</v>
      </c>
      <c r="D68" s="180">
        <v>0</v>
      </c>
      <c r="E68" s="180"/>
      <c r="F68" s="180"/>
      <c r="G68" s="180">
        <v>0</v>
      </c>
      <c r="H68" s="180" t="s">
        <v>339</v>
      </c>
      <c r="I68" s="180"/>
      <c r="J68" s="193">
        <v>0</v>
      </c>
      <c r="K68" s="186"/>
      <c r="L68" s="186" t="s">
        <v>339</v>
      </c>
      <c r="M68" s="186"/>
      <c r="N68" s="186">
        <v>0</v>
      </c>
      <c r="O68" s="264"/>
      <c r="P68" s="264" t="s">
        <v>339</v>
      </c>
      <c r="Q68" s="264"/>
      <c r="R68" s="265">
        <v>0</v>
      </c>
      <c r="S68" s="186"/>
      <c r="T68" s="186" t="s">
        <v>339</v>
      </c>
      <c r="U68" s="186"/>
      <c r="V68" s="186">
        <v>0</v>
      </c>
      <c r="W68" s="186"/>
      <c r="X68" s="186">
        <v>0</v>
      </c>
      <c r="Y68" s="186"/>
      <c r="Z68" s="186" t="s">
        <v>339</v>
      </c>
      <c r="AA68" s="186"/>
      <c r="AB68" s="186">
        <v>0</v>
      </c>
      <c r="AC68" s="192">
        <v>0</v>
      </c>
    </row>
    <row r="69" spans="1:29" s="181" customFormat="1" x14ac:dyDescent="0.25">
      <c r="A69" s="182" t="s">
        <v>422</v>
      </c>
      <c r="B69" s="184" t="s">
        <v>391</v>
      </c>
      <c r="C69" s="186" t="s">
        <v>339</v>
      </c>
      <c r="D69" s="180">
        <v>0</v>
      </c>
      <c r="E69" s="180"/>
      <c r="F69" s="180"/>
      <c r="G69" s="180">
        <v>0</v>
      </c>
      <c r="H69" s="180" t="s">
        <v>339</v>
      </c>
      <c r="I69" s="180"/>
      <c r="J69" s="186">
        <v>0</v>
      </c>
      <c r="K69" s="186"/>
      <c r="L69" s="186" t="s">
        <v>339</v>
      </c>
      <c r="M69" s="186"/>
      <c r="N69" s="186">
        <v>0</v>
      </c>
      <c r="O69" s="264"/>
      <c r="P69" s="264" t="s">
        <v>339</v>
      </c>
      <c r="Q69" s="264"/>
      <c r="R69" s="265">
        <v>0</v>
      </c>
      <c r="S69" s="186"/>
      <c r="T69" s="186" t="s">
        <v>339</v>
      </c>
      <c r="U69" s="186"/>
      <c r="V69" s="186">
        <v>0</v>
      </c>
      <c r="W69" s="186"/>
      <c r="X69" s="186">
        <v>0</v>
      </c>
      <c r="Y69" s="186"/>
      <c r="Z69" s="186" t="s">
        <v>339</v>
      </c>
      <c r="AA69" s="186"/>
      <c r="AB69" s="186">
        <v>0</v>
      </c>
      <c r="AC69" s="192">
        <v>0</v>
      </c>
    </row>
    <row r="70" spans="1:29" s="181" customFormat="1" x14ac:dyDescent="0.25">
      <c r="A70" s="182" t="s">
        <v>423</v>
      </c>
      <c r="B70" s="184" t="s">
        <v>393</v>
      </c>
      <c r="C70" s="186" t="s">
        <v>339</v>
      </c>
      <c r="D70" s="180">
        <v>0</v>
      </c>
      <c r="E70" s="180"/>
      <c r="F70" s="180"/>
      <c r="G70" s="180">
        <v>0</v>
      </c>
      <c r="H70" s="180" t="s">
        <v>339</v>
      </c>
      <c r="I70" s="180"/>
      <c r="J70" s="186">
        <v>0</v>
      </c>
      <c r="K70" s="186"/>
      <c r="L70" s="186" t="s">
        <v>339</v>
      </c>
      <c r="M70" s="186"/>
      <c r="N70" s="186">
        <v>0</v>
      </c>
      <c r="O70" s="264"/>
      <c r="P70" s="264" t="s">
        <v>339</v>
      </c>
      <c r="Q70" s="264"/>
      <c r="R70" s="265">
        <v>0</v>
      </c>
      <c r="S70" s="186"/>
      <c r="T70" s="186" t="s">
        <v>339</v>
      </c>
      <c r="U70" s="186"/>
      <c r="V70" s="186">
        <v>0</v>
      </c>
      <c r="W70" s="186"/>
      <c r="X70" s="186">
        <v>0</v>
      </c>
      <c r="Y70" s="186"/>
      <c r="Z70" s="186" t="s">
        <v>339</v>
      </c>
      <c r="AA70" s="186"/>
      <c r="AB70" s="186">
        <v>0</v>
      </c>
      <c r="AC70" s="192">
        <v>0</v>
      </c>
    </row>
    <row r="71" spans="1:29" s="181" customFormat="1" x14ac:dyDescent="0.25">
      <c r="A71" s="182" t="s">
        <v>424</v>
      </c>
      <c r="B71" s="184" t="s">
        <v>395</v>
      </c>
      <c r="C71" s="186" t="s">
        <v>339</v>
      </c>
      <c r="D71" s="180">
        <v>18</v>
      </c>
      <c r="E71" s="180"/>
      <c r="F71" s="180"/>
      <c r="G71" s="180">
        <v>0</v>
      </c>
      <c r="H71" s="180" t="s">
        <v>339</v>
      </c>
      <c r="I71" s="185"/>
      <c r="J71" s="192">
        <v>0</v>
      </c>
      <c r="K71" s="180"/>
      <c r="L71" s="186" t="s">
        <v>339</v>
      </c>
      <c r="M71" s="185"/>
      <c r="N71" s="186">
        <v>0</v>
      </c>
      <c r="O71" s="264"/>
      <c r="P71" s="264" t="s">
        <v>339</v>
      </c>
      <c r="Q71" s="264"/>
      <c r="R71" s="265">
        <v>18</v>
      </c>
      <c r="S71" s="180"/>
      <c r="T71" s="180" t="s">
        <v>339</v>
      </c>
      <c r="U71" s="185"/>
      <c r="V71" s="180">
        <v>0</v>
      </c>
      <c r="W71" s="180"/>
      <c r="X71" s="180">
        <v>0</v>
      </c>
      <c r="Y71" s="185"/>
      <c r="Z71" s="180" t="s">
        <v>339</v>
      </c>
      <c r="AA71" s="180"/>
      <c r="AB71" s="180">
        <v>0</v>
      </c>
      <c r="AC71" s="192">
        <v>18</v>
      </c>
    </row>
    <row r="72" spans="1:29" s="181" customFormat="1" x14ac:dyDescent="0.25">
      <c r="A72" s="182" t="s">
        <v>425</v>
      </c>
      <c r="B72" s="184" t="s">
        <v>397</v>
      </c>
      <c r="C72" s="186" t="s">
        <v>339</v>
      </c>
      <c r="D72" s="180">
        <v>0</v>
      </c>
      <c r="E72" s="180"/>
      <c r="F72" s="180"/>
      <c r="G72" s="180">
        <v>0</v>
      </c>
      <c r="H72" s="180" t="s">
        <v>339</v>
      </c>
      <c r="I72" s="180"/>
      <c r="J72" s="186">
        <v>0</v>
      </c>
      <c r="K72" s="186"/>
      <c r="L72" s="186" t="s">
        <v>339</v>
      </c>
      <c r="M72" s="186"/>
      <c r="N72" s="186">
        <v>0</v>
      </c>
      <c r="O72" s="264"/>
      <c r="P72" s="264" t="s">
        <v>339</v>
      </c>
      <c r="Q72" s="264"/>
      <c r="R72" s="265">
        <v>0</v>
      </c>
      <c r="S72" s="186"/>
      <c r="T72" s="186" t="s">
        <v>339</v>
      </c>
      <c r="U72" s="186"/>
      <c r="V72" s="186">
        <v>0</v>
      </c>
      <c r="W72" s="186"/>
      <c r="X72" s="186">
        <v>0</v>
      </c>
      <c r="Y72" s="186"/>
      <c r="Z72" s="186" t="s">
        <v>339</v>
      </c>
      <c r="AA72" s="186"/>
      <c r="AB72" s="186">
        <v>0</v>
      </c>
      <c r="AC72" s="192">
        <v>0</v>
      </c>
    </row>
    <row r="73" spans="1:29" s="181" customFormat="1" x14ac:dyDescent="0.25">
      <c r="A73" s="182" t="s">
        <v>426</v>
      </c>
      <c r="B73" s="184" t="s">
        <v>399</v>
      </c>
      <c r="C73" s="186" t="s">
        <v>339</v>
      </c>
      <c r="D73" s="180">
        <v>0</v>
      </c>
      <c r="E73" s="180"/>
      <c r="F73" s="180"/>
      <c r="G73" s="180" t="s">
        <v>339</v>
      </c>
      <c r="H73" s="180" t="s">
        <v>339</v>
      </c>
      <c r="I73" s="180"/>
      <c r="J73" s="186" t="s">
        <v>339</v>
      </c>
      <c r="K73" s="186"/>
      <c r="L73" s="186" t="s">
        <v>339</v>
      </c>
      <c r="M73" s="186"/>
      <c r="N73" s="186" t="s">
        <v>339</v>
      </c>
      <c r="O73" s="264"/>
      <c r="P73" s="264" t="s">
        <v>339</v>
      </c>
      <c r="Q73" s="264"/>
      <c r="R73" s="265" t="s">
        <v>339</v>
      </c>
      <c r="S73" s="186"/>
      <c r="T73" s="186" t="s">
        <v>339</v>
      </c>
      <c r="U73" s="186"/>
      <c r="V73" s="186" t="s">
        <v>339</v>
      </c>
      <c r="W73" s="186"/>
      <c r="X73" s="186"/>
      <c r="Y73" s="186"/>
      <c r="Z73" s="186"/>
      <c r="AA73" s="186"/>
      <c r="AB73" s="186">
        <v>0</v>
      </c>
      <c r="AC73" s="192">
        <v>0</v>
      </c>
    </row>
    <row r="74" spans="1:29" s="181" customFormat="1" ht="36.75" customHeight="1" x14ac:dyDescent="0.25">
      <c r="A74" s="178" t="s">
        <v>58</v>
      </c>
      <c r="B74" s="187" t="s">
        <v>171</v>
      </c>
      <c r="C74" s="186" t="s">
        <v>339</v>
      </c>
      <c r="D74" s="180"/>
      <c r="E74" s="180"/>
      <c r="F74" s="180"/>
      <c r="G74" s="180">
        <v>0</v>
      </c>
      <c r="H74" s="180" t="s">
        <v>339</v>
      </c>
      <c r="I74" s="180"/>
      <c r="J74" s="186">
        <v>0</v>
      </c>
      <c r="K74" s="186"/>
      <c r="L74" s="186" t="s">
        <v>339</v>
      </c>
      <c r="M74" s="186"/>
      <c r="N74" s="186">
        <v>0</v>
      </c>
      <c r="O74" s="264"/>
      <c r="P74" s="264" t="s">
        <v>339</v>
      </c>
      <c r="Q74" s="264"/>
      <c r="R74" s="265">
        <v>0</v>
      </c>
      <c r="S74" s="186"/>
      <c r="T74" s="186" t="s">
        <v>339</v>
      </c>
      <c r="U74" s="186"/>
      <c r="V74" s="186">
        <v>0</v>
      </c>
      <c r="W74" s="186"/>
      <c r="X74" s="186">
        <v>0</v>
      </c>
      <c r="Y74" s="186"/>
      <c r="Z74" s="186" t="s">
        <v>339</v>
      </c>
      <c r="AA74" s="186"/>
      <c r="AB74" s="186">
        <v>0</v>
      </c>
      <c r="AC74" s="192">
        <v>0</v>
      </c>
    </row>
    <row r="75" spans="1:29" s="181" customFormat="1" x14ac:dyDescent="0.25">
      <c r="A75" s="178" t="s">
        <v>56</v>
      </c>
      <c r="B75" s="179" t="s">
        <v>122</v>
      </c>
      <c r="C75" s="186"/>
      <c r="D75" s="180"/>
      <c r="E75" s="180"/>
      <c r="F75" s="180"/>
      <c r="G75" s="180"/>
      <c r="H75" s="180"/>
      <c r="I75" s="180"/>
      <c r="J75" s="186"/>
      <c r="K75" s="186"/>
      <c r="L75" s="186"/>
      <c r="M75" s="186"/>
      <c r="N75" s="186"/>
      <c r="O75" s="264"/>
      <c r="P75" s="264"/>
      <c r="Q75" s="264"/>
      <c r="R75" s="265"/>
      <c r="S75" s="186"/>
      <c r="T75" s="186"/>
      <c r="U75" s="186"/>
      <c r="V75" s="186"/>
      <c r="W75" s="186"/>
      <c r="X75" s="186"/>
      <c r="Y75" s="186"/>
      <c r="Z75" s="186"/>
      <c r="AA75" s="186"/>
      <c r="AB75" s="186"/>
      <c r="AC75" s="192"/>
    </row>
    <row r="76" spans="1:29" s="181" customFormat="1" x14ac:dyDescent="0.25">
      <c r="A76" s="182" t="s">
        <v>427</v>
      </c>
      <c r="B76" s="184" t="s">
        <v>385</v>
      </c>
      <c r="C76" s="138" t="s">
        <v>339</v>
      </c>
      <c r="D76" s="249">
        <v>0</v>
      </c>
      <c r="E76" s="250"/>
      <c r="F76" s="250"/>
      <c r="G76" s="180">
        <v>0</v>
      </c>
      <c r="H76" s="180" t="s">
        <v>339</v>
      </c>
      <c r="I76" s="250"/>
      <c r="J76" s="186">
        <v>0</v>
      </c>
      <c r="K76" s="188"/>
      <c r="L76" s="186" t="s">
        <v>339</v>
      </c>
      <c r="M76" s="188"/>
      <c r="N76" s="186">
        <v>0</v>
      </c>
      <c r="O76" s="264"/>
      <c r="P76" s="264" t="s">
        <v>339</v>
      </c>
      <c r="Q76" s="264"/>
      <c r="R76" s="265">
        <v>0</v>
      </c>
      <c r="S76" s="188"/>
      <c r="T76" s="186" t="s">
        <v>339</v>
      </c>
      <c r="U76" s="188"/>
      <c r="V76" s="186">
        <v>0</v>
      </c>
      <c r="W76" s="188"/>
      <c r="X76" s="186">
        <v>0</v>
      </c>
      <c r="Y76" s="188"/>
      <c r="Z76" s="186" t="s">
        <v>339</v>
      </c>
      <c r="AA76" s="188"/>
      <c r="AB76" s="186">
        <v>0</v>
      </c>
      <c r="AC76" s="192">
        <v>0</v>
      </c>
    </row>
    <row r="77" spans="1:29" s="181" customFormat="1" ht="31.5" x14ac:dyDescent="0.25">
      <c r="A77" s="182" t="s">
        <v>428</v>
      </c>
      <c r="B77" s="184" t="s">
        <v>380</v>
      </c>
      <c r="C77" s="186" t="s">
        <v>339</v>
      </c>
      <c r="D77" s="180">
        <v>0</v>
      </c>
      <c r="E77" s="180"/>
      <c r="F77" s="180"/>
      <c r="G77" s="180">
        <v>0</v>
      </c>
      <c r="H77" s="180" t="s">
        <v>339</v>
      </c>
      <c r="I77" s="180"/>
      <c r="J77" s="186">
        <v>0</v>
      </c>
      <c r="K77" s="186"/>
      <c r="L77" s="186" t="s">
        <v>339</v>
      </c>
      <c r="M77" s="186"/>
      <c r="N77" s="186">
        <v>0</v>
      </c>
      <c r="O77" s="264"/>
      <c r="P77" s="264" t="s">
        <v>339</v>
      </c>
      <c r="Q77" s="264"/>
      <c r="R77" s="265">
        <v>0</v>
      </c>
      <c r="S77" s="186"/>
      <c r="T77" s="186" t="s">
        <v>339</v>
      </c>
      <c r="U77" s="186"/>
      <c r="V77" s="186">
        <v>0</v>
      </c>
      <c r="W77" s="186"/>
      <c r="X77" s="186">
        <v>0</v>
      </c>
      <c r="Y77" s="186"/>
      <c r="Z77" s="186" t="s">
        <v>339</v>
      </c>
      <c r="AA77" s="186"/>
      <c r="AB77" s="186">
        <v>0</v>
      </c>
      <c r="AC77" s="192">
        <v>0</v>
      </c>
    </row>
    <row r="78" spans="1:29" s="181" customFormat="1" x14ac:dyDescent="0.25">
      <c r="A78" s="182" t="s">
        <v>429</v>
      </c>
      <c r="B78" s="183" t="s">
        <v>126</v>
      </c>
      <c r="C78" s="191" t="s">
        <v>339</v>
      </c>
      <c r="D78" s="251">
        <v>0</v>
      </c>
      <c r="E78" s="180"/>
      <c r="F78" s="180"/>
      <c r="G78" s="180">
        <v>0</v>
      </c>
      <c r="H78" s="180" t="s">
        <v>339</v>
      </c>
      <c r="I78" s="180"/>
      <c r="J78" s="186">
        <v>0</v>
      </c>
      <c r="K78" s="186"/>
      <c r="L78" s="186" t="s">
        <v>339</v>
      </c>
      <c r="M78" s="186"/>
      <c r="N78" s="186">
        <v>0</v>
      </c>
      <c r="O78" s="264"/>
      <c r="P78" s="264" t="s">
        <v>339</v>
      </c>
      <c r="Q78" s="264"/>
      <c r="R78" s="265">
        <v>0</v>
      </c>
      <c r="S78" s="186"/>
      <c r="T78" s="186" t="s">
        <v>339</v>
      </c>
      <c r="U78" s="186"/>
      <c r="V78" s="186">
        <v>0</v>
      </c>
      <c r="W78" s="186"/>
      <c r="X78" s="186">
        <v>0</v>
      </c>
      <c r="Y78" s="186"/>
      <c r="Z78" s="186" t="s">
        <v>339</v>
      </c>
      <c r="AA78" s="186"/>
      <c r="AB78" s="186">
        <v>0</v>
      </c>
      <c r="AC78" s="192">
        <v>0</v>
      </c>
    </row>
    <row r="79" spans="1:29" s="181" customFormat="1" x14ac:dyDescent="0.25">
      <c r="A79" s="182" t="s">
        <v>430</v>
      </c>
      <c r="B79" s="183" t="s">
        <v>361</v>
      </c>
      <c r="C79" s="186" t="s">
        <v>339</v>
      </c>
      <c r="D79" s="180">
        <v>2.008</v>
      </c>
      <c r="E79" s="180"/>
      <c r="F79" s="180"/>
      <c r="G79" s="180">
        <v>0</v>
      </c>
      <c r="H79" s="180" t="s">
        <v>339</v>
      </c>
      <c r="I79" s="180"/>
      <c r="J79" s="186">
        <v>0</v>
      </c>
      <c r="K79" s="186"/>
      <c r="L79" s="186" t="s">
        <v>339</v>
      </c>
      <c r="M79" s="186"/>
      <c r="N79" s="186">
        <v>0</v>
      </c>
      <c r="O79" s="264"/>
      <c r="P79" s="264" t="s">
        <v>339</v>
      </c>
      <c r="Q79" s="264"/>
      <c r="R79" s="265">
        <v>2.008</v>
      </c>
      <c r="S79" s="186"/>
      <c r="T79" s="186" t="s">
        <v>339</v>
      </c>
      <c r="U79" s="186"/>
      <c r="V79" s="186">
        <v>0</v>
      </c>
      <c r="W79" s="186"/>
      <c r="X79" s="186">
        <v>0</v>
      </c>
      <c r="Y79" s="186"/>
      <c r="Z79" s="186" t="s">
        <v>339</v>
      </c>
      <c r="AA79" s="186"/>
      <c r="AB79" s="186">
        <v>0</v>
      </c>
      <c r="AC79" s="192">
        <v>2.008</v>
      </c>
    </row>
    <row r="80" spans="1:29" s="181" customFormat="1" x14ac:dyDescent="0.25">
      <c r="A80" s="182" t="s">
        <v>431</v>
      </c>
      <c r="B80" s="183" t="s">
        <v>387</v>
      </c>
      <c r="C80" s="138" t="s">
        <v>339</v>
      </c>
      <c r="D80" s="252">
        <v>0</v>
      </c>
      <c r="E80" s="250"/>
      <c r="F80" s="249"/>
      <c r="G80" s="180">
        <v>0</v>
      </c>
      <c r="H80" s="180" t="s">
        <v>339</v>
      </c>
      <c r="I80" s="250"/>
      <c r="J80" s="186">
        <v>0</v>
      </c>
      <c r="K80" s="188"/>
      <c r="L80" s="186" t="s">
        <v>339</v>
      </c>
      <c r="M80" s="188"/>
      <c r="N80" s="186">
        <v>0</v>
      </c>
      <c r="O80" s="264"/>
      <c r="P80" s="264" t="s">
        <v>339</v>
      </c>
      <c r="Q80" s="264"/>
      <c r="R80" s="265">
        <v>0</v>
      </c>
      <c r="S80" s="188"/>
      <c r="T80" s="186" t="s">
        <v>339</v>
      </c>
      <c r="U80" s="188"/>
      <c r="V80" s="186">
        <v>0</v>
      </c>
      <c r="W80" s="188"/>
      <c r="X80" s="186">
        <v>0</v>
      </c>
      <c r="Y80" s="188"/>
      <c r="Z80" s="186" t="s">
        <v>339</v>
      </c>
      <c r="AA80" s="188"/>
      <c r="AB80" s="186">
        <v>0</v>
      </c>
      <c r="AC80" s="192">
        <v>0</v>
      </c>
    </row>
    <row r="81" spans="1:29" s="181" customFormat="1" x14ac:dyDescent="0.25">
      <c r="A81" s="182" t="s">
        <v>432</v>
      </c>
      <c r="B81" s="183" t="s">
        <v>389</v>
      </c>
      <c r="C81" s="138" t="s">
        <v>339</v>
      </c>
      <c r="D81" s="252">
        <v>0</v>
      </c>
      <c r="E81" s="250"/>
      <c r="F81" s="250"/>
      <c r="G81" s="180">
        <v>0</v>
      </c>
      <c r="H81" s="180" t="s">
        <v>339</v>
      </c>
      <c r="I81" s="250"/>
      <c r="J81" s="186">
        <v>0</v>
      </c>
      <c r="K81" s="188"/>
      <c r="L81" s="186" t="s">
        <v>339</v>
      </c>
      <c r="M81" s="188"/>
      <c r="N81" s="186">
        <v>0</v>
      </c>
      <c r="O81" s="264"/>
      <c r="P81" s="264" t="s">
        <v>339</v>
      </c>
      <c r="Q81" s="264"/>
      <c r="R81" s="265">
        <v>0</v>
      </c>
      <c r="S81" s="188"/>
      <c r="T81" s="186" t="s">
        <v>339</v>
      </c>
      <c r="U81" s="188"/>
      <c r="V81" s="186">
        <v>0</v>
      </c>
      <c r="W81" s="188"/>
      <c r="X81" s="186">
        <v>0</v>
      </c>
      <c r="Y81" s="188"/>
      <c r="Z81" s="186" t="s">
        <v>339</v>
      </c>
      <c r="AA81" s="188"/>
      <c r="AB81" s="186">
        <v>0</v>
      </c>
      <c r="AC81" s="192">
        <v>0</v>
      </c>
    </row>
    <row r="82" spans="1:29" s="181" customFormat="1" x14ac:dyDescent="0.25">
      <c r="A82" s="182" t="s">
        <v>433</v>
      </c>
      <c r="B82" s="183" t="s">
        <v>391</v>
      </c>
      <c r="C82" s="138" t="s">
        <v>339</v>
      </c>
      <c r="D82" s="249">
        <v>0</v>
      </c>
      <c r="E82" s="250"/>
      <c r="F82" s="250"/>
      <c r="G82" s="180">
        <v>0</v>
      </c>
      <c r="H82" s="180" t="s">
        <v>339</v>
      </c>
      <c r="I82" s="250"/>
      <c r="J82" s="186">
        <v>0</v>
      </c>
      <c r="K82" s="188"/>
      <c r="L82" s="186" t="s">
        <v>339</v>
      </c>
      <c r="M82" s="188"/>
      <c r="N82" s="186">
        <v>0</v>
      </c>
      <c r="O82" s="264"/>
      <c r="P82" s="264" t="s">
        <v>339</v>
      </c>
      <c r="Q82" s="264"/>
      <c r="R82" s="265">
        <v>0</v>
      </c>
      <c r="S82" s="188"/>
      <c r="T82" s="186" t="s">
        <v>339</v>
      </c>
      <c r="U82" s="188"/>
      <c r="V82" s="186">
        <v>0</v>
      </c>
      <c r="W82" s="188"/>
      <c r="X82" s="186">
        <v>0</v>
      </c>
      <c r="Y82" s="188"/>
      <c r="Z82" s="186" t="s">
        <v>339</v>
      </c>
      <c r="AA82" s="188"/>
      <c r="AB82" s="186">
        <v>0</v>
      </c>
      <c r="AC82" s="192">
        <v>0</v>
      </c>
    </row>
    <row r="83" spans="1:29" s="181" customFormat="1" x14ac:dyDescent="0.25">
      <c r="A83" s="182" t="s">
        <v>434</v>
      </c>
      <c r="B83" s="183" t="s">
        <v>393</v>
      </c>
      <c r="C83" s="138" t="s">
        <v>339</v>
      </c>
      <c r="D83" s="252">
        <v>0</v>
      </c>
      <c r="E83" s="250"/>
      <c r="F83" s="250"/>
      <c r="G83" s="180">
        <v>0</v>
      </c>
      <c r="H83" s="180" t="s">
        <v>339</v>
      </c>
      <c r="I83" s="250"/>
      <c r="J83" s="186">
        <v>0</v>
      </c>
      <c r="K83" s="188"/>
      <c r="L83" s="186" t="s">
        <v>339</v>
      </c>
      <c r="M83" s="188"/>
      <c r="N83" s="186">
        <v>0</v>
      </c>
      <c r="O83" s="264"/>
      <c r="P83" s="264" t="s">
        <v>339</v>
      </c>
      <c r="Q83" s="264"/>
      <c r="R83" s="265">
        <v>0</v>
      </c>
      <c r="S83" s="188"/>
      <c r="T83" s="186" t="s">
        <v>339</v>
      </c>
      <c r="U83" s="188"/>
      <c r="V83" s="186">
        <v>0</v>
      </c>
      <c r="W83" s="188"/>
      <c r="X83" s="186">
        <v>0</v>
      </c>
      <c r="Y83" s="188"/>
      <c r="Z83" s="186" t="s">
        <v>339</v>
      </c>
      <c r="AA83" s="188"/>
      <c r="AB83" s="186">
        <v>0</v>
      </c>
      <c r="AC83" s="192">
        <v>0</v>
      </c>
    </row>
    <row r="84" spans="1:29" s="181" customFormat="1" x14ac:dyDescent="0.25">
      <c r="A84" s="182" t="s">
        <v>435</v>
      </c>
      <c r="B84" s="183" t="s">
        <v>395</v>
      </c>
      <c r="C84" s="138" t="s">
        <v>339</v>
      </c>
      <c r="D84" s="180">
        <v>18</v>
      </c>
      <c r="E84" s="180"/>
      <c r="F84" s="180"/>
      <c r="G84" s="180">
        <v>0</v>
      </c>
      <c r="H84" s="180" t="s">
        <v>339</v>
      </c>
      <c r="I84" s="185"/>
      <c r="J84" s="192">
        <v>0</v>
      </c>
      <c r="K84" s="180"/>
      <c r="L84" s="186" t="s">
        <v>339</v>
      </c>
      <c r="M84" s="185"/>
      <c r="N84" s="186">
        <v>0</v>
      </c>
      <c r="O84" s="264"/>
      <c r="P84" s="264" t="s">
        <v>339</v>
      </c>
      <c r="Q84" s="264"/>
      <c r="R84" s="265">
        <v>18</v>
      </c>
      <c r="S84" s="180"/>
      <c r="T84" s="180" t="s">
        <v>339</v>
      </c>
      <c r="U84" s="185"/>
      <c r="V84" s="180">
        <v>0</v>
      </c>
      <c r="W84" s="180"/>
      <c r="X84" s="180">
        <v>0</v>
      </c>
      <c r="Y84" s="185"/>
      <c r="Z84" s="180" t="s">
        <v>339</v>
      </c>
      <c r="AA84" s="180"/>
      <c r="AB84" s="180">
        <v>0</v>
      </c>
      <c r="AC84" s="192">
        <v>18</v>
      </c>
    </row>
    <row r="85" spans="1:29" s="181" customFormat="1" x14ac:dyDescent="0.25">
      <c r="A85" s="182" t="s">
        <v>436</v>
      </c>
      <c r="B85" s="183" t="s">
        <v>397</v>
      </c>
      <c r="C85" s="138" t="s">
        <v>339</v>
      </c>
      <c r="D85" s="252">
        <v>0</v>
      </c>
      <c r="E85" s="250"/>
      <c r="F85" s="250"/>
      <c r="G85" s="180">
        <v>0</v>
      </c>
      <c r="H85" s="180" t="s">
        <v>339</v>
      </c>
      <c r="I85" s="250"/>
      <c r="J85" s="186">
        <v>0</v>
      </c>
      <c r="K85" s="188"/>
      <c r="L85" s="186" t="s">
        <v>339</v>
      </c>
      <c r="M85" s="188"/>
      <c r="N85" s="186">
        <v>0</v>
      </c>
      <c r="O85" s="264"/>
      <c r="P85" s="264" t="s">
        <v>339</v>
      </c>
      <c r="Q85" s="264"/>
      <c r="R85" s="265">
        <v>0</v>
      </c>
      <c r="S85" s="188"/>
      <c r="T85" s="186" t="s">
        <v>339</v>
      </c>
      <c r="U85" s="188"/>
      <c r="V85" s="186">
        <v>0</v>
      </c>
      <c r="W85" s="188"/>
      <c r="X85" s="186">
        <v>0</v>
      </c>
      <c r="Y85" s="188"/>
      <c r="Z85" s="186" t="s">
        <v>339</v>
      </c>
      <c r="AA85" s="188"/>
      <c r="AB85" s="186">
        <v>0</v>
      </c>
      <c r="AC85" s="192">
        <v>0</v>
      </c>
    </row>
    <row r="86" spans="1:29" s="181" customFormat="1" ht="13.5" customHeight="1" x14ac:dyDescent="0.25">
      <c r="A86" s="182" t="s">
        <v>437</v>
      </c>
      <c r="B86" s="183" t="s">
        <v>399</v>
      </c>
      <c r="C86" s="189" t="s">
        <v>339</v>
      </c>
      <c r="D86" s="252">
        <v>0</v>
      </c>
      <c r="E86" s="250"/>
      <c r="F86" s="250"/>
      <c r="G86" s="180">
        <v>0</v>
      </c>
      <c r="H86" s="180" t="s">
        <v>339</v>
      </c>
      <c r="I86" s="250"/>
      <c r="J86" s="186">
        <v>0</v>
      </c>
      <c r="K86" s="188"/>
      <c r="L86" s="186" t="s">
        <v>339</v>
      </c>
      <c r="M86" s="188"/>
      <c r="N86" s="186">
        <v>0</v>
      </c>
      <c r="O86" s="264"/>
      <c r="P86" s="264" t="s">
        <v>339</v>
      </c>
      <c r="Q86" s="264"/>
      <c r="R86" s="265">
        <v>0</v>
      </c>
      <c r="S86" s="188"/>
      <c r="T86" s="186" t="s">
        <v>339</v>
      </c>
      <c r="U86" s="188"/>
      <c r="V86" s="186">
        <v>0</v>
      </c>
      <c r="W86" s="188"/>
      <c r="X86" s="186">
        <v>0</v>
      </c>
      <c r="Y86" s="188"/>
      <c r="Z86" s="186" t="s">
        <v>339</v>
      </c>
      <c r="AA86" s="188"/>
      <c r="AB86" s="186">
        <v>0</v>
      </c>
      <c r="AC86" s="192">
        <v>0</v>
      </c>
    </row>
    <row r="87" spans="1:29" x14ac:dyDescent="0.25">
      <c r="G87" s="160"/>
      <c r="H87" s="160"/>
      <c r="I87" s="160"/>
      <c r="J87" s="160"/>
      <c r="K87" s="160"/>
    </row>
    <row r="88" spans="1:29" x14ac:dyDescent="0.25">
      <c r="G88" s="160"/>
      <c r="H88" s="160"/>
      <c r="I88" s="160"/>
      <c r="J88" s="160"/>
      <c r="K88" s="160"/>
    </row>
    <row r="89" spans="1:29" x14ac:dyDescent="0.25">
      <c r="G89" s="160"/>
      <c r="H89" s="160"/>
      <c r="I89" s="160"/>
      <c r="J89" s="160"/>
      <c r="K89" s="160"/>
    </row>
    <row r="90" spans="1:29" x14ac:dyDescent="0.25">
      <c r="G90" s="160"/>
      <c r="H90" s="160"/>
      <c r="I90" s="160"/>
      <c r="J90" s="160"/>
      <c r="K90" s="160"/>
    </row>
    <row r="91" spans="1:29" x14ac:dyDescent="0.25">
      <c r="G91" s="160"/>
      <c r="H91" s="160"/>
      <c r="I91" s="160"/>
      <c r="J91" s="160"/>
      <c r="K91" s="160"/>
    </row>
    <row r="92" spans="1:29" x14ac:dyDescent="0.25">
      <c r="G92" s="160"/>
      <c r="H92" s="160"/>
      <c r="I92" s="160"/>
      <c r="J92" s="160"/>
      <c r="K92" s="16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L20:O20"/>
    <mergeCell ref="P20:S20"/>
    <mergeCell ref="T20:W20"/>
    <mergeCell ref="X20:AA20"/>
    <mergeCell ref="AB20:AC21"/>
    <mergeCell ref="H21:I21"/>
    <mergeCell ref="T21:U21"/>
    <mergeCell ref="V21:W21"/>
    <mergeCell ref="X21:Y21"/>
    <mergeCell ref="Z21:AA21"/>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zoomScale="55" zoomScaleSheetLayoutView="55" workbookViewId="0">
      <selection activeCell="AK26" sqref="AK26:AL26"/>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1.2851562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7" t="s">
        <v>69</v>
      </c>
    </row>
    <row r="2" spans="1:48" ht="18.75" x14ac:dyDescent="0.3">
      <c r="AV2" s="14" t="s">
        <v>10</v>
      </c>
    </row>
    <row r="3" spans="1:48" ht="18.75" x14ac:dyDescent="0.3">
      <c r="AV3" s="14" t="s">
        <v>68</v>
      </c>
    </row>
    <row r="4" spans="1:48" ht="18.75" x14ac:dyDescent="0.3">
      <c r="AV4" s="14"/>
    </row>
    <row r="5" spans="1:48" ht="18.75" customHeight="1" x14ac:dyDescent="0.25">
      <c r="A5" s="317" t="str">
        <f>'1. паспорт местоположение'!$A$5</f>
        <v>Год раскрытия информации: 2026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4"/>
    </row>
    <row r="7" spans="1:48" ht="18.75" x14ac:dyDescent="0.25">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x14ac:dyDescent="0.25">
      <c r="A9" s="333" t="str">
        <f>'1. паспорт местоположение'!$A$9</f>
        <v xml:space="preserve"> АО "Россети Тюмень" </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28" t="s">
        <v>8</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8.25" customHeight="1"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x14ac:dyDescent="0.25">
      <c r="A12" s="333" t="str">
        <f>'6.2. Паспорт фин осв ввод'!A11:AC11</f>
        <v>Q_TP1100.VL.0077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328" t="s">
        <v>7</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x14ac:dyDescent="0.25">
      <c r="A15" s="333" t="str">
        <f>'1. паспорт местоположение'!$A$15</f>
        <v>Реконструкция ВЛ-0,4кВ ДНТ Обский (замена неизолированного провода на изолированный провод протяженностью 1х2,008 км, замена дефектных опор в количестве 18 шт.)</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28" t="s">
        <v>6</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1"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21" customFormat="1" x14ac:dyDescent="0.25">
      <c r="A21" s="474" t="s">
        <v>317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1" customFormat="1" ht="58.5" customHeight="1" x14ac:dyDescent="0.25">
      <c r="A22" s="475" t="s">
        <v>52</v>
      </c>
      <c r="B22" s="478" t="s">
        <v>24</v>
      </c>
      <c r="C22" s="475" t="s">
        <v>51</v>
      </c>
      <c r="D22" s="475" t="s">
        <v>50</v>
      </c>
      <c r="E22" s="481" t="s">
        <v>328</v>
      </c>
      <c r="F22" s="482"/>
      <c r="G22" s="482"/>
      <c r="H22" s="482"/>
      <c r="I22" s="482"/>
      <c r="J22" s="482"/>
      <c r="K22" s="482"/>
      <c r="L22" s="483"/>
      <c r="M22" s="475" t="s">
        <v>49</v>
      </c>
      <c r="N22" s="475" t="s">
        <v>48</v>
      </c>
      <c r="O22" s="475" t="s">
        <v>47</v>
      </c>
      <c r="P22" s="484" t="s">
        <v>179</v>
      </c>
      <c r="Q22" s="484" t="s">
        <v>46</v>
      </c>
      <c r="R22" s="484" t="s">
        <v>45</v>
      </c>
      <c r="S22" s="484" t="s">
        <v>44</v>
      </c>
      <c r="T22" s="484"/>
      <c r="U22" s="485" t="s">
        <v>43</v>
      </c>
      <c r="V22" s="485" t="s">
        <v>42</v>
      </c>
      <c r="W22" s="484" t="s">
        <v>41</v>
      </c>
      <c r="X22" s="484" t="s">
        <v>40</v>
      </c>
      <c r="Y22" s="484" t="s">
        <v>39</v>
      </c>
      <c r="Z22" s="498" t="s">
        <v>38</v>
      </c>
      <c r="AA22" s="484" t="s">
        <v>37</v>
      </c>
      <c r="AB22" s="484" t="s">
        <v>36</v>
      </c>
      <c r="AC22" s="484" t="s">
        <v>35</v>
      </c>
      <c r="AD22" s="484" t="s">
        <v>34</v>
      </c>
      <c r="AE22" s="484" t="s">
        <v>33</v>
      </c>
      <c r="AF22" s="484" t="s">
        <v>32</v>
      </c>
      <c r="AG22" s="484"/>
      <c r="AH22" s="484"/>
      <c r="AI22" s="484"/>
      <c r="AJ22" s="484"/>
      <c r="AK22" s="484"/>
      <c r="AL22" s="484" t="s">
        <v>31</v>
      </c>
      <c r="AM22" s="484"/>
      <c r="AN22" s="484"/>
      <c r="AO22" s="484"/>
      <c r="AP22" s="484" t="s">
        <v>30</v>
      </c>
      <c r="AQ22" s="484"/>
      <c r="AR22" s="484" t="s">
        <v>29</v>
      </c>
      <c r="AS22" s="484" t="s">
        <v>28</v>
      </c>
      <c r="AT22" s="484" t="s">
        <v>27</v>
      </c>
      <c r="AU22" s="484" t="s">
        <v>26</v>
      </c>
      <c r="AV22" s="488" t="s">
        <v>25</v>
      </c>
    </row>
    <row r="23" spans="1:48" s="21" customFormat="1" ht="64.5" customHeight="1" x14ac:dyDescent="0.25">
      <c r="A23" s="476"/>
      <c r="B23" s="479"/>
      <c r="C23" s="476"/>
      <c r="D23" s="476"/>
      <c r="E23" s="490" t="s">
        <v>23</v>
      </c>
      <c r="F23" s="492" t="s">
        <v>121</v>
      </c>
      <c r="G23" s="492" t="s">
        <v>120</v>
      </c>
      <c r="H23" s="492" t="s">
        <v>119</v>
      </c>
      <c r="I23" s="496" t="s">
        <v>242</v>
      </c>
      <c r="J23" s="496" t="s">
        <v>243</v>
      </c>
      <c r="K23" s="496" t="s">
        <v>244</v>
      </c>
      <c r="L23" s="492" t="s">
        <v>80</v>
      </c>
      <c r="M23" s="476"/>
      <c r="N23" s="476"/>
      <c r="O23" s="476"/>
      <c r="P23" s="484"/>
      <c r="Q23" s="484"/>
      <c r="R23" s="484"/>
      <c r="S23" s="494" t="s">
        <v>2</v>
      </c>
      <c r="T23" s="494" t="s">
        <v>11</v>
      </c>
      <c r="U23" s="485"/>
      <c r="V23" s="485"/>
      <c r="W23" s="484"/>
      <c r="X23" s="484"/>
      <c r="Y23" s="484"/>
      <c r="Z23" s="484"/>
      <c r="AA23" s="484"/>
      <c r="AB23" s="484"/>
      <c r="AC23" s="484"/>
      <c r="AD23" s="484"/>
      <c r="AE23" s="484"/>
      <c r="AF23" s="484" t="s">
        <v>22</v>
      </c>
      <c r="AG23" s="484"/>
      <c r="AH23" s="484" t="s">
        <v>21</v>
      </c>
      <c r="AI23" s="484"/>
      <c r="AJ23" s="475" t="s">
        <v>20</v>
      </c>
      <c r="AK23" s="475" t="s">
        <v>19</v>
      </c>
      <c r="AL23" s="475" t="s">
        <v>18</v>
      </c>
      <c r="AM23" s="475" t="s">
        <v>17</v>
      </c>
      <c r="AN23" s="475" t="s">
        <v>16</v>
      </c>
      <c r="AO23" s="475" t="s">
        <v>15</v>
      </c>
      <c r="AP23" s="475" t="s">
        <v>14</v>
      </c>
      <c r="AQ23" s="486" t="s">
        <v>11</v>
      </c>
      <c r="AR23" s="484"/>
      <c r="AS23" s="484"/>
      <c r="AT23" s="484"/>
      <c r="AU23" s="484"/>
      <c r="AV23" s="489"/>
    </row>
    <row r="24" spans="1:48" s="21" customFormat="1" ht="96.75" customHeight="1" x14ac:dyDescent="0.25">
      <c r="A24" s="477"/>
      <c r="B24" s="480"/>
      <c r="C24" s="477"/>
      <c r="D24" s="477"/>
      <c r="E24" s="491"/>
      <c r="F24" s="493"/>
      <c r="G24" s="493"/>
      <c r="H24" s="493"/>
      <c r="I24" s="497"/>
      <c r="J24" s="497"/>
      <c r="K24" s="497"/>
      <c r="L24" s="493"/>
      <c r="M24" s="477"/>
      <c r="N24" s="477"/>
      <c r="O24" s="477"/>
      <c r="P24" s="484"/>
      <c r="Q24" s="484"/>
      <c r="R24" s="484"/>
      <c r="S24" s="495"/>
      <c r="T24" s="495"/>
      <c r="U24" s="485"/>
      <c r="V24" s="485"/>
      <c r="W24" s="484"/>
      <c r="X24" s="484"/>
      <c r="Y24" s="484"/>
      <c r="Z24" s="484"/>
      <c r="AA24" s="484"/>
      <c r="AB24" s="484"/>
      <c r="AC24" s="484"/>
      <c r="AD24" s="484"/>
      <c r="AE24" s="484"/>
      <c r="AF24" s="90" t="s">
        <v>13</v>
      </c>
      <c r="AG24" s="90" t="s">
        <v>12</v>
      </c>
      <c r="AH24" s="91" t="s">
        <v>2</v>
      </c>
      <c r="AI24" s="91" t="s">
        <v>11</v>
      </c>
      <c r="AJ24" s="477"/>
      <c r="AK24" s="477"/>
      <c r="AL24" s="477"/>
      <c r="AM24" s="477"/>
      <c r="AN24" s="477"/>
      <c r="AO24" s="477"/>
      <c r="AP24" s="477"/>
      <c r="AQ24" s="487"/>
      <c r="AR24" s="484"/>
      <c r="AS24" s="484"/>
      <c r="AT24" s="484"/>
      <c r="AU24" s="484"/>
      <c r="AV24" s="48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x14ac:dyDescent="0.25">
      <c r="A26" s="143"/>
      <c r="B26" s="144"/>
      <c r="C26" s="144"/>
      <c r="D26" s="166"/>
      <c r="E26" s="145"/>
      <c r="F26" s="145"/>
      <c r="G26" s="145"/>
      <c r="H26" s="145"/>
      <c r="I26" s="145"/>
      <c r="J26" s="145"/>
      <c r="K26" s="173"/>
      <c r="L26" s="173"/>
      <c r="M26" s="144"/>
      <c r="N26" s="144"/>
      <c r="O26" s="144"/>
      <c r="P26" s="165"/>
      <c r="Q26" s="144"/>
      <c r="R26" s="165"/>
      <c r="S26" s="144"/>
      <c r="T26" s="144"/>
      <c r="U26" s="144"/>
      <c r="V26" s="144"/>
      <c r="W26" s="144"/>
      <c r="X26" s="147"/>
      <c r="Y26" s="144"/>
      <c r="Z26" s="148"/>
      <c r="AA26" s="147"/>
      <c r="AB26" s="147"/>
      <c r="AC26" s="144"/>
      <c r="AD26" s="146"/>
      <c r="AE26" s="146"/>
      <c r="AF26" s="143"/>
      <c r="AG26" s="144"/>
      <c r="AH26" s="144"/>
      <c r="AI26" s="144"/>
      <c r="AJ26" s="144"/>
      <c r="AK26" s="144"/>
      <c r="AL26" s="148"/>
      <c r="AM26" s="148"/>
      <c r="AN26" s="148"/>
      <c r="AO26" s="148"/>
      <c r="AP26" s="144"/>
      <c r="AQ26" s="144"/>
      <c r="AR26" s="144"/>
      <c r="AS26" s="144"/>
      <c r="AT26" s="144"/>
      <c r="AU26" s="148"/>
      <c r="AV26" s="144"/>
    </row>
    <row r="27" spans="1:48"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4"/>
      <c r="X27" s="147"/>
      <c r="Y27" s="144"/>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4"/>
      <c r="X28" s="147"/>
      <c r="Y28" s="144"/>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4"/>
      <c r="X29" s="147"/>
      <c r="Y29" s="144"/>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row>
    <row r="30" spans="1:4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4"/>
      <c r="X30" s="147"/>
      <c r="Y30" s="144"/>
      <c r="Z30" s="148"/>
      <c r="AA30" s="148"/>
      <c r="AB30" s="148"/>
      <c r="AC30" s="148"/>
      <c r="AD30" s="148"/>
      <c r="AE30" s="148"/>
      <c r="AF30" s="148"/>
      <c r="AG30" s="148"/>
      <c r="AH30" s="148"/>
      <c r="AI30" s="148"/>
      <c r="AJ30" s="148"/>
      <c r="AK30" s="148"/>
      <c r="AL30" s="148"/>
      <c r="AM30" s="148"/>
      <c r="AN30" s="148"/>
      <c r="AO30" s="148"/>
      <c r="AP30" s="148"/>
      <c r="AQ30" s="148"/>
      <c r="AR30" s="148"/>
      <c r="AS30" s="148"/>
      <c r="AT30" s="148"/>
      <c r="AU30" s="148"/>
      <c r="AV30" s="148"/>
    </row>
    <row r="31" spans="1:4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4"/>
      <c r="X31" s="147"/>
      <c r="Y31" s="144"/>
      <c r="Z31" s="148"/>
      <c r="AA31" s="148"/>
      <c r="AB31" s="148"/>
      <c r="AC31" s="148"/>
      <c r="AD31" s="148"/>
      <c r="AE31" s="148"/>
      <c r="AF31" s="148"/>
      <c r="AG31" s="148"/>
      <c r="AH31" s="148"/>
      <c r="AI31" s="148"/>
      <c r="AJ31" s="148"/>
      <c r="AK31" s="148"/>
      <c r="AL31" s="148"/>
      <c r="AM31" s="148"/>
      <c r="AN31" s="148"/>
      <c r="AO31" s="148"/>
      <c r="AP31" s="148"/>
      <c r="AQ31" s="148"/>
      <c r="AR31" s="148"/>
      <c r="AS31" s="148"/>
      <c r="AT31" s="148"/>
      <c r="AU31" s="148"/>
      <c r="AV31" s="148"/>
    </row>
    <row r="32" spans="1:4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4"/>
      <c r="X32" s="147"/>
      <c r="Y32" s="144"/>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0" tint="-0.14999847407452621"/>
  </sheetPr>
  <dimension ref="A1:C78"/>
  <sheetViews>
    <sheetView tabSelected="1" topLeftCell="A7" zoomScale="80" zoomScaleNormal="80" workbookViewId="0">
      <selection activeCell="A15" sqref="A15:B15"/>
    </sheetView>
  </sheetViews>
  <sheetFormatPr defaultRowHeight="15" x14ac:dyDescent="0.25"/>
  <cols>
    <col min="1" max="1" width="58.7109375" customWidth="1"/>
    <col min="2" max="2" width="59.5703125" customWidth="1"/>
    <col min="3" max="3" width="71.140625" customWidth="1"/>
    <col min="4" max="4" width="12.85546875" customWidth="1"/>
    <col min="5" max="5" width="11.85546875" bestFit="1" customWidth="1"/>
    <col min="8" max="8" width="11.85546875" bestFit="1" customWidth="1"/>
  </cols>
  <sheetData>
    <row r="1" spans="1:2" ht="18.75" x14ac:dyDescent="0.25">
      <c r="B1" s="37" t="s">
        <v>69</v>
      </c>
    </row>
    <row r="2" spans="1:2" ht="18.75" x14ac:dyDescent="0.3">
      <c r="B2" s="14" t="s">
        <v>10</v>
      </c>
    </row>
    <row r="3" spans="1:2" ht="18.75" x14ac:dyDescent="0.3">
      <c r="B3" s="14" t="s">
        <v>341</v>
      </c>
    </row>
    <row r="5" spans="1:2" ht="18.75" x14ac:dyDescent="0.3">
      <c r="A5" s="502" t="s">
        <v>515</v>
      </c>
      <c r="B5" s="502"/>
    </row>
    <row r="6" spans="1:2" ht="18.75" x14ac:dyDescent="0.3">
      <c r="A6" s="129"/>
      <c r="B6" s="129"/>
    </row>
    <row r="7" spans="1:2" ht="18.75" x14ac:dyDescent="0.25">
      <c r="A7" s="332" t="s">
        <v>9</v>
      </c>
      <c r="B7" s="332"/>
    </row>
    <row r="8" spans="1:2" ht="18.75" x14ac:dyDescent="0.25">
      <c r="A8" s="93"/>
      <c r="B8" s="93"/>
    </row>
    <row r="9" spans="1:2" ht="15.75" x14ac:dyDescent="0.25">
      <c r="A9" s="503" t="str">
        <f>'7. Паспорт отчет о закупке'!A9:AV9</f>
        <v xml:space="preserve"> АО "Россети Тюмень" </v>
      </c>
      <c r="B9" s="503"/>
    </row>
    <row r="10" spans="1:2" ht="18.75" x14ac:dyDescent="0.25">
      <c r="A10" s="500" t="s">
        <v>8</v>
      </c>
      <c r="B10" s="500"/>
    </row>
    <row r="11" spans="1:2" ht="18.75" x14ac:dyDescent="0.25">
      <c r="A11" s="93"/>
      <c r="B11" s="93"/>
    </row>
    <row r="12" spans="1:2" ht="15.75" x14ac:dyDescent="0.25">
      <c r="A12" s="504" t="str">
        <f>'7. Паспорт отчет о закупке'!A12:AV12</f>
        <v>Q_TP1100.VL.0077</v>
      </c>
      <c r="B12" s="505"/>
    </row>
    <row r="13" spans="1:2" ht="18.75" x14ac:dyDescent="0.25">
      <c r="A13" s="500" t="s">
        <v>7</v>
      </c>
      <c r="B13" s="500"/>
    </row>
    <row r="14" spans="1:2" ht="18.75" x14ac:dyDescent="0.25">
      <c r="A14" s="10"/>
      <c r="B14" s="10"/>
    </row>
    <row r="15" spans="1:2" ht="63" customHeight="1" x14ac:dyDescent="0.25">
      <c r="A15" s="499" t="str">
        <f>'7. Паспорт отчет о закупке'!A15:AV15</f>
        <v>Реконструкция ВЛ-0,4кВ ДНТ Обский (замена неизолированного провода на изолированный провод протяженностью 1х2,008 км, замена дефектных опор в количестве 18 шт.)</v>
      </c>
      <c r="B15" s="499"/>
    </row>
    <row r="16" spans="1:2" ht="18.75" x14ac:dyDescent="0.25">
      <c r="A16" s="500" t="s">
        <v>6</v>
      </c>
      <c r="B16" s="500"/>
    </row>
    <row r="17" spans="1:3" ht="15.75" x14ac:dyDescent="0.25">
      <c r="A17" s="87"/>
      <c r="B17" s="110"/>
    </row>
    <row r="18" spans="1:3" ht="30" customHeight="1" x14ac:dyDescent="0.25">
      <c r="A18" s="501" t="s">
        <v>318</v>
      </c>
      <c r="B18" s="501"/>
    </row>
    <row r="19" spans="1:3" ht="15.75" thickBot="1" x14ac:dyDescent="0.3"/>
    <row r="20" spans="1:3" ht="100.5" customHeight="1" x14ac:dyDescent="0.25">
      <c r="A20" s="111" t="s">
        <v>342</v>
      </c>
      <c r="B20" s="112" t="str">
        <f>A15</f>
        <v>Реконструкция ВЛ-0,4кВ ДНТ Обский (замена неизолированного провода на изолированный провод протяженностью 1х2,008 км, замена дефектных опор в количестве 18 шт.)</v>
      </c>
      <c r="C20" s="156"/>
    </row>
    <row r="21" spans="1:3" ht="30" x14ac:dyDescent="0.25">
      <c r="A21" s="113" t="s">
        <v>213</v>
      </c>
      <c r="B21" s="238" t="s">
        <v>517</v>
      </c>
      <c r="C21" s="156"/>
    </row>
    <row r="22" spans="1:3" ht="24" customHeight="1" x14ac:dyDescent="0.25">
      <c r="A22" s="113" t="s">
        <v>194</v>
      </c>
      <c r="B22" s="239" t="s">
        <v>518</v>
      </c>
      <c r="C22" s="156"/>
    </row>
    <row r="23" spans="1:3" ht="21" customHeight="1" x14ac:dyDescent="0.25">
      <c r="A23" s="113" t="s">
        <v>214</v>
      </c>
      <c r="B23" s="240" t="s">
        <v>529</v>
      </c>
      <c r="C23" s="156"/>
    </row>
    <row r="24" spans="1:3" ht="21.75" customHeight="1" x14ac:dyDescent="0.25">
      <c r="A24" s="115" t="s">
        <v>215</v>
      </c>
      <c r="B24" s="241">
        <v>2028</v>
      </c>
      <c r="C24" s="156"/>
    </row>
    <row r="25" spans="1:3" ht="28.5" x14ac:dyDescent="0.25">
      <c r="A25" s="115" t="s">
        <v>216</v>
      </c>
      <c r="B25" s="242">
        <v>2028</v>
      </c>
      <c r="C25" s="156"/>
    </row>
    <row r="26" spans="1:3" ht="28.5" x14ac:dyDescent="0.25">
      <c r="A26" s="116" t="s">
        <v>450</v>
      </c>
      <c r="B26" s="243" t="s">
        <v>452</v>
      </c>
      <c r="C26" s="156"/>
    </row>
    <row r="27" spans="1:3" ht="30" x14ac:dyDescent="0.25">
      <c r="A27" s="118" t="s">
        <v>544</v>
      </c>
      <c r="B27" s="244">
        <v>6.2543753094314773</v>
      </c>
      <c r="C27" s="156"/>
    </row>
    <row r="28" spans="1:3" ht="28.5" x14ac:dyDescent="0.25">
      <c r="A28" s="116" t="s">
        <v>217</v>
      </c>
      <c r="B28" s="117" t="s">
        <v>545</v>
      </c>
      <c r="C28" s="131"/>
    </row>
    <row r="29" spans="1:3" ht="28.5" x14ac:dyDescent="0.25">
      <c r="A29" s="119" t="s">
        <v>218</v>
      </c>
      <c r="B29" s="120"/>
      <c r="C29" s="156"/>
    </row>
    <row r="30" spans="1:3" x14ac:dyDescent="0.25">
      <c r="A30" s="118" t="s">
        <v>219</v>
      </c>
      <c r="B30" s="114"/>
      <c r="C30" s="156"/>
    </row>
    <row r="31" spans="1:3" ht="30" customHeight="1" thickBot="1" x14ac:dyDescent="0.3">
      <c r="A31" s="121" t="s">
        <v>343</v>
      </c>
      <c r="B31" s="122"/>
      <c r="C31" s="156"/>
    </row>
    <row r="32" spans="1:3" s="124" customFormat="1" ht="42.75" customHeight="1" x14ac:dyDescent="0.25">
      <c r="A32" s="123"/>
      <c r="B32" s="130"/>
    </row>
    <row r="33" spans="1:3" s="124" customFormat="1" x14ac:dyDescent="0.25">
      <c r="A33" s="125" t="s">
        <v>220</v>
      </c>
      <c r="B33" s="126"/>
    </row>
    <row r="34" spans="1:3" s="124" customFormat="1" x14ac:dyDescent="0.25">
      <c r="A34" s="125" t="s">
        <v>221</v>
      </c>
      <c r="B34" s="127"/>
    </row>
    <row r="35" spans="1:3" s="124" customFormat="1" x14ac:dyDescent="0.25">
      <c r="A35" s="125" t="s">
        <v>222</v>
      </c>
      <c r="B35" s="127"/>
    </row>
    <row r="36" spans="1:3" ht="45" customHeight="1" thickBot="1" x14ac:dyDescent="0.3">
      <c r="A36" s="121" t="s">
        <v>344</v>
      </c>
      <c r="B36" s="122"/>
      <c r="C36" s="156"/>
    </row>
    <row r="37" spans="1:3" s="124" customFormat="1" ht="30" customHeight="1" x14ac:dyDescent="0.25">
      <c r="A37" s="125" t="s">
        <v>345</v>
      </c>
      <c r="B37" s="126"/>
    </row>
    <row r="38" spans="1:3" s="124" customFormat="1" x14ac:dyDescent="0.25">
      <c r="A38" s="125" t="s">
        <v>220</v>
      </c>
      <c r="B38" s="126"/>
    </row>
    <row r="39" spans="1:3" s="124" customFormat="1" x14ac:dyDescent="0.25">
      <c r="A39" s="125" t="s">
        <v>221</v>
      </c>
      <c r="B39" s="126"/>
    </row>
    <row r="40" spans="1:3" s="124" customFormat="1" x14ac:dyDescent="0.25">
      <c r="A40" s="125" t="s">
        <v>222</v>
      </c>
      <c r="B40" s="126"/>
    </row>
    <row r="41" spans="1:3" ht="30" customHeight="1" thickBot="1" x14ac:dyDescent="0.3">
      <c r="A41" s="121" t="s">
        <v>346</v>
      </c>
      <c r="B41" s="122"/>
      <c r="C41" s="156"/>
    </row>
    <row r="42" spans="1:3" s="124" customFormat="1" ht="30" customHeight="1" x14ac:dyDescent="0.25">
      <c r="A42" s="125" t="s">
        <v>345</v>
      </c>
      <c r="B42" s="126"/>
    </row>
    <row r="43" spans="1:3" s="124" customFormat="1" x14ac:dyDescent="0.25">
      <c r="A43" s="125" t="s">
        <v>220</v>
      </c>
      <c r="B43" s="126"/>
    </row>
    <row r="44" spans="1:3" s="124" customFormat="1" x14ac:dyDescent="0.25">
      <c r="A44" s="125" t="s">
        <v>221</v>
      </c>
      <c r="B44" s="126"/>
    </row>
    <row r="45" spans="1:3" s="124" customFormat="1" x14ac:dyDescent="0.25">
      <c r="A45" s="125" t="s">
        <v>222</v>
      </c>
      <c r="B45" s="126"/>
    </row>
    <row r="46" spans="1:3" ht="30" customHeight="1" thickBot="1" x14ac:dyDescent="0.3">
      <c r="A46" s="121" t="s">
        <v>223</v>
      </c>
      <c r="B46" s="128"/>
      <c r="C46" s="156"/>
    </row>
    <row r="47" spans="1:3" s="124" customFormat="1" x14ac:dyDescent="0.25">
      <c r="A47" s="125" t="s">
        <v>219</v>
      </c>
      <c r="B47" s="126"/>
    </row>
    <row r="48" spans="1:3" s="124" customFormat="1" x14ac:dyDescent="0.25">
      <c r="A48" s="125" t="s">
        <v>347</v>
      </c>
      <c r="B48" s="126"/>
    </row>
    <row r="49" spans="1:3" s="124" customFormat="1" x14ac:dyDescent="0.25">
      <c r="A49" s="125" t="s">
        <v>348</v>
      </c>
      <c r="B49" s="126"/>
    </row>
    <row r="50" spans="1:3" s="124" customFormat="1" ht="30" customHeight="1" x14ac:dyDescent="0.25">
      <c r="A50" s="125" t="s">
        <v>349</v>
      </c>
      <c r="B50" s="126"/>
    </row>
    <row r="51" spans="1:3" ht="15.75" thickBot="1" x14ac:dyDescent="0.3">
      <c r="A51" s="121" t="s">
        <v>224</v>
      </c>
      <c r="B51" s="154"/>
      <c r="C51" s="156"/>
    </row>
    <row r="52" spans="1:3" ht="15.75" thickBot="1" x14ac:dyDescent="0.3">
      <c r="A52" s="121" t="s">
        <v>225</v>
      </c>
      <c r="B52" s="155">
        <v>0</v>
      </c>
      <c r="C52" s="156"/>
    </row>
    <row r="53" spans="1:3" ht="15.75" thickBot="1" x14ac:dyDescent="0.3">
      <c r="A53" s="121" t="s">
        <v>226</v>
      </c>
      <c r="B53" s="154">
        <v>0</v>
      </c>
      <c r="C53" s="156"/>
    </row>
    <row r="54" spans="1:3" ht="15.75" thickBot="1" x14ac:dyDescent="0.3">
      <c r="A54" s="121" t="s">
        <v>227</v>
      </c>
      <c r="B54" s="155">
        <v>0</v>
      </c>
      <c r="C54" s="156"/>
    </row>
    <row r="55" spans="1:3" ht="15.75" thickBot="1" x14ac:dyDescent="0.3">
      <c r="A55" s="121" t="s">
        <v>228</v>
      </c>
      <c r="B55" s="128">
        <v>0</v>
      </c>
      <c r="C55" s="156"/>
    </row>
    <row r="56" spans="1:3" s="124" customFormat="1" ht="30" customHeight="1" x14ac:dyDescent="0.25">
      <c r="A56" s="125" t="s">
        <v>229</v>
      </c>
      <c r="B56" s="126" t="s">
        <v>447</v>
      </c>
    </row>
    <row r="57" spans="1:3" s="124" customFormat="1" x14ac:dyDescent="0.25">
      <c r="A57" s="125" t="s">
        <v>230</v>
      </c>
      <c r="B57" s="126"/>
    </row>
    <row r="58" spans="1:3" s="124" customFormat="1" x14ac:dyDescent="0.25">
      <c r="A58" s="125" t="s">
        <v>231</v>
      </c>
      <c r="B58" s="126" t="s">
        <v>336</v>
      </c>
    </row>
    <row r="59" spans="1:3" s="124" customFormat="1" x14ac:dyDescent="0.25">
      <c r="A59" s="125" t="s">
        <v>444</v>
      </c>
      <c r="B59" s="126"/>
    </row>
    <row r="60" spans="1:3" s="124" customFormat="1" x14ac:dyDescent="0.25">
      <c r="A60" s="125" t="s">
        <v>232</v>
      </c>
      <c r="B60" s="126" t="s">
        <v>336</v>
      </c>
    </row>
    <row r="61" spans="1:3" ht="30" customHeight="1" thickBot="1" x14ac:dyDescent="0.3">
      <c r="A61" s="121" t="s">
        <v>233</v>
      </c>
      <c r="B61" s="167" t="s">
        <v>445</v>
      </c>
      <c r="C61" s="156"/>
    </row>
    <row r="62" spans="1:3" ht="30" customHeight="1" thickBot="1" x14ac:dyDescent="0.3">
      <c r="A62" s="121" t="s">
        <v>234</v>
      </c>
      <c r="B62" s="167" t="s">
        <v>445</v>
      </c>
      <c r="C62" s="156"/>
    </row>
    <row r="63" spans="1:3" s="124" customFormat="1" x14ac:dyDescent="0.25">
      <c r="A63" s="125" t="s">
        <v>219</v>
      </c>
      <c r="B63" s="168" t="s">
        <v>336</v>
      </c>
    </row>
    <row r="64" spans="1:3" s="124" customFormat="1" x14ac:dyDescent="0.25">
      <c r="A64" s="125" t="s">
        <v>350</v>
      </c>
      <c r="B64" s="168" t="s">
        <v>336</v>
      </c>
    </row>
    <row r="65" spans="1:3" s="124" customFormat="1" x14ac:dyDescent="0.25">
      <c r="A65" s="125" t="s">
        <v>351</v>
      </c>
      <c r="B65" s="168" t="s">
        <v>336</v>
      </c>
    </row>
    <row r="66" spans="1:3" ht="15.75" thickBot="1" x14ac:dyDescent="0.3">
      <c r="A66" s="121" t="s">
        <v>235</v>
      </c>
      <c r="B66" s="245"/>
      <c r="C66" s="156"/>
    </row>
    <row r="67" spans="1:3" ht="15.75" thickBot="1" x14ac:dyDescent="0.3">
      <c r="A67" s="121" t="s">
        <v>236</v>
      </c>
      <c r="B67" s="245" t="s">
        <v>530</v>
      </c>
    </row>
    <row r="68" spans="1:3" s="124" customFormat="1" x14ac:dyDescent="0.25">
      <c r="A68" s="125" t="s">
        <v>352</v>
      </c>
      <c r="B68" s="170"/>
    </row>
    <row r="69" spans="1:3" s="124" customFormat="1" x14ac:dyDescent="0.25">
      <c r="A69" s="125" t="s">
        <v>353</v>
      </c>
      <c r="B69" s="168"/>
    </row>
    <row r="70" spans="1:3" s="124" customFormat="1" x14ac:dyDescent="0.25">
      <c r="A70" s="125" t="s">
        <v>354</v>
      </c>
      <c r="B70" s="168"/>
    </row>
    <row r="71" spans="1:3" ht="30" customHeight="1" thickBot="1" x14ac:dyDescent="0.3">
      <c r="A71" s="121" t="s">
        <v>237</v>
      </c>
      <c r="B71" s="167" t="s">
        <v>516</v>
      </c>
      <c r="C71" s="156"/>
    </row>
    <row r="72" spans="1:3" ht="30" customHeight="1" thickBot="1" x14ac:dyDescent="0.3">
      <c r="A72" s="121" t="s">
        <v>238</v>
      </c>
      <c r="B72" s="169" t="s">
        <v>367</v>
      </c>
      <c r="C72" s="156"/>
    </row>
    <row r="73" spans="1:3" s="124" customFormat="1" x14ac:dyDescent="0.25">
      <c r="A73" s="125" t="s">
        <v>355</v>
      </c>
      <c r="B73" s="126" t="s">
        <v>336</v>
      </c>
    </row>
    <row r="74" spans="1:3" s="124" customFormat="1" ht="30" customHeight="1" x14ac:dyDescent="0.25">
      <c r="A74" s="125" t="s">
        <v>356</v>
      </c>
      <c r="B74" s="126" t="s">
        <v>336</v>
      </c>
    </row>
    <row r="75" spans="1:3" s="124" customFormat="1" x14ac:dyDescent="0.25">
      <c r="A75" s="125" t="s">
        <v>357</v>
      </c>
      <c r="B75" s="126" t="s">
        <v>336</v>
      </c>
    </row>
    <row r="76" spans="1:3" s="124" customFormat="1" x14ac:dyDescent="0.25">
      <c r="A76" s="125" t="s">
        <v>358</v>
      </c>
      <c r="B76" s="126" t="s">
        <v>336</v>
      </c>
    </row>
    <row r="77" spans="1:3" s="124" customFormat="1" x14ac:dyDescent="0.25">
      <c r="A77" s="125" t="s">
        <v>359</v>
      </c>
      <c r="B77" s="126" t="s">
        <v>336</v>
      </c>
    </row>
    <row r="78" spans="1:3" x14ac:dyDescent="0.25">
      <c r="C78" s="15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2023-02-14T09:12:28Z</cp:lastPrinted>
  <dcterms:created xsi:type="dcterms:W3CDTF">2015-08-16T15:31:05Z</dcterms:created>
  <dcterms:modified xsi:type="dcterms:W3CDTF">2026-04-21T13:59:03Z</dcterms:modified>
</cp:coreProperties>
</file>