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TP1500.AS.0006\"/>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A14" i="23" l="1"/>
  <c r="A11" i="23"/>
  <c r="A8" i="23"/>
  <c r="A4" i="23"/>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<sst xmlns="http://schemas.openxmlformats.org/spreadsheetml/2006/main" count="1433" uniqueCount="618">
  <si>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</si>
  <si>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</si>
  <si>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</si>
  <si>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</si>
  <si>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</si>
  <si>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</si>
  <si>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</si>
  <si>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</si>
  <si>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</si>
  <si>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</si>
  <si>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</si>
  <si>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</si>
  <si>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</si>
  <si>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</si>
  <si>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</si>
  <si>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</si>
  <si>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</si>
  <si>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</si>
  <si>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</si>
  <si>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</si>
  <si>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</si>
  <si>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</si>
  <si>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</si>
  <si>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</si>
  <si>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</si>
  <si>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</si>
  <si>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</si>
  <si>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</si>
  <si>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</si>
  <si>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</si>
  <si>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</si>
  <si>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</si>
  <si>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</si>
  <si>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</si>
  <si>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</si>
  <si>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</si>
  <si>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</si>
  <si>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</si>
  <si>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</si>
  <si>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</si>
  <si>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</si>
  <si>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</si>
  <si>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</si>
  <si>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</si>
  <si>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</si>
  <si>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</si>
  <si>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</si>
  <si>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</si>
  <si>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</si>
  <si>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</si>
  <si>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</si>
  <si>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</si>
  <si>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</si>
  <si>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</si>
  <si>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</si>
  <si>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</si>
  <si>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</si>
  <si>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</si>
  <si>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</si>
  <si>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</si>
  <si>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</si>
  <si>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</si>
  <si>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</si>
  <si>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</si>
  <si>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</si>
  <si>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</si>
  <si>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</si>
  <si>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</si>
  <si>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</si>
  <si>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</si>
  <si>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</si>
  <si>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</si>
  <si>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</si>
  <si>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</si>
  <si>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</si>
  <si>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</si>
  <si>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</si>
  <si>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</si>
  <si>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</si>
  <si>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</si>
  <si>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</si>
  <si>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</si>
  <si>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</si>
  <si>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</si>
  <si>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</si>
  <si>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</si>
  <si>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</si>
  <si>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</si>
  <si>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</si>
  <si>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</si>
  <si>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</si>
  <si>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</si>
  <si>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</si>
  <si>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</si>
  <si>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</si>
  <si>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</si>
  <si>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</si>
  <si>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</si>
  <si>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</si>
  <si>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</si>
  <si>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</si>
  <si>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</si>
  <si>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</si>
  <si>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</si>
  <si>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</si>
  <si>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</si>
  <si>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</si>
  <si>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</si>
  <si>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</si>
  <si>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</si>
  <si>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</si>
  <si>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</si>
  <si>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</si>
  <si>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</si>
  <si>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</si>
  <si>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</si>
  <si>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</si>
  <si>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</si>
  <si>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</si>
  <si>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</si>
  <si>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</si>
  <si>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</si>
  <si>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</si>
  <si>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</si>
  <si>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</si>
  <si>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</si>
  <si>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</si>
  <si>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</si>
  <si>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</si>
  <si>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</si>
  <si>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</si>
  <si>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</si>
  <si>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</si>
  <si>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</si>
  <si>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</si>
  <si>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</si>
  <si>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</si>
  <si>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</si>
  <si>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</si>
  <si>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</si>
  <si>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</si>
  <si>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</si>
  <si>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</si>
  <si>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</si>
  <si>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</si>
  <si>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</si>
  <si>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</si>
  <si>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</si>
  <si>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</si>
  <si>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</si>
  <si>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</si>
  <si>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</si>
  <si>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</si>
  <si>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</si>
  <si>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</si>
  <si>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</si>
  <si>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</si>
  <si>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</si>
  <si>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</si>
  <si>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</si>
  <si>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</si>
  <si>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</si>
  <si>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</si>
  <si>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</si>
  <si>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</si>
  <si>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</si>
  <si>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</si>
  <si>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</si>
  <si>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</si>
  <si>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</si>
  <si>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</si>
  <si>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</si>
  <si>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</si>
  <si>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</si>
  <si>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</si>
  <si>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</si>
  <si>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</si>
  <si>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</si>
  <si>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</si>
  <si>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</si>
  <si>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</si>
  <si>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</si>
  <si>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</si>
  <si>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</si>
  <si>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</si>
  <si>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</si>
  <si>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</si>
  <si>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</si>
  <si>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</si>
  <si>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</si>
  <si>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</si>
  <si>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</si>
  <si>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</si>
  <si>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</si>
  <si>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</si>
  <si>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</si>
  <si>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</si>
  <si>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</si>
  <si>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</si>
  <si>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</si>
  <si>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</si>
  <si>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</si>
  <si>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</si>
  <si>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</si>
  <si>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</si>
  <si>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</si>
  <si>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</si>
  <si>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</si>
  <si>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</si>
  <si>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</si>
  <si>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</si>
  <si>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</si>
  <si>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</si>
  <si>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</si>
  <si>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</si>
  <si>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</si>
  <si>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</si>
  <si>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</si>
  <si>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</si>
  <si>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</si>
  <si>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</si>
  <si>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</si>
  <si>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</si>
  <si>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</si>
  <si>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</si>
  <si>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</si>
  <si>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</si>
  <si>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</si>
  <si>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</si>
  <si>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</si>
  <si>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</si>
  <si>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</si>
  <si>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</si>
  <si>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</si>
  <si>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</si>
  <si>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</si>
  <si>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</si>
  <si>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</si>
  <si>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</si>
  <si>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</si>
  <si>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</si>
  <si>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</si>
  <si>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</si>
  <si>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</si>
  <si>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</si>
  <si>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</si>
  <si>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</si>
  <si>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</si>
  <si>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</si>
  <si>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</si>
  <si>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</si>
  <si>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</si>
  <si>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</si>
  <si>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</si>
  <si>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</si>
  <si>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</si>
  <si>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</si>
  <si>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</si>
  <si>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</si>
  <si>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</si>
  <si>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</si>
  <si>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</si>
  <si>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</si>
  <si>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</si>
  <si>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</si>
  <si>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</si>
  <si>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</si>
  <si>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</si>
  <si>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</si>
  <si>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</si>
  <si>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</si>
  <si>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</si>
  <si>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</si>
  <si>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</si>
  <si>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</si>
  <si>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</si>
  <si>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</si>
  <si>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</si>
  <si>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</si>
  <si>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</si>
  <si>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</si>
  <si>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</si>
  <si>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</si>
  <si>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</si>
  <si>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</si>
  <si>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</si>
  <si>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</si>
  <si>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</si>
  <si>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</si>
  <si>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</si>
  <si>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</si>
  <si>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</si>
  <si>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</si>
  <si>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</si>
  <si>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</si>
  <si>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</si>
  <si>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</si>
  <si>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</si>
  <si>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</si>
  <si>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</si>
  <si>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</si>
  <si>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</si>
  <si>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</si>
  <si>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</si>
  <si>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</si>
  <si>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</si>
  <si>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</si>
  <si>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</si>
  <si>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</si>
  <si>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</si>
  <si>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</si>
  <si>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</si>
  <si>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</si>
  <si>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</si>
  <si>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</si>
  <si>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</si>
  <si>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</si>
  <si>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</si>
  <si>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</si>
  <si>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</si>
  <si>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</si>
  <si>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</si>
  <si>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</si>
  <si>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</si>
  <si>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</si>
  <si>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</si>
  <si>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</si>
  <si>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</si>
  <si>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</si>
  <si>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</si>
  <si>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</si>
  <si>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</si>
  <si>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</si>
  <si>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</si>
  <si>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</si>
  <si>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</si>
  <si>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</si>
  <si>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</si>
  <si>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</si>
  <si>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</si>
  <si>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</si>
  <si>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</si>
  <si>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</si>
  <si>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</si>
  <si>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</si>
  <si>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</si>
  <si>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</si>
  <si>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</si>
  <si>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</si>
  <si>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</si>
  <si>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</si>
  <si>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</si>
  <si>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</si>
  <si>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</si>
  <si>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</si>
  <si>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</si>
  <si>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</si>
  <si>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</si>
  <si>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</si>
  <si>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</si>
  <si>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</si>
  <si>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</si>
  <si>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</si>
  <si>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</si>
  <si>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</si>
  <si>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</si>
  <si>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</si>
  <si>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</si>
  <si>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</si>
  <si>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</si>
  <si>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</si>
  <si>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</si>
  <si>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</si>
  <si>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</si>
  <si>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</si>
  <si>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</si>
  <si>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</si>
  <si>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</si>
  <si>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</si>
  <si>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</si>
  <si>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</si>
  <si>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</si>
  <si>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</si>
  <si>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</si>
  <si>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</si>
  <si>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</si>
  <si>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</si>
  <si>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</si>
  <si>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</si>
  <si>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</si>
  <si>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</si>
  <si>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</si>
  <si>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</si>
  <si>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</si>
  <si>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</si>
  <si>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</si>
  <si>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</si>
  <si>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</si>
  <si>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</si>
  <si>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</si>
  <si>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</si>
  <si>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</si>
  <si>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</si>
  <si>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</si>
  <si>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</si>
  <si>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</si>
  <si>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</si>
  <si>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</si>
  <si>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</si>
  <si>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</si>
  <si>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</si>
  <si>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</si>
  <si>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</si>
  <si>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</si>
  <si>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</si>
  <si>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</si>
  <si>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</si>
  <si>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</si>
  <si>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</si>
  <si>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</si>
  <si>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</si>
  <si>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</si>
  <si>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</si>
  <si>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</si>
  <si>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</si>
  <si>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</si>
  <si>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</si>
  <si>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</si>
  <si>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</si>
  <si>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</si>
  <si>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</si>
  <si>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</si>
  <si>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</si>
  <si>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</si>
  <si>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</si>
  <si>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</si>
  <si>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</si>
  <si>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</si>
  <si>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</si>
  <si>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</si>
  <si>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</si>
  <si>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</si>
  <si>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</si>
  <si>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</si>
  <si>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</si>
  <si>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</si>
  <si>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</si>
  <si>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</si>
  <si>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</si>
  <si>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</si>
  <si>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</si>
  <si>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</si>
  <si>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</si>
  <si>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</si>
  <si>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</si>
  <si>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</si>
  <si>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</si>
  <si>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</si>
  <si>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</si>
  <si>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</si>
  <si>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</si>
  <si>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</si>
  <si>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</si>
  <si>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</si>
  <si>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</si>
  <si>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</si>
  <si>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</si>
  <si>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</si>
  <si>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</si>
  <si>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</si>
  <si>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</si>
  <si>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</si>
  <si>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</si>
  <si>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</si>
  <si>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</si>
  <si>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</si>
  <si>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</si>
  <si>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</si>
  <si>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</si>
  <si>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</si>
  <si>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</si>
  <si>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</si>
  <si>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</si>
  <si>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</si>
  <si>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</si>
  <si>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</si>
  <si>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</si>
  <si>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</si>
  <si>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</si>
  <si>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</si>
  <si>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</si>
  <si>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</si>
  <si>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</si>
  <si>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</si>
  <si>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</si>
  <si>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</si>
  <si>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</si>
  <si>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</si>
  <si>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</si>
  <si>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</si>
  <si>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</si>
  <si>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</si>
  <si>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</si>
  <si>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</si>
  <si>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</si>
  <si>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</si>
  <si>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</si>
  <si>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</si>
  <si>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</si>
  <si>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</si>
  <si>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</si>
  <si>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</si>
  <si>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</si>
  <si>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</si>
  <si>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</si>
  <si>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</si>
  <si>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</si>
  <si>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</si>
  <si>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</si>
  <si>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Предложения по корректировке плана</t>
  </si>
  <si>
    <t>Год 2026</t>
  </si>
  <si>
    <t>Год 2027</t>
  </si>
  <si>
    <t>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</si>
  <si>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</si>
  <si>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</si>
  <si>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</si>
  <si>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</si>
  <si>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</si>
  <si>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</si>
  <si>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</si>
  <si>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</si>
  <si>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</si>
  <si>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</si>
  <si>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</si>
  <si>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</si>
  <si>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</si>
  <si>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</si>
  <si>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</si>
  <si>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</si>
  <si>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</si>
  <si>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</si>
  <si>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</si>
  <si>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</si>
  <si>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</si>
  <si>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</si>
  <si>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</si>
  <si>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</si>
  <si>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</si>
  <si>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</si>
  <si>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</si>
  <si>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</si>
  <si>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</si>
  <si>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</si>
  <si>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</si>
  <si>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</si>
  <si>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</si>
  <si>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</si>
  <si>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Общая стоимость объекта,  руб. без НДС</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</si>
  <si>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</si>
  <si>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</si>
  <si>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</si>
  <si>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</si>
  <si>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</si>
  <si>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</si>
  <si>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 xml:space="preserve"> Сургутский район, г. Когалым</t>
  </si>
  <si>
    <t>нд</t>
  </si>
  <si>
    <t>Простой период окупаемости, лет</t>
  </si>
  <si>
    <t>Дисконтированный период окупаемости, лет</t>
  </si>
  <si>
    <t xml:space="preserve">NPV, руб. </t>
  </si>
  <si>
    <t>Целесообразность реализации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</si>
  <si>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</si>
  <si>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</si>
  <si>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</si>
  <si>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</si>
  <si>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</si>
  <si>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</si>
  <si>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</si>
  <si>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</si>
  <si>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</si>
  <si>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</si>
  <si>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</si>
  <si>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</si>
  <si>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</si>
  <si>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</si>
  <si>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</si>
  <si>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</si>
  <si>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</si>
  <si>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</si>
  <si>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</si>
  <si>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Год 2029</t>
  </si>
  <si>
    <t>1.2.3.1 Установка приборов учета, класс напряжения 0,22(0,4) кВ</t>
  </si>
  <si>
    <t>Год раскрытия информации: 2026 год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</si>
  <si>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2030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</si>
  <si>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2030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3 точки учета. 
Потребность и объемы установки приведены в приложении 1 к паспорту.</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</si>
  <si>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</si>
  <si>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Н</t>
  </si>
  <si>
    <t>Q_TP1500.AS.0006</t>
  </si>
  <si>
    <t>3 т.у.</t>
  </si>
  <si>
    <t>объем заключенного договора в ценах 2024 года с НДС, млн. руб</t>
  </si>
  <si>
    <t>Не наступил срок реализации проекта</t>
  </si>
  <si>
    <t xml:space="preserve">Факт 2025 года </t>
  </si>
  <si>
    <t>Год 2030</t>
  </si>
  <si>
    <t xml:space="preserve"> по состоянию на 01.01.2025</t>
  </si>
  <si>
    <t>Сметная стоимость проекта в ценах 2030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</si>
  <si>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- 0,172 млн. руб.</t>
  </si>
  <si>
    <t>3ф ПУ – 0,054 млн.руб без НДС/шт
3ф ПУ с ТТ – 0,057 млн.руб без НДС/шт
ПИР –  0,008 млн.руб без НДС
ТТ – 0,024 млн.руб без НДС/комплект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</si>
  <si>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точки учета потребителей. Общее количество точек учета по филиалу 709.</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</si>
  <si>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</si>
  <si>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</si>
  <si>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</si>
  <si>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</si>
  <si>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</si>
  <si>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</si>
  <si>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</si>
  <si>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Расчет оценки полной стоимости</t>
  </si>
  <si>
    <t>не окупается</t>
  </si>
  <si>
    <t>нет</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</si>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</sst>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4"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11" fillId="0" borderId="0" xfId="2" applyFont="1" applyFill="1" applyAlignment="1">
      <alignment horizont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xf>
    <xf numFmtId="172" fontId="7" fillId="0" borderId="1" xfId="49" applyNumberFormat="1" applyFont="1" applyBorder="1" applyAlignment="1">
      <alignment horizontal="center" vertical="center" wrapText="1"/>
    </xf>
    <xf numFmtId="0" fontId="41" fillId="24" borderId="31" xfId="2" applyFont="1" applyFill="1" applyBorder="1" applyAlignment="1">
      <alignment horizontal="justify" vertical="top" wrapText="1"/>
    </xf>
    <xf numFmtId="0" fontId="36" fillId="24" borderId="31" xfId="1" applyFont="1" applyFill="1" applyBorder="1" applyAlignment="1">
      <alignment horizontal="left" vertical="center" wrapText="1" indent="1"/>
    </xf>
    <xf numFmtId="0" fontId="11" fillId="24" borderId="0" xfId="2" applyFill="1"/>
    <xf numFmtId="0" fontId="42" fillId="24" borderId="26" xfId="2" applyFont="1" applyFill="1" applyBorder="1" applyAlignment="1">
      <alignment horizontal="justify" vertical="top" wrapText="1"/>
    </xf>
    <xf numFmtId="0" fontId="41" fillId="24" borderId="26" xfId="2" applyFont="1" applyFill="1" applyBorder="1" applyAlignment="1">
      <alignment horizontal="left"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29" xfId="2" applyFont="1" applyFill="1" applyBorder="1" applyAlignment="1">
      <alignment horizontal="left" indent="1"/>
    </xf>
    <xf numFmtId="0" fontId="41" fillId="24" borderId="32" xfId="2" applyFont="1" applyFill="1" applyBorder="1" applyAlignment="1">
      <alignment horizontal="left" indent="1"/>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0" xfId="2" applyFont="1" applyFill="1" applyBorder="1" applyAlignment="1">
      <alignment horizontal="left" vertical="top" wrapText="1" indent="1"/>
    </xf>
    <xf numFmtId="0" fontId="42" fillId="24" borderId="33" xfId="2" applyFont="1" applyFill="1" applyBorder="1" applyAlignment="1">
      <alignment horizontal="justify" vertical="top" wrapText="1"/>
    </xf>
    <xf numFmtId="167" fontId="36" fillId="24" borderId="31" xfId="1" applyNumberFormat="1" applyFont="1" applyFill="1" applyBorder="1" applyAlignment="1">
      <alignment horizontal="left" vertical="center" wrapText="1" indent="1"/>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2" fillId="24" borderId="24" xfId="2" applyFont="1" applyFill="1" applyBorder="1" applyAlignment="1">
      <alignment horizontal="left" vertical="center" wrapText="1"/>
    </xf>
    <xf numFmtId="0" fontId="41" fillId="24" borderId="34" xfId="2" applyFont="1" applyFill="1" applyBorder="1" applyAlignment="1">
      <alignment vertical="top" wrapText="1"/>
    </xf>
    <xf numFmtId="0" fontId="41" fillId="24" borderId="33" xfId="2" applyFont="1" applyFill="1" applyBorder="1" applyAlignment="1">
      <alignment horizontal="left" vertical="top" wrapText="1" indent="2"/>
    </xf>
    <xf numFmtId="0" fontId="41" fillId="24" borderId="31" xfId="2" applyFont="1" applyFill="1" applyBorder="1" applyAlignment="1">
      <alignment horizontal="left" vertical="top" wrapText="1" indent="1"/>
    </xf>
    <xf numFmtId="0" fontId="41" fillId="24" borderId="35" xfId="2" applyFont="1" applyFill="1" applyBorder="1" applyAlignment="1">
      <alignment horizontal="left" vertical="top" wrapText="1" indent="1"/>
    </xf>
    <xf numFmtId="0" fontId="42" fillId="24" borderId="32" xfId="2" applyFont="1" applyFill="1" applyBorder="1" applyAlignment="1">
      <alignment horizontal="left" vertical="center" wrapText="1"/>
    </xf>
    <xf numFmtId="0" fontId="41" fillId="24" borderId="32" xfId="2" applyFont="1" applyFill="1" applyBorder="1" applyAlignment="1">
      <alignment horizontal="left" vertical="top" wrapText="1" indent="1"/>
    </xf>
    <xf numFmtId="0" fontId="41" fillId="24" borderId="36" xfId="2" applyFont="1" applyFill="1" applyBorder="1" applyAlignment="1">
      <alignment horizontal="left" vertical="top" wrapText="1" inden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71" fontId="36" fillId="24" borderId="39" xfId="0" applyNumberFormat="1" applyFont="1" applyFill="1" applyBorder="1" applyAlignment="1">
      <alignment horizontal="left" vertical="center"/>
    </xf>
    <xf numFmtId="171" fontId="39" fillId="24" borderId="39"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9" xfId="0" applyFont="1" applyFill="1" applyBorder="1"/>
    <xf numFmtId="171" fontId="39" fillId="24" borderId="40" xfId="0" applyNumberFormat="1" applyFont="1" applyFill="1" applyBorder="1" applyAlignment="1">
      <alignment horizontal="left" vertical="center"/>
    </xf>
    <xf numFmtId="171" fontId="36" fillId="24" borderId="39" xfId="0" applyNumberFormat="1" applyFont="1" applyFill="1" applyBorder="1" applyAlignment="1">
      <alignment horizontal="left" vertical="center" wrapText="1"/>
    </xf>
    <xf numFmtId="0" fontId="36" fillId="24" borderId="39" xfId="0" applyFont="1" applyFill="1" applyBorder="1" applyAlignment="1">
      <alignment horizontal="left" vertical="center" wrapText="1"/>
    </xf>
    <xf numFmtId="0" fontId="39" fillId="24" borderId="40" xfId="0" applyFont="1" applyFill="1" applyBorder="1" applyAlignment="1">
      <alignment horizontal="left" vertical="center"/>
    </xf>
    <xf numFmtId="3" fontId="7" fillId="0" borderId="1" xfId="49" applyNumberFormat="1" applyFont="1" applyBorder="1" applyAlignment="1">
      <alignment horizontal="center" vertical="center" wrapText="1"/>
    </xf>
    <xf numFmtId="0" fontId="36"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41" applyFont="1" applyFill="1"/>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12" fillId="0" borderId="0" xfId="41" applyFont="1" applyFill="1"/>
    <xf numFmtId="0" fontId="43" fillId="0" borderId="52" xfId="41" applyFont="1" applyFill="1" applyBorder="1" applyAlignment="1">
      <alignment horizontal="center" vertical="center" wrapText="1"/>
    </xf>
    <xf numFmtId="49" fontId="43" fillId="24" borderId="52" xfId="41" applyNumberFormat="1" applyFont="1" applyFill="1" applyBorder="1" applyAlignment="1">
      <alignment horizontal="center" vertical="center" wrapText="1"/>
    </xf>
    <xf numFmtId="0" fontId="43" fillId="24" borderId="52" xfId="41" applyFont="1" applyFill="1" applyBorder="1" applyAlignment="1">
      <alignment horizontal="left" vertical="center" wrapText="1"/>
    </xf>
    <xf numFmtId="4" fontId="11" fillId="24" borderId="52" xfId="67"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2" xfId="41" applyNumberFormat="1" applyFont="1" applyFill="1" applyBorder="1" applyAlignment="1">
      <alignment horizontal="center" vertical="center" wrapText="1"/>
    </xf>
    <xf numFmtId="0" fontId="11" fillId="24" borderId="52" xfId="41" applyFont="1" applyFill="1" applyBorder="1" applyAlignment="1">
      <alignment horizontal="left" vertical="center" wrapText="1"/>
    </xf>
    <xf numFmtId="0" fontId="11" fillId="24" borderId="52" xfId="41" applyFont="1" applyFill="1" applyBorder="1"/>
    <xf numFmtId="0" fontId="11" fillId="24" borderId="6" xfId="41" applyFont="1" applyFill="1" applyBorder="1" applyAlignment="1">
      <alignment horizontal="left" vertical="center" wrapText="1"/>
    </xf>
    <xf numFmtId="176" fontId="11" fillId="24" borderId="52" xfId="67" applyNumberFormat="1" applyFont="1" applyFill="1" applyBorder="1" applyAlignment="1">
      <alignment horizontal="right" wrapText="1"/>
    </xf>
    <xf numFmtId="0" fontId="48" fillId="24" borderId="52" xfId="68" applyFont="1" applyFill="1" applyBorder="1" applyAlignment="1">
      <alignment horizontal="left" vertical="center" wrapText="1"/>
    </xf>
    <xf numFmtId="0" fontId="44" fillId="24" borderId="52"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52" xfId="41" applyNumberFormat="1" applyFont="1" applyFill="1" applyBorder="1" applyAlignment="1">
      <alignment horizontal="center" vertical="center" wrapText="1"/>
    </xf>
    <xf numFmtId="4" fontId="11" fillId="24" borderId="52" xfId="41" applyNumberFormat="1" applyFont="1" applyFill="1" applyBorder="1" applyAlignment="1">
      <alignment horizontal="left" vertical="center" wrapText="1"/>
    </xf>
    <xf numFmtId="4" fontId="48" fillId="24" borderId="52" xfId="68" applyNumberFormat="1" applyFont="1" applyFill="1" applyBorder="1" applyAlignment="1">
      <alignment horizontal="left" vertical="center" wrapText="1"/>
    </xf>
    <xf numFmtId="0" fontId="7" fillId="0" borderId="52" xfId="1" applyFont="1" applyFill="1" applyBorder="1" applyAlignment="1">
      <alignment horizontal="center" vertical="center" wrapText="1"/>
    </xf>
    <xf numFmtId="0" fontId="67" fillId="0" borderId="0" xfId="70" applyFont="1" applyAlignment="1" applyProtection="1">
      <alignment horizontal="center"/>
    </xf>
    <xf numFmtId="0" fontId="68" fillId="0" borderId="0" xfId="70" applyFont="1" applyProtection="1"/>
    <xf numFmtId="0" fontId="11" fillId="0" borderId="0" xfId="7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52" xfId="70" applyNumberFormat="1" applyFont="1" applyFill="1" applyBorder="1" applyAlignment="1">
      <alignment horizontal="center" vertical="center"/>
    </xf>
    <xf numFmtId="3" fontId="41" fillId="0" borderId="5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52" xfId="70" applyFont="1" applyFill="1" applyBorder="1" applyAlignment="1">
      <alignment horizontal="center"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57" xfId="70" applyNumberFormat="1" applyFont="1" applyFill="1" applyBorder="1" applyAlignment="1">
      <alignment vertical="center"/>
    </xf>
    <xf numFmtId="10" fontId="41" fillId="0" borderId="52"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52" xfId="70" applyNumberFormat="1" applyFont="1" applyFill="1" applyBorder="1" applyAlignment="1">
      <alignment vertical="center"/>
    </xf>
    <xf numFmtId="3" fontId="11" fillId="0" borderId="57" xfId="70" applyNumberFormat="1" applyFont="1" applyBorder="1" applyAlignment="1">
      <alignment vertical="center"/>
    </xf>
    <xf numFmtId="0" fontId="11" fillId="0" borderId="57" xfId="70" applyFont="1" applyBorder="1" applyAlignment="1">
      <alignment vertical="center"/>
    </xf>
    <xf numFmtId="0" fontId="11" fillId="0" borderId="52" xfId="70" applyFont="1" applyBorder="1" applyAlignment="1">
      <alignment vertical="center"/>
    </xf>
    <xf numFmtId="0" fontId="1" fillId="0" borderId="0" xfId="50"/>
    <xf numFmtId="0" fontId="70" fillId="0" borderId="2" xfId="50" applyFont="1" applyFill="1" applyBorder="1" applyAlignment="1">
      <alignment vertical="center"/>
    </xf>
    <xf numFmtId="0" fontId="70" fillId="0" borderId="52" xfId="50" applyFont="1" applyFill="1" applyBorder="1" applyAlignment="1">
      <alignment vertical="center"/>
    </xf>
    <xf numFmtId="0" fontId="70"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4" fontId="42" fillId="0" borderId="52" xfId="70" applyNumberFormat="1" applyFont="1" applyBorder="1" applyAlignment="1">
      <alignment vertical="center"/>
    </xf>
    <xf numFmtId="174" fontId="41" fillId="0" borderId="52" xfId="70" applyNumberFormat="1" applyFont="1" applyBorder="1" applyAlignment="1">
      <alignment vertical="center"/>
    </xf>
    <xf numFmtId="174" fontId="41" fillId="0" borderId="52" xfId="70" applyNumberFormat="1" applyFont="1" applyFill="1" applyBorder="1" applyAlignment="1">
      <alignment vertical="center"/>
    </xf>
    <xf numFmtId="0" fontId="11" fillId="0" borderId="0" xfId="70" applyFont="1" applyFill="1" applyAlignment="1">
      <alignment vertical="center"/>
    </xf>
    <xf numFmtId="174" fontId="42" fillId="0" borderId="23" xfId="70" applyNumberFormat="1" applyFont="1" applyBorder="1" applyAlignment="1">
      <alignment vertical="center"/>
    </xf>
    <xf numFmtId="0" fontId="62" fillId="0" borderId="0" xfId="70" applyFont="1" applyBorder="1" applyAlignment="1">
      <alignment vertical="center"/>
    </xf>
    <xf numFmtId="172" fontId="63" fillId="0" borderId="0" xfId="70" applyNumberFormat="1" applyFont="1" applyBorder="1" applyAlignment="1">
      <alignment horizontal="center" vertical="center"/>
    </xf>
    <xf numFmtId="0" fontId="62" fillId="0" borderId="0" xfId="70" applyFont="1" applyAlignment="1">
      <alignment vertical="center"/>
    </xf>
    <xf numFmtId="171" fontId="41" fillId="0" borderId="52" xfId="70" applyNumberFormat="1" applyFont="1" applyBorder="1" applyAlignment="1">
      <alignment horizontal="center" vertical="center"/>
    </xf>
    <xf numFmtId="174" fontId="42" fillId="0" borderId="52" xfId="70" applyNumberFormat="1" applyFont="1" applyFill="1" applyBorder="1" applyAlignment="1">
      <alignment vertical="center"/>
    </xf>
    <xf numFmtId="173" fontId="42" fillId="0" borderId="52" xfId="70" applyNumberFormat="1" applyFont="1" applyFill="1" applyBorder="1" applyAlignment="1">
      <alignment vertical="center"/>
    </xf>
    <xf numFmtId="175" fontId="42" fillId="0" borderId="52" xfId="70" applyNumberFormat="1" applyFont="1" applyFill="1" applyBorder="1" applyAlignment="1">
      <alignment vertical="center"/>
    </xf>
    <xf numFmtId="175" fontId="42" fillId="0" borderId="23" xfId="70" applyNumberFormat="1" applyFont="1" applyFill="1" applyBorder="1" applyAlignment="1">
      <alignment vertical="center"/>
    </xf>
    <xf numFmtId="174" fontId="11" fillId="0" borderId="0" xfId="70" applyNumberFormat="1" applyFont="1" applyAlignment="1">
      <alignment vertical="center"/>
    </xf>
    <xf numFmtId="0" fontId="66" fillId="0" borderId="0" xfId="70" applyFont="1" applyAlignment="1" applyProtection="1">
      <alignment horizontal="center" vertical="center" wrapText="1"/>
    </xf>
    <xf numFmtId="0" fontId="5" fillId="0" borderId="0" xfId="1" applyNumberFormat="1" applyFont="1" applyAlignment="1">
      <alignment horizontal="center" vertical="center"/>
    </xf>
    <xf numFmtId="1" fontId="43" fillId="0" borderId="27" xfId="7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70" applyFont="1" applyAlignment="1" applyProtection="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52"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53" xfId="70" applyFont="1" applyFill="1" applyBorder="1" applyAlignment="1">
      <alignment horizontal="center" vertical="center"/>
    </xf>
    <xf numFmtId="0" fontId="41" fillId="0" borderId="57"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1" xfId="70" applyFont="1" applyBorder="1" applyAlignment="1">
      <alignment horizontal="left" vertical="center"/>
    </xf>
    <xf numFmtId="172" fontId="29" fillId="0" borderId="42" xfId="70" applyNumberFormat="1" applyFont="1" applyFill="1" applyBorder="1" applyAlignment="1">
      <alignment horizontal="center" vertical="center"/>
    </xf>
    <xf numFmtId="172"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57" xfId="70" applyNumberFormat="1" applyFont="1" applyFill="1" applyBorder="1" applyAlignment="1">
      <alignment horizontal="center" vertical="center"/>
    </xf>
    <xf numFmtId="10" fontId="41" fillId="0" borderId="52"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0"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3" xfId="70" applyFont="1" applyBorder="1" applyAlignment="1">
      <alignment horizontal="left" vertical="center"/>
    </xf>
    <xf numFmtId="0" fontId="11" fillId="0" borderId="51" xfId="70" applyFont="1" applyBorder="1" applyAlignment="1">
      <alignment horizontal="left" vertical="center"/>
    </xf>
    <xf numFmtId="0" fontId="11" fillId="0" borderId="44"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0"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1"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52" xfId="7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9" xfId="70" applyNumberFormat="1" applyFont="1" applyFill="1" applyBorder="1" applyAlignment="1">
      <alignment horizontal="center" vertical="center" wrapText="1"/>
    </xf>
    <xf numFmtId="0" fontId="70" fillId="0" borderId="60" xfId="50" applyFont="1" applyBorder="1" applyAlignment="1">
      <alignment vertical="center"/>
    </xf>
    <xf numFmtId="0" fontId="70" fillId="0" borderId="2" xfId="50" applyFont="1" applyBorder="1" applyAlignment="1">
      <alignment vertical="center"/>
    </xf>
    <xf numFmtId="4" fontId="70" fillId="0" borderId="53" xfId="50" applyNumberFormat="1" applyFont="1" applyFill="1" applyBorder="1" applyAlignment="1">
      <alignment horizontal="center" vertical="center"/>
    </xf>
    <xf numFmtId="0" fontId="70" fillId="0" borderId="57" xfId="50" applyFont="1" applyFill="1" applyBorder="1" applyAlignment="1">
      <alignment horizontal="center" vertical="center"/>
    </xf>
    <xf numFmtId="0" fontId="11" fillId="0" borderId="58"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59" xfId="70" applyFont="1" applyBorder="1" applyAlignment="1">
      <alignment horizontal="left" vertical="center"/>
    </xf>
    <xf numFmtId="3" fontId="11" fillId="0" borderId="52"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52" xfId="70" applyFont="1" applyBorder="1" applyAlignment="1">
      <alignment horizontal="left" vertical="center"/>
    </xf>
    <xf numFmtId="174" fontId="42" fillId="0" borderId="53" xfId="70" applyNumberFormat="1" applyFont="1" applyBorder="1" applyAlignment="1">
      <alignment horizontal="center" vertical="center"/>
    </xf>
    <xf numFmtId="174" fontId="42" fillId="0" borderId="57" xfId="70" applyNumberFormat="1" applyFont="1" applyBorder="1" applyAlignment="1">
      <alignment horizontal="center" vertical="center"/>
    </xf>
    <xf numFmtId="174" fontId="41" fillId="0" borderId="53" xfId="70" applyNumberFormat="1" applyFont="1" applyBorder="1" applyAlignment="1">
      <alignment horizontal="center" vertical="center"/>
    </xf>
    <xf numFmtId="174" fontId="41" fillId="0" borderId="57" xfId="70" applyNumberFormat="1" applyFont="1" applyBorder="1" applyAlignment="1">
      <alignment horizontal="center" vertical="center"/>
    </xf>
    <xf numFmtId="0" fontId="70" fillId="0" borderId="26" xfId="50" applyFont="1" applyBorder="1" applyAlignment="1">
      <alignment vertical="center"/>
    </xf>
    <xf numFmtId="0" fontId="70" fillId="0" borderId="52" xfId="50" applyFont="1" applyBorder="1" applyAlignment="1">
      <alignment vertical="center"/>
    </xf>
    <xf numFmtId="0" fontId="70" fillId="0" borderId="5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0" xfId="50" applyFont="1" applyFill="1" applyBorder="1" applyAlignment="1">
      <alignment horizontal="center" vertical="center"/>
    </xf>
    <xf numFmtId="0" fontId="70" fillId="0" borderId="46" xfId="50" applyFont="1" applyFill="1" applyBorder="1" applyAlignment="1">
      <alignment horizontal="center" vertical="center"/>
    </xf>
    <xf numFmtId="0" fontId="11" fillId="0" borderId="53" xfId="70" applyFont="1" applyBorder="1" applyAlignment="1">
      <alignment horizontal="center" vertical="center"/>
    </xf>
    <xf numFmtId="0" fontId="11" fillId="0" borderId="57" xfId="70" applyFont="1" applyBorder="1" applyAlignment="1">
      <alignment horizontal="center" vertical="center"/>
    </xf>
    <xf numFmtId="0" fontId="41" fillId="0" borderId="26" xfId="70" applyFont="1" applyFill="1" applyBorder="1" applyAlignment="1">
      <alignment horizontal="left" vertical="center"/>
    </xf>
    <xf numFmtId="0" fontId="41" fillId="0" borderId="52" xfId="70" applyFont="1" applyFill="1" applyBorder="1" applyAlignment="1">
      <alignment horizontal="left" vertical="center"/>
    </xf>
    <xf numFmtId="0" fontId="11" fillId="0" borderId="53" xfId="70" applyFont="1" applyFill="1" applyBorder="1" applyAlignment="1">
      <alignment horizontal="center" vertical="center"/>
    </xf>
    <xf numFmtId="0" fontId="11" fillId="0" borderId="57"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4" fontId="42" fillId="0" borderId="50" xfId="70" applyNumberFormat="1" applyFont="1" applyBorder="1" applyAlignment="1">
      <alignment horizontal="center" vertical="center"/>
    </xf>
    <xf numFmtId="174" fontId="42" fillId="0" borderId="46" xfId="70" applyNumberFormat="1" applyFont="1" applyBorder="1" applyAlignment="1">
      <alignment horizontal="center" vertical="center"/>
    </xf>
    <xf numFmtId="174" fontId="41" fillId="0" borderId="53" xfId="70" applyNumberFormat="1" applyFont="1" applyFill="1" applyBorder="1" applyAlignment="1">
      <alignment horizontal="center" vertical="center"/>
    </xf>
    <xf numFmtId="174" fontId="41" fillId="0" borderId="57" xfId="70" applyNumberFormat="1" applyFont="1" applyFill="1" applyBorder="1" applyAlignment="1">
      <alignment horizontal="center" vertical="center"/>
    </xf>
    <xf numFmtId="172" fontId="63" fillId="0" borderId="48" xfId="70" applyNumberFormat="1" applyFont="1" applyBorder="1" applyAlignment="1">
      <alignment horizontal="center" vertical="center"/>
    </xf>
    <xf numFmtId="171" fontId="41" fillId="0" borderId="53" xfId="70" applyNumberFormat="1" applyFont="1" applyBorder="1" applyAlignment="1">
      <alignment horizontal="center" vertical="center"/>
    </xf>
    <xf numFmtId="171" fontId="41" fillId="0" borderId="57"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52" xfId="70" applyFont="1" applyBorder="1" applyAlignment="1">
      <alignment horizontal="left" vertical="center"/>
    </xf>
    <xf numFmtId="175" fontId="42" fillId="0" borderId="53" xfId="70" applyNumberFormat="1" applyFont="1" applyFill="1" applyBorder="1" applyAlignment="1">
      <alignment horizontal="center" vertical="center"/>
    </xf>
    <xf numFmtId="175" fontId="42" fillId="0" borderId="57"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5" fontId="42" fillId="0" borderId="50" xfId="70" applyNumberFormat="1" applyFont="1" applyFill="1" applyBorder="1" applyAlignment="1">
      <alignment horizontal="center" vertical="center"/>
    </xf>
    <xf numFmtId="175"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4" fontId="42" fillId="0" borderId="53" xfId="70" applyNumberFormat="1" applyFont="1" applyFill="1" applyBorder="1" applyAlignment="1">
      <alignment horizontal="center" vertical="center"/>
    </xf>
    <xf numFmtId="174" fontId="42" fillId="0" borderId="57" xfId="70" applyNumberFormat="1" applyFont="1" applyFill="1" applyBorder="1" applyAlignment="1">
      <alignment horizontal="center" vertical="center"/>
    </xf>
    <xf numFmtId="173" fontId="42" fillId="0" borderId="53" xfId="70" applyNumberFormat="1" applyFont="1" applyFill="1" applyBorder="1" applyAlignment="1">
      <alignment horizontal="center" vertical="center"/>
    </xf>
    <xf numFmtId="173" fontId="42" fillId="0" borderId="57"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2" xfId="2" applyFont="1" applyFill="1" applyBorder="1" applyAlignment="1">
      <alignment horizontal="left" vertical="top" wrapText="1" indent="1"/>
    </xf>
    <xf numFmtId="0" fontId="41" fillId="24" borderId="34" xfId="2" applyFont="1" applyFill="1" applyBorder="1" applyAlignment="1">
      <alignment horizontal="left" vertical="top" wrapText="1" indent="1"/>
    </xf>
    <xf numFmtId="0" fontId="41" fillId="24" borderId="33" xfId="2" applyFont="1" applyFill="1" applyBorder="1" applyAlignment="1">
      <alignment horizontal="left" vertical="top" wrapText="1" inden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3"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AEBA-461B-9E9C-3A0EC15CDA72}"/>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AEBA-461B-9E9C-3A0EC15CDA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-145890.67285714287</c:v>
                </c:pt>
                <c:pt idx="1">
                  <c:v>-148809.09857142859</c:v>
                </c:pt>
                <c:pt idx="2">
                  <c:v>-151615.27714285717</c:v>
                </c:pt>
                <c:pt idx="3">
                  <c:v>-154309.20857142861</c:v>
                </c:pt>
                <c:pt idx="4">
                  <c:v>-156890.8928571429</c:v>
                </c:pt>
                <c:pt idx="5">
                  <c:v>-159360.33000000005</c:v>
                </c:pt>
                <c:pt idx="6">
                  <c:v>-161717.52000000005</c:v>
                </c:pt>
                <c:pt idx="7">
                  <c:v>-163962.46285714291</c:v>
                </c:pt>
                <c:pt idx="8">
                  <c:v>-166095.15857142862</c:v>
                </c:pt>
                <c:pt idx="9">
                  <c:v>-168115.60714285719</c:v>
                </c:pt>
                <c:pt idx="10">
                  <c:v>-170023.80857142861</c:v>
                </c:pt>
              </c:numCache>
            </c:numRef>
          </c:val>
          <c:smooth val="0"/>
          <c:extLst>
            <c:ext xmlns:c16="http://schemas.microsoft.com/office/drawing/2014/chart" uri="{C3380CC4-5D6E-409C-BE32-E72D297353CC}">
              <c16:uniqueId val="{00000000-C1DF-457B-98D7-0CED4D6AF0DF}"/>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-149043.03861951514</c:v>
                </c:pt>
                <c:pt idx="1">
                  <c:v>-151285.52398869157</c:v>
                </c:pt>
                <c:pt idx="2">
                  <c:v>-153175.63262464915</c:v>
                </c:pt>
                <c:pt idx="3">
                  <c:v>-154766.18687650686</c:v>
                </c:pt>
                <c:pt idx="4">
                  <c:v>-156102.3379617368</c:v>
                </c:pt>
                <c:pt idx="5">
                  <c:v>-157222.65489703236</c:v>
                </c:pt>
                <c:pt idx="6">
                  <c:v>-158160.06148735201</c:v>
                </c:pt>
                <c:pt idx="7">
                  <c:v>-158942.64229139901</c:v>
                </c:pt>
                <c:pt idx="8">
                  <c:v>-159594.33563277757</c:v>
                </c:pt>
                <c:pt idx="9">
                  <c:v>-160135.52926166283</c:v>
                </c:pt>
                <c:pt idx="10">
                  <c:v>-160583.57214049296</c:v>
                </c:pt>
              </c:numCache>
            </c:numRef>
          </c:val>
          <c:smooth val="0"/>
          <c:extLst>
            <c:ext xmlns:c16="http://schemas.microsoft.com/office/drawing/2014/chart" uri="{C3380CC4-5D6E-409C-BE32-E72D297353CC}">
              <c16:uniqueId val="{00000001-C1DF-457B-98D7-0CED4D6AF0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Q_TP1500.AS.0006/Q_TP1500.AS.00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5/&#1056;&#1069;&#1060;%20N_TP20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ell>
        </row>
        <row r="10">
          <cell r="D10">
            <v>1</v>
          </cell>
        </row>
        <row r="11">
          <cell r="D11">
            <v>1</v>
          </cell>
        </row>
        <row r="12">
          <cell r="D12">
            <v>1</v>
          </cell>
        </row>
        <row r="15">
          <cell r="D15">
            <v>1</v>
          </cell>
        </row>
        <row r="26">
          <cell r="B26">
            <v>47484</v>
          </cell>
        </row>
        <row r="27">
          <cell r="D27">
            <v>15</v>
          </cell>
        </row>
        <row r="28">
          <cell r="D28">
            <v>1</v>
          </cell>
        </row>
        <row r="29">
          <cell r="D29">
            <v>3</v>
          </cell>
        </row>
        <row r="31">
          <cell r="D31">
            <v>12</v>
          </cell>
        </row>
        <row r="32">
          <cell r="B32">
            <v>2030</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Законом № 522-ФЗ при истечении МПИ или срока эксплуатации, при отсутствии прибора учета у потребителя (102ПУ) 0,2(0,4) кВ филиал Северные ЭС (2024)</v>
          </cell>
        </row>
        <row r="11">
          <cell r="D11">
            <v>1</v>
          </cell>
        </row>
        <row r="12">
          <cell r="D12">
            <v>0</v>
          </cell>
        </row>
        <row r="13">
          <cell r="D13">
            <v>5</v>
          </cell>
        </row>
        <row r="16">
          <cell r="D16">
            <v>1</v>
          </cell>
        </row>
        <row r="26">
          <cell r="B26">
            <v>45292</v>
          </cell>
        </row>
        <row r="27">
          <cell r="D27">
            <v>26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24" sqref="A24:C24"/>
    </sheetView>
  </sheetViews>
  <sheetFormatPr defaultRowHeight="15" x14ac:dyDescent="0.25"/>
  <cols>
    <col min="1" max="1" width="6.140625" style="148" customWidth="1"/>
    <col min="2" max="2" width="53.5703125" style="148" customWidth="1"/>
    <col min="3" max="3" width="91.42578125" style="148" customWidth="1"/>
    <col min="4" max="4" width="12" style="148" customWidth="1"/>
    <col min="5" max="5" width="14.42578125" style="148" customWidth="1"/>
    <col min="6" max="6" width="36.5703125" style="148" customWidth="1"/>
    <col min="7" max="7" width="20" style="148" customWidth="1"/>
    <col min="8" max="8" width="25.5703125" style="148" customWidth="1"/>
    <col min="9" max="9" width="16.42578125" style="148" customWidth="1"/>
    <col min="10" max="16384" width="9.140625" style="148"/>
  </cols>
  <sheetData>
    <row r="1" spans="1:22" s="16" customFormat="1" ht="18.75" customHeight="1" x14ac:dyDescent="0.2">
      <c r="A1" s="130"/>
      <c r="C1" s="131" t="s">
        <v>68</v>
      </c>
    </row>
    <row r="2" spans="1:22" s="16" customFormat="1" ht="18.75" customHeight="1" x14ac:dyDescent="0.3">
      <c r="A2" s="130"/>
      <c r="C2" s="132" t="s">
        <v>9</v>
      </c>
    </row>
    <row r="3" spans="1:22" s="16" customFormat="1" ht="18.75" x14ac:dyDescent="0.3">
      <c r="A3" s="133"/>
      <c r="C3" s="132" t="s">
        <v>67</v>
      </c>
    </row>
    <row r="4" spans="1:22" s="16" customFormat="1" ht="18.75" x14ac:dyDescent="0.3">
      <c r="A4" s="133"/>
      <c r="H4" s="132"/>
    </row>
    <row r="5" spans="1:22" s="16" customFormat="1" ht="15.75" x14ac:dyDescent="0.25">
      <c r="A5" s="308" t="s">
        <v>591</v>
      </c>
      <c r="B5" s="308"/>
      <c r="C5" s="308"/>
      <c r="D5" s="121"/>
      <c r="E5" s="121"/>
      <c r="F5" s="121"/>
      <c r="G5" s="121"/>
      <c r="H5" s="121"/>
      <c r="I5" s="121"/>
      <c r="J5" s="121"/>
    </row>
    <row r="6" spans="1:22" s="16" customFormat="1" ht="18.75" x14ac:dyDescent="0.3">
      <c r="A6" s="133"/>
      <c r="H6" s="132"/>
    </row>
    <row r="7" spans="1:22" s="16" customFormat="1" ht="18.75" x14ac:dyDescent="0.2">
      <c r="A7" s="312" t="s">
        <v>8</v>
      </c>
      <c r="B7" s="312"/>
      <c r="C7" s="312"/>
      <c r="D7" s="134"/>
      <c r="E7" s="134"/>
      <c r="F7" s="134"/>
      <c r="G7" s="134"/>
      <c r="H7" s="134"/>
      <c r="I7" s="134"/>
      <c r="J7" s="134"/>
      <c r="K7" s="134"/>
      <c r="L7" s="134"/>
      <c r="M7" s="134"/>
      <c r="N7" s="134"/>
      <c r="O7" s="134"/>
      <c r="P7" s="134"/>
      <c r="Q7" s="134"/>
      <c r="R7" s="134"/>
      <c r="S7" s="134"/>
      <c r="T7" s="134"/>
      <c r="U7" s="134"/>
      <c r="V7" s="134"/>
    </row>
    <row r="8" spans="1:22" s="16" customFormat="1" ht="18.75" x14ac:dyDescent="0.2">
      <c r="A8" s="215"/>
      <c r="B8" s="215"/>
      <c r="C8" s="215"/>
      <c r="D8" s="135"/>
      <c r="E8" s="135"/>
      <c r="F8" s="135"/>
      <c r="G8" s="135"/>
      <c r="H8" s="135"/>
      <c r="I8" s="134"/>
      <c r="J8" s="134"/>
      <c r="K8" s="134"/>
      <c r="L8" s="134"/>
      <c r="M8" s="134"/>
      <c r="N8" s="134"/>
      <c r="O8" s="134"/>
      <c r="P8" s="134"/>
      <c r="Q8" s="134"/>
      <c r="R8" s="134"/>
      <c r="S8" s="134"/>
      <c r="T8" s="134"/>
      <c r="U8" s="134"/>
      <c r="V8" s="134"/>
    </row>
    <row r="9" spans="1:22" s="16" customFormat="1" ht="18.75" x14ac:dyDescent="0.2">
      <c r="A9" s="311" t="s">
        <v>512</v>
      </c>
      <c r="B9" s="311"/>
      <c r="C9" s="311"/>
      <c r="D9" s="136"/>
      <c r="E9" s="136"/>
      <c r="F9" s="136"/>
      <c r="G9" s="136"/>
      <c r="H9" s="136"/>
      <c r="I9" s="134"/>
      <c r="J9" s="134"/>
      <c r="K9" s="134"/>
      <c r="L9" s="134"/>
      <c r="M9" s="134"/>
      <c r="N9" s="134"/>
      <c r="O9" s="134"/>
      <c r="P9" s="134"/>
      <c r="Q9" s="134"/>
      <c r="R9" s="134"/>
      <c r="S9" s="134"/>
      <c r="T9" s="134"/>
      <c r="U9" s="134"/>
      <c r="V9" s="134"/>
    </row>
    <row r="10" spans="1:22" s="16" customFormat="1" ht="18.75" x14ac:dyDescent="0.2">
      <c r="A10" s="309" t="s">
        <v>7</v>
      </c>
      <c r="B10" s="309"/>
      <c r="C10" s="309"/>
      <c r="D10" s="137"/>
      <c r="E10" s="137"/>
      <c r="F10" s="137"/>
      <c r="G10" s="137"/>
      <c r="H10" s="137"/>
      <c r="I10" s="134"/>
      <c r="J10" s="134"/>
      <c r="K10" s="134"/>
      <c r="L10" s="134"/>
      <c r="M10" s="134"/>
      <c r="N10" s="134"/>
      <c r="O10" s="134"/>
      <c r="P10" s="134"/>
      <c r="Q10" s="134"/>
      <c r="R10" s="134"/>
      <c r="S10" s="134"/>
      <c r="T10" s="134"/>
      <c r="U10" s="134"/>
      <c r="V10" s="134"/>
    </row>
    <row r="11" spans="1:22" s="16" customFormat="1" ht="18.75" x14ac:dyDescent="0.2">
      <c r="A11" s="215"/>
      <c r="B11" s="215"/>
      <c r="C11" s="215"/>
      <c r="D11" s="135"/>
      <c r="E11" s="135"/>
      <c r="F11" s="135"/>
      <c r="G11" s="135"/>
      <c r="H11" s="135"/>
      <c r="I11" s="134"/>
      <c r="J11" s="134"/>
      <c r="K11" s="134"/>
      <c r="L11" s="134"/>
      <c r="M11" s="134"/>
      <c r="N11" s="134"/>
      <c r="O11" s="134"/>
      <c r="P11" s="134"/>
      <c r="Q11" s="134"/>
      <c r="R11" s="134"/>
      <c r="S11" s="134"/>
      <c r="T11" s="134"/>
      <c r="U11" s="134"/>
      <c r="V11" s="134"/>
    </row>
    <row r="12" spans="1:22" s="16" customFormat="1" ht="18.75" x14ac:dyDescent="0.2">
      <c r="A12" s="311" t="s">
        <v>596</v>
      </c>
      <c r="B12" s="311"/>
      <c r="C12" s="311"/>
      <c r="D12" s="136"/>
      <c r="E12" s="136"/>
      <c r="F12" s="136"/>
      <c r="G12" s="136"/>
      <c r="H12" s="136"/>
      <c r="I12" s="134"/>
      <c r="J12" s="134"/>
      <c r="K12" s="134"/>
      <c r="L12" s="134"/>
      <c r="M12" s="134"/>
      <c r="N12" s="134"/>
      <c r="O12" s="134"/>
      <c r="P12" s="134"/>
      <c r="Q12" s="134"/>
      <c r="R12" s="134"/>
      <c r="S12" s="134"/>
      <c r="T12" s="134"/>
      <c r="U12" s="134"/>
      <c r="V12" s="134"/>
    </row>
    <row r="13" spans="1:22" s="16" customFormat="1" ht="18.75" x14ac:dyDescent="0.2">
      <c r="A13" s="309" t="s">
        <v>6</v>
      </c>
      <c r="B13" s="309"/>
      <c r="C13" s="309"/>
      <c r="D13" s="137"/>
      <c r="E13" s="137"/>
      <c r="F13" s="137"/>
      <c r="G13" s="137"/>
      <c r="H13" s="137"/>
      <c r="I13" s="134"/>
      <c r="J13" s="134"/>
      <c r="K13" s="134"/>
      <c r="L13" s="134"/>
      <c r="M13" s="134"/>
      <c r="N13" s="134"/>
      <c r="O13" s="134"/>
      <c r="P13" s="134"/>
      <c r="Q13" s="134"/>
      <c r="R13" s="134"/>
      <c r="S13" s="134"/>
      <c r="T13" s="134"/>
      <c r="U13" s="134"/>
      <c r="V13" s="134"/>
    </row>
    <row r="14" spans="1:22" s="138" customFormat="1" ht="15.75" customHeight="1" x14ac:dyDescent="0.2">
      <c r="A14" s="216"/>
      <c r="B14" s="216"/>
      <c r="C14" s="216"/>
      <c r="D14" s="129"/>
      <c r="E14" s="129"/>
      <c r="F14" s="129"/>
      <c r="G14" s="129"/>
      <c r="H14" s="129"/>
      <c r="I14" s="129"/>
      <c r="J14" s="129"/>
      <c r="K14" s="129"/>
      <c r="L14" s="129"/>
      <c r="M14" s="129"/>
      <c r="N14" s="129"/>
      <c r="O14" s="129"/>
      <c r="P14" s="129"/>
      <c r="Q14" s="129"/>
      <c r="R14" s="129"/>
      <c r="S14" s="129"/>
      <c r="T14" s="129"/>
      <c r="U14" s="129"/>
      <c r="V14" s="129"/>
    </row>
    <row r="15" spans="1:22" s="139" customFormat="1" ht="84" customHeight="1" x14ac:dyDescent="0.2">
      <c r="A15" s="310" t="s">
        <v>594</v>
      </c>
      <c r="B15" s="310"/>
      <c r="C15" s="310"/>
      <c r="D15" s="136"/>
      <c r="E15" s="136"/>
      <c r="F15" s="136"/>
      <c r="G15" s="136"/>
      <c r="H15" s="136"/>
      <c r="I15" s="136"/>
      <c r="J15" s="136"/>
      <c r="K15" s="136"/>
      <c r="L15" s="136"/>
      <c r="M15" s="136"/>
      <c r="N15" s="136"/>
      <c r="O15" s="136"/>
      <c r="P15" s="136"/>
      <c r="Q15" s="136"/>
      <c r="R15" s="136"/>
      <c r="S15" s="136"/>
      <c r="T15" s="136"/>
      <c r="U15" s="136"/>
      <c r="V15" s="136"/>
    </row>
    <row r="16" spans="1:22" s="139" customFormat="1" ht="15.75" x14ac:dyDescent="0.2">
      <c r="A16" s="309" t="s">
        <v>5</v>
      </c>
      <c r="B16" s="309"/>
      <c r="C16" s="309"/>
      <c r="D16" s="137"/>
      <c r="E16" s="137"/>
      <c r="F16" s="137"/>
      <c r="G16" s="137"/>
      <c r="H16" s="137"/>
      <c r="I16" s="137"/>
      <c r="J16" s="137"/>
      <c r="K16" s="137"/>
      <c r="L16" s="137"/>
      <c r="M16" s="137"/>
      <c r="N16" s="137"/>
      <c r="O16" s="137"/>
      <c r="P16" s="137"/>
      <c r="Q16" s="137"/>
      <c r="R16" s="137"/>
      <c r="S16" s="137"/>
      <c r="T16" s="137"/>
      <c r="U16" s="137"/>
      <c r="V16" s="137"/>
    </row>
    <row r="17" spans="1:22"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310" t="s">
        <v>494</v>
      </c>
      <c r="B18" s="311"/>
      <c r="C18" s="311"/>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137"/>
      <c r="B19" s="137"/>
      <c r="C19" s="137"/>
      <c r="D19" s="137"/>
      <c r="E19" s="137"/>
      <c r="F19" s="137"/>
      <c r="G19" s="137"/>
      <c r="H19" s="137"/>
      <c r="I19" s="140"/>
      <c r="J19" s="140"/>
      <c r="K19" s="140"/>
      <c r="L19" s="140"/>
      <c r="M19" s="140"/>
      <c r="N19" s="140"/>
      <c r="O19" s="140"/>
      <c r="P19" s="140"/>
      <c r="Q19" s="140"/>
      <c r="R19" s="140"/>
      <c r="S19" s="140"/>
    </row>
    <row r="20" spans="1:22" s="139" customFormat="1" ht="39.75" customHeight="1" x14ac:dyDescent="0.2">
      <c r="A20" s="29" t="s">
        <v>4</v>
      </c>
      <c r="B20" s="142" t="s">
        <v>66</v>
      </c>
      <c r="C20" s="143" t="s">
        <v>65</v>
      </c>
      <c r="D20" s="144"/>
      <c r="E20" s="144"/>
      <c r="F20" s="144"/>
      <c r="G20" s="144"/>
      <c r="H20" s="144"/>
      <c r="I20" s="129"/>
      <c r="J20" s="129"/>
      <c r="K20" s="129"/>
      <c r="L20" s="129"/>
      <c r="M20" s="129"/>
      <c r="N20" s="129"/>
      <c r="O20" s="129"/>
      <c r="P20" s="129"/>
      <c r="Q20" s="129"/>
      <c r="R20" s="129"/>
      <c r="S20" s="129"/>
      <c r="T20" s="145"/>
      <c r="U20" s="145"/>
      <c r="V20" s="145"/>
    </row>
    <row r="21" spans="1:22" s="139" customFormat="1" ht="16.5" customHeight="1" x14ac:dyDescent="0.2">
      <c r="A21" s="143">
        <v>1</v>
      </c>
      <c r="B21" s="142">
        <v>2</v>
      </c>
      <c r="C21" s="143">
        <v>3</v>
      </c>
      <c r="D21" s="144"/>
      <c r="E21" s="144"/>
      <c r="F21" s="144"/>
      <c r="G21" s="144"/>
      <c r="H21" s="144"/>
      <c r="I21" s="129"/>
      <c r="J21" s="129"/>
      <c r="K21" s="129"/>
      <c r="L21" s="129"/>
      <c r="M21" s="129"/>
      <c r="N21" s="129"/>
      <c r="O21" s="129"/>
      <c r="P21" s="129"/>
      <c r="Q21" s="129"/>
      <c r="R21" s="129"/>
      <c r="S21" s="129"/>
      <c r="T21" s="145"/>
      <c r="U21" s="145"/>
      <c r="V21" s="145"/>
    </row>
    <row r="22" spans="1:22" s="139" customFormat="1" ht="31.5" x14ac:dyDescent="0.2">
      <c r="A22" s="24" t="s">
        <v>64</v>
      </c>
      <c r="B22" s="146" t="s">
        <v>336</v>
      </c>
      <c r="C22" s="151" t="s">
        <v>590</v>
      </c>
      <c r="D22" s="144"/>
      <c r="E22" s="144"/>
      <c r="F22" s="144"/>
      <c r="G22" s="144"/>
      <c r="H22" s="144"/>
      <c r="I22" s="129"/>
      <c r="J22" s="129"/>
      <c r="K22" s="129"/>
      <c r="L22" s="129"/>
      <c r="M22" s="129"/>
      <c r="N22" s="129"/>
      <c r="O22" s="129"/>
      <c r="P22" s="129"/>
      <c r="Q22" s="129"/>
      <c r="R22" s="129"/>
      <c r="S22" s="129"/>
      <c r="T22" s="145"/>
      <c r="U22" s="145"/>
      <c r="V22" s="145"/>
    </row>
    <row r="23" spans="1:22" s="139" customFormat="1" ht="47.25" x14ac:dyDescent="0.2">
      <c r="A23" s="24" t="s">
        <v>62</v>
      </c>
      <c r="B23" s="30" t="s">
        <v>63</v>
      </c>
      <c r="C23" s="149" t="s">
        <v>607</v>
      </c>
      <c r="D23" s="144"/>
      <c r="E23" s="144"/>
      <c r="F23" s="144"/>
      <c r="G23" s="144"/>
      <c r="H23" s="144"/>
      <c r="I23" s="129"/>
      <c r="J23" s="129"/>
      <c r="K23" s="129"/>
      <c r="L23" s="129"/>
      <c r="M23" s="129"/>
      <c r="N23" s="129"/>
      <c r="O23" s="129"/>
      <c r="P23" s="129"/>
      <c r="Q23" s="129"/>
      <c r="R23" s="129"/>
      <c r="S23" s="129"/>
      <c r="T23" s="145"/>
      <c r="U23" s="145"/>
      <c r="V23" s="145"/>
    </row>
    <row r="24" spans="1:22" s="139" customFormat="1" ht="22.5" customHeight="1" x14ac:dyDescent="0.2">
      <c r="A24" s="305"/>
      <c r="B24" s="306"/>
      <c r="C24" s="307"/>
      <c r="D24" s="144"/>
      <c r="E24" s="144"/>
      <c r="F24" s="144"/>
      <c r="G24" s="144"/>
      <c r="H24" s="144"/>
      <c r="I24" s="129"/>
      <c r="J24" s="129"/>
      <c r="K24" s="129"/>
      <c r="L24" s="129"/>
      <c r="M24" s="129"/>
      <c r="N24" s="129"/>
      <c r="O24" s="129"/>
      <c r="P24" s="129"/>
      <c r="Q24" s="129"/>
      <c r="R24" s="129"/>
      <c r="S24" s="129"/>
      <c r="T24" s="145"/>
      <c r="U24" s="145"/>
      <c r="V24" s="145"/>
    </row>
    <row r="25" spans="1:22" s="139" customFormat="1" ht="58.5" customHeight="1" x14ac:dyDescent="0.2">
      <c r="A25" s="24" t="s">
        <v>61</v>
      </c>
      <c r="B25" s="118" t="s">
        <v>441</v>
      </c>
      <c r="C25" s="151" t="s">
        <v>513</v>
      </c>
      <c r="D25" s="144"/>
      <c r="E25" s="144"/>
      <c r="F25" s="144"/>
      <c r="G25" s="144"/>
      <c r="H25" s="129"/>
      <c r="I25" s="129"/>
      <c r="J25" s="129"/>
      <c r="K25" s="129"/>
      <c r="L25" s="129"/>
      <c r="M25" s="129"/>
      <c r="N25" s="129"/>
      <c r="O25" s="129"/>
      <c r="P25" s="129"/>
      <c r="Q25" s="129"/>
      <c r="R25" s="129"/>
      <c r="S25" s="145"/>
      <c r="T25" s="145"/>
      <c r="U25" s="145"/>
      <c r="V25" s="145"/>
    </row>
    <row r="26" spans="1:22" s="139" customFormat="1" ht="42.75" customHeight="1" x14ac:dyDescent="0.2">
      <c r="A26" s="24" t="s">
        <v>60</v>
      </c>
      <c r="B26" s="118" t="s">
        <v>74</v>
      </c>
      <c r="C26" s="142" t="s">
        <v>522</v>
      </c>
      <c r="D26" s="144"/>
      <c r="E26" s="144"/>
      <c r="F26" s="144"/>
      <c r="G26" s="144"/>
      <c r="H26" s="129"/>
      <c r="I26" s="129"/>
      <c r="J26" s="129"/>
      <c r="K26" s="129"/>
      <c r="L26" s="129"/>
      <c r="M26" s="129"/>
      <c r="N26" s="129"/>
      <c r="O26" s="129"/>
      <c r="P26" s="129"/>
      <c r="Q26" s="129"/>
      <c r="R26" s="129"/>
      <c r="S26" s="145"/>
      <c r="T26" s="145"/>
      <c r="U26" s="145"/>
      <c r="V26" s="145"/>
    </row>
    <row r="27" spans="1:22" s="139" customFormat="1" ht="51.75" customHeight="1" x14ac:dyDescent="0.2">
      <c r="A27" s="24" t="s">
        <v>58</v>
      </c>
      <c r="B27" s="118" t="s">
        <v>73</v>
      </c>
      <c r="C27" s="158" t="s">
        <v>564</v>
      </c>
      <c r="D27" s="144"/>
      <c r="E27" s="144"/>
      <c r="F27" s="144"/>
      <c r="G27" s="144"/>
      <c r="H27" s="129"/>
      <c r="I27" s="129"/>
      <c r="J27" s="129"/>
      <c r="K27" s="129"/>
      <c r="L27" s="129"/>
      <c r="M27" s="129"/>
      <c r="N27" s="129"/>
      <c r="O27" s="129"/>
      <c r="P27" s="129"/>
      <c r="Q27" s="129"/>
      <c r="R27" s="129"/>
      <c r="S27" s="145"/>
      <c r="T27" s="145"/>
      <c r="U27" s="145"/>
      <c r="V27" s="145"/>
    </row>
    <row r="28" spans="1:22" s="139" customFormat="1" ht="42.75" customHeight="1" x14ac:dyDescent="0.2">
      <c r="A28" s="24" t="s">
        <v>57</v>
      </c>
      <c r="B28" s="118" t="s">
        <v>442</v>
      </c>
      <c r="C28" s="151" t="s">
        <v>516</v>
      </c>
      <c r="D28" s="144"/>
      <c r="E28" s="144"/>
      <c r="F28" s="144"/>
      <c r="G28" s="144"/>
      <c r="H28" s="129"/>
      <c r="I28" s="129"/>
      <c r="J28" s="129"/>
      <c r="K28" s="129"/>
      <c r="L28" s="129"/>
      <c r="M28" s="129"/>
      <c r="N28" s="129"/>
      <c r="O28" s="129"/>
      <c r="P28" s="129"/>
      <c r="Q28" s="129"/>
      <c r="R28" s="129"/>
      <c r="S28" s="145"/>
      <c r="T28" s="145"/>
      <c r="U28" s="145"/>
      <c r="V28" s="145"/>
    </row>
    <row r="29" spans="1:22" s="139" customFormat="1" ht="51.75" customHeight="1" x14ac:dyDescent="0.2">
      <c r="A29" s="24" t="s">
        <v>55</v>
      </c>
      <c r="B29" s="118" t="s">
        <v>443</v>
      </c>
      <c r="C29" s="151" t="s">
        <v>516</v>
      </c>
      <c r="D29" s="144"/>
      <c r="E29" s="144"/>
      <c r="F29" s="144"/>
      <c r="G29" s="144"/>
      <c r="H29" s="129"/>
      <c r="I29" s="129"/>
      <c r="J29" s="129"/>
      <c r="K29" s="129"/>
      <c r="L29" s="129"/>
      <c r="M29" s="129"/>
      <c r="N29" s="129"/>
      <c r="O29" s="129"/>
      <c r="P29" s="129"/>
      <c r="Q29" s="129"/>
      <c r="R29" s="129"/>
      <c r="S29" s="145"/>
      <c r="T29" s="145"/>
      <c r="U29" s="145"/>
      <c r="V29" s="145"/>
    </row>
    <row r="30" spans="1:22" s="139" customFormat="1" ht="51.75" customHeight="1" x14ac:dyDescent="0.2">
      <c r="A30" s="24" t="s">
        <v>53</v>
      </c>
      <c r="B30" s="118" t="s">
        <v>444</v>
      </c>
      <c r="C30" s="151" t="s">
        <v>516</v>
      </c>
      <c r="D30" s="144"/>
      <c r="E30" s="144"/>
      <c r="F30" s="144"/>
      <c r="G30" s="144"/>
      <c r="H30" s="129"/>
      <c r="I30" s="129"/>
      <c r="J30" s="129"/>
      <c r="K30" s="129"/>
      <c r="L30" s="129"/>
      <c r="M30" s="129"/>
      <c r="N30" s="129"/>
      <c r="O30" s="129"/>
      <c r="P30" s="129"/>
      <c r="Q30" s="129"/>
      <c r="R30" s="129"/>
      <c r="S30" s="145"/>
      <c r="T30" s="145"/>
      <c r="U30" s="145"/>
      <c r="V30" s="145"/>
    </row>
    <row r="31" spans="1:22" s="139" customFormat="1" ht="51.75" customHeight="1" x14ac:dyDescent="0.2">
      <c r="A31" s="24" t="s">
        <v>72</v>
      </c>
      <c r="B31" s="118" t="s">
        <v>445</v>
      </c>
      <c r="C31" s="151" t="s">
        <v>516</v>
      </c>
      <c r="D31" s="144"/>
      <c r="E31" s="144"/>
      <c r="F31" s="144"/>
      <c r="G31" s="144"/>
      <c r="H31" s="129"/>
      <c r="I31" s="129"/>
      <c r="J31" s="129"/>
      <c r="K31" s="129"/>
      <c r="L31" s="129"/>
      <c r="M31" s="129"/>
      <c r="N31" s="129"/>
      <c r="O31" s="129"/>
      <c r="P31" s="129"/>
      <c r="Q31" s="129"/>
      <c r="R31" s="129"/>
      <c r="S31" s="145"/>
      <c r="T31" s="145"/>
      <c r="U31" s="145"/>
      <c r="V31" s="145"/>
    </row>
    <row r="32" spans="1:22" s="139" customFormat="1" ht="51.75" customHeight="1" x14ac:dyDescent="0.2">
      <c r="A32" s="24" t="s">
        <v>70</v>
      </c>
      <c r="B32" s="118" t="s">
        <v>446</v>
      </c>
      <c r="C32" s="151" t="s">
        <v>516</v>
      </c>
      <c r="D32" s="144"/>
      <c r="E32" s="144"/>
      <c r="F32" s="144"/>
      <c r="G32" s="144"/>
      <c r="H32" s="129"/>
      <c r="I32" s="129"/>
      <c r="J32" s="129"/>
      <c r="K32" s="129"/>
      <c r="L32" s="129"/>
      <c r="M32" s="129"/>
      <c r="N32" s="129"/>
      <c r="O32" s="129"/>
      <c r="P32" s="129"/>
      <c r="Q32" s="129"/>
      <c r="R32" s="129"/>
      <c r="S32" s="145"/>
      <c r="T32" s="145"/>
      <c r="U32" s="145"/>
      <c r="V32" s="145"/>
    </row>
    <row r="33" spans="1:22" s="139" customFormat="1" ht="101.25" customHeight="1" x14ac:dyDescent="0.2">
      <c r="A33" s="24" t="s">
        <v>69</v>
      </c>
      <c r="B33" s="118" t="s">
        <v>447</v>
      </c>
      <c r="C33" s="151" t="s">
        <v>515</v>
      </c>
      <c r="D33" s="144"/>
      <c r="E33" s="144"/>
      <c r="F33" s="144"/>
      <c r="G33" s="144"/>
      <c r="H33" s="129"/>
      <c r="I33" s="129"/>
      <c r="J33" s="129"/>
      <c r="K33" s="129"/>
      <c r="L33" s="129"/>
      <c r="M33" s="129"/>
      <c r="N33" s="129"/>
      <c r="O33" s="129"/>
      <c r="P33" s="129"/>
      <c r="Q33" s="129"/>
      <c r="R33" s="129"/>
      <c r="S33" s="145"/>
      <c r="T33" s="145"/>
      <c r="U33" s="145"/>
      <c r="V33" s="145"/>
    </row>
    <row r="34" spans="1:22" ht="111" customHeight="1" x14ac:dyDescent="0.25">
      <c r="A34" s="24" t="s">
        <v>463</v>
      </c>
      <c r="B34" s="118" t="s">
        <v>448</v>
      </c>
      <c r="C34" s="151" t="s">
        <v>516</v>
      </c>
      <c r="D34" s="147"/>
      <c r="E34" s="147"/>
      <c r="F34" s="147"/>
      <c r="G34" s="147"/>
      <c r="H34" s="147"/>
      <c r="I34" s="147"/>
      <c r="J34" s="147"/>
      <c r="K34" s="147"/>
      <c r="L34" s="147"/>
      <c r="M34" s="147"/>
      <c r="N34" s="147"/>
      <c r="O34" s="147"/>
      <c r="P34" s="147"/>
      <c r="Q34" s="147"/>
      <c r="R34" s="147"/>
      <c r="S34" s="147"/>
      <c r="T34" s="147"/>
      <c r="U34" s="147"/>
      <c r="V34" s="147"/>
    </row>
    <row r="35" spans="1:22" ht="58.5" customHeight="1" x14ac:dyDescent="0.25">
      <c r="A35" s="24" t="s">
        <v>451</v>
      </c>
      <c r="B35" s="118" t="s">
        <v>71</v>
      </c>
      <c r="C35" s="151" t="s">
        <v>516</v>
      </c>
      <c r="D35" s="147"/>
      <c r="E35" s="147"/>
      <c r="F35" s="147"/>
      <c r="G35" s="147"/>
      <c r="H35" s="147"/>
      <c r="I35" s="147"/>
      <c r="J35" s="147"/>
      <c r="K35" s="147"/>
      <c r="L35" s="147"/>
      <c r="M35" s="147"/>
      <c r="N35" s="147"/>
      <c r="O35" s="147"/>
      <c r="P35" s="147"/>
      <c r="Q35" s="147"/>
      <c r="R35" s="147"/>
      <c r="S35" s="147"/>
      <c r="T35" s="147"/>
      <c r="U35" s="147"/>
      <c r="V35" s="147"/>
    </row>
    <row r="36" spans="1:22" ht="51.75" customHeight="1" x14ac:dyDescent="0.25">
      <c r="A36" s="24" t="s">
        <v>464</v>
      </c>
      <c r="B36" s="118" t="s">
        <v>449</v>
      </c>
      <c r="C36" s="151" t="s">
        <v>516</v>
      </c>
      <c r="D36" s="147"/>
      <c r="E36" s="147"/>
      <c r="F36" s="147"/>
      <c r="G36" s="147"/>
      <c r="H36" s="147"/>
      <c r="I36" s="147"/>
      <c r="J36" s="147"/>
      <c r="K36" s="147"/>
      <c r="L36" s="147"/>
      <c r="M36" s="147"/>
      <c r="N36" s="147"/>
      <c r="O36" s="147"/>
      <c r="P36" s="147"/>
      <c r="Q36" s="147"/>
      <c r="R36" s="147"/>
      <c r="S36" s="147"/>
      <c r="T36" s="147"/>
      <c r="U36" s="147"/>
      <c r="V36" s="147"/>
    </row>
    <row r="37" spans="1:22" ht="43.5" customHeight="1" x14ac:dyDescent="0.25">
      <c r="A37" s="24" t="s">
        <v>452</v>
      </c>
      <c r="B37" s="118" t="s">
        <v>450</v>
      </c>
      <c r="C37" s="151" t="s">
        <v>362</v>
      </c>
      <c r="D37" s="147"/>
      <c r="E37" s="147"/>
      <c r="F37" s="147"/>
      <c r="G37" s="147"/>
      <c r="H37" s="147"/>
      <c r="I37" s="147"/>
      <c r="J37" s="147"/>
      <c r="K37" s="147"/>
      <c r="L37" s="147"/>
      <c r="M37" s="147"/>
      <c r="N37" s="147"/>
      <c r="O37" s="147"/>
      <c r="P37" s="147"/>
      <c r="Q37" s="147"/>
      <c r="R37" s="147"/>
      <c r="S37" s="147"/>
      <c r="T37" s="147"/>
      <c r="U37" s="147"/>
      <c r="V37" s="147"/>
    </row>
    <row r="38" spans="1:22" ht="43.5" customHeight="1" x14ac:dyDescent="0.25">
      <c r="A38" s="24" t="s">
        <v>465</v>
      </c>
      <c r="B38" s="118" t="s">
        <v>237</v>
      </c>
      <c r="C38" s="151" t="s">
        <v>516</v>
      </c>
      <c r="D38" s="147"/>
      <c r="E38" s="147"/>
      <c r="F38" s="147"/>
      <c r="G38" s="147"/>
      <c r="H38" s="147"/>
      <c r="I38" s="147"/>
      <c r="J38" s="147"/>
      <c r="K38" s="147"/>
      <c r="L38" s="147"/>
      <c r="M38" s="147"/>
      <c r="N38" s="147"/>
      <c r="O38" s="147"/>
      <c r="P38" s="147"/>
      <c r="Q38" s="147"/>
      <c r="R38" s="147"/>
      <c r="S38" s="147"/>
      <c r="T38" s="147"/>
      <c r="U38" s="147"/>
      <c r="V38" s="147"/>
    </row>
    <row r="39" spans="1:22" ht="23.25" customHeight="1" x14ac:dyDescent="0.25">
      <c r="A39" s="305"/>
      <c r="B39" s="306"/>
      <c r="C39" s="307"/>
      <c r="D39" s="147"/>
      <c r="E39" s="147"/>
      <c r="F39" s="147"/>
      <c r="G39" s="147"/>
      <c r="H39" s="147"/>
      <c r="I39" s="147"/>
      <c r="J39" s="147"/>
      <c r="K39" s="147"/>
      <c r="L39" s="147"/>
      <c r="M39" s="147"/>
      <c r="N39" s="147"/>
      <c r="O39" s="147"/>
      <c r="P39" s="147"/>
      <c r="Q39" s="147"/>
      <c r="R39" s="147"/>
      <c r="S39" s="147"/>
      <c r="T39" s="147"/>
      <c r="U39" s="147"/>
      <c r="V39" s="147"/>
    </row>
    <row r="40" spans="1:22" ht="63" x14ac:dyDescent="0.25">
      <c r="A40" s="24" t="s">
        <v>453</v>
      </c>
      <c r="B40" s="118" t="s">
        <v>507</v>
      </c>
      <c r="C40" s="143" t="s">
        <v>604</v>
      </c>
      <c r="D40" s="147"/>
      <c r="E40" s="147"/>
      <c r="F40" s="147"/>
      <c r="G40" s="147"/>
      <c r="H40" s="147"/>
      <c r="I40" s="147"/>
      <c r="J40" s="147"/>
      <c r="K40" s="147"/>
      <c r="L40" s="147"/>
      <c r="M40" s="147"/>
      <c r="N40" s="147"/>
      <c r="O40" s="147"/>
      <c r="P40" s="147"/>
      <c r="Q40" s="147"/>
      <c r="R40" s="147"/>
      <c r="S40" s="147"/>
      <c r="T40" s="147"/>
      <c r="U40" s="147"/>
      <c r="V40" s="147"/>
    </row>
    <row r="41" spans="1:22" ht="105.75" customHeight="1" x14ac:dyDescent="0.25">
      <c r="A41" s="24" t="s">
        <v>466</v>
      </c>
      <c r="B41" s="118" t="s">
        <v>489</v>
      </c>
      <c r="C41" s="159" t="s">
        <v>565</v>
      </c>
      <c r="D41" s="147"/>
      <c r="E41" s="147"/>
      <c r="F41" s="147"/>
      <c r="G41" s="147"/>
      <c r="H41" s="147"/>
      <c r="I41" s="147"/>
      <c r="J41" s="147"/>
      <c r="K41" s="147"/>
      <c r="L41" s="147"/>
      <c r="M41" s="147"/>
      <c r="N41" s="147"/>
      <c r="O41" s="147"/>
      <c r="P41" s="147"/>
      <c r="Q41" s="147"/>
      <c r="R41" s="147"/>
      <c r="S41" s="147"/>
      <c r="T41" s="147"/>
      <c r="U41" s="147"/>
      <c r="V41" s="147"/>
    </row>
    <row r="42" spans="1:22" ht="83.25" customHeight="1" x14ac:dyDescent="0.25">
      <c r="A42" s="24" t="s">
        <v>454</v>
      </c>
      <c r="B42" s="118" t="s">
        <v>504</v>
      </c>
      <c r="C42" s="159" t="s">
        <v>565</v>
      </c>
      <c r="D42" s="147"/>
      <c r="E42" s="147"/>
      <c r="F42" s="147"/>
      <c r="G42" s="147"/>
      <c r="H42" s="147"/>
      <c r="I42" s="147"/>
      <c r="J42" s="147"/>
      <c r="K42" s="147"/>
      <c r="L42" s="147"/>
      <c r="M42" s="147"/>
      <c r="N42" s="147"/>
      <c r="O42" s="147"/>
      <c r="P42" s="147"/>
      <c r="Q42" s="147"/>
      <c r="R42" s="147"/>
      <c r="S42" s="147"/>
      <c r="T42" s="147"/>
      <c r="U42" s="147"/>
      <c r="V42" s="147"/>
    </row>
    <row r="43" spans="1:22" ht="186" customHeight="1" x14ac:dyDescent="0.25">
      <c r="A43" s="24" t="s">
        <v>469</v>
      </c>
      <c r="B43" s="118" t="s">
        <v>470</v>
      </c>
      <c r="C43" s="159" t="s">
        <v>565</v>
      </c>
      <c r="D43" s="147"/>
      <c r="E43" s="147"/>
      <c r="F43" s="147"/>
      <c r="G43" s="147"/>
      <c r="H43" s="147"/>
      <c r="I43" s="147"/>
      <c r="J43" s="147"/>
      <c r="K43" s="147"/>
      <c r="L43" s="147"/>
      <c r="M43" s="147"/>
      <c r="N43" s="147"/>
      <c r="O43" s="147"/>
      <c r="P43" s="147"/>
      <c r="Q43" s="147"/>
      <c r="R43" s="147"/>
      <c r="S43" s="147"/>
      <c r="T43" s="147"/>
      <c r="U43" s="147"/>
      <c r="V43" s="147"/>
    </row>
    <row r="44" spans="1:22" ht="111" customHeight="1" x14ac:dyDescent="0.25">
      <c r="A44" s="24" t="s">
        <v>455</v>
      </c>
      <c r="B44" s="118" t="s">
        <v>495</v>
      </c>
      <c r="C44" s="159" t="s">
        <v>565</v>
      </c>
      <c r="D44" s="147"/>
      <c r="E44" s="147"/>
      <c r="F44" s="147"/>
      <c r="G44" s="147"/>
      <c r="H44" s="147"/>
      <c r="I44" s="147"/>
      <c r="J44" s="147"/>
      <c r="K44" s="147"/>
      <c r="L44" s="147"/>
      <c r="M44" s="147"/>
      <c r="N44" s="147"/>
      <c r="O44" s="147"/>
      <c r="P44" s="147"/>
      <c r="Q44" s="147"/>
      <c r="R44" s="147"/>
      <c r="S44" s="147"/>
      <c r="T44" s="147"/>
      <c r="U44" s="147"/>
      <c r="V44" s="147"/>
    </row>
    <row r="45" spans="1:22" ht="120" customHeight="1" x14ac:dyDescent="0.25">
      <c r="A45" s="24" t="s">
        <v>490</v>
      </c>
      <c r="B45" s="118" t="s">
        <v>496</v>
      </c>
      <c r="C45" s="159" t="s">
        <v>565</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24" t="s">
        <v>456</v>
      </c>
      <c r="B46" s="118" t="s">
        <v>497</v>
      </c>
      <c r="C46" s="159" t="s">
        <v>565</v>
      </c>
      <c r="D46" s="147"/>
      <c r="E46" s="147"/>
      <c r="F46" s="147"/>
      <c r="G46" s="147"/>
      <c r="H46" s="147"/>
      <c r="I46" s="147"/>
      <c r="J46" s="147"/>
      <c r="K46" s="147"/>
      <c r="L46" s="147"/>
      <c r="M46" s="147"/>
      <c r="N46" s="147"/>
      <c r="O46" s="147"/>
      <c r="P46" s="147"/>
      <c r="Q46" s="147"/>
      <c r="R46" s="147"/>
      <c r="S46" s="147"/>
      <c r="T46" s="147"/>
      <c r="U46" s="147"/>
      <c r="V46" s="147"/>
    </row>
    <row r="47" spans="1:22" ht="18.75" customHeight="1" x14ac:dyDescent="0.25">
      <c r="A47" s="305"/>
      <c r="B47" s="306"/>
      <c r="C47" s="307"/>
      <c r="D47" s="147"/>
      <c r="E47" s="147"/>
      <c r="F47" s="147"/>
      <c r="G47" s="147"/>
      <c r="H47" s="147"/>
      <c r="I47" s="147"/>
      <c r="J47" s="147"/>
      <c r="K47" s="147"/>
      <c r="L47" s="147"/>
      <c r="M47" s="147"/>
      <c r="N47" s="147"/>
      <c r="O47" s="147"/>
      <c r="P47" s="147"/>
      <c r="Q47" s="147"/>
      <c r="R47" s="147"/>
      <c r="S47" s="147"/>
      <c r="T47" s="147"/>
      <c r="U47" s="147"/>
      <c r="V47" s="147"/>
    </row>
    <row r="48" spans="1:22" ht="75.75" customHeight="1" x14ac:dyDescent="0.25">
      <c r="A48" s="24" t="s">
        <v>491</v>
      </c>
      <c r="B48" s="118" t="s">
        <v>505</v>
      </c>
      <c r="C48" s="217">
        <v>0.17254947953629701</v>
      </c>
      <c r="D48" s="147"/>
      <c r="E48" s="147"/>
      <c r="F48" s="147"/>
      <c r="G48" s="147"/>
      <c r="H48" s="147"/>
      <c r="I48" s="147"/>
      <c r="J48" s="147"/>
      <c r="K48" s="147"/>
      <c r="L48" s="147"/>
      <c r="M48" s="147"/>
      <c r="N48" s="147"/>
      <c r="O48" s="147"/>
      <c r="P48" s="147"/>
      <c r="Q48" s="147"/>
      <c r="R48" s="147"/>
      <c r="S48" s="147"/>
      <c r="T48" s="147"/>
      <c r="U48" s="147"/>
      <c r="V48" s="147"/>
    </row>
    <row r="49" spans="1:22" ht="71.25" customHeight="1" x14ac:dyDescent="0.25">
      <c r="A49" s="24" t="s">
        <v>457</v>
      </c>
      <c r="B49" s="118" t="s">
        <v>506</v>
      </c>
      <c r="C49" s="217">
        <v>0.14285563130739531</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70" zoomScaleSheetLayoutView="70" workbookViewId="0">
      <selection activeCell="A19" sqref="A19:AV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4" t="s">
        <v>8</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Q_TP1500.AS.0006</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468</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4</v>
      </c>
      <c r="B19" s="313" t="s">
        <v>107</v>
      </c>
      <c r="C19" s="316" t="s">
        <v>368</v>
      </c>
      <c r="D19" s="313" t="s">
        <v>367</v>
      </c>
      <c r="E19" s="313" t="s">
        <v>106</v>
      </c>
      <c r="F19" s="313" t="s">
        <v>105</v>
      </c>
      <c r="G19" s="313" t="s">
        <v>363</v>
      </c>
      <c r="H19" s="313" t="s">
        <v>104</v>
      </c>
      <c r="I19" s="313" t="s">
        <v>103</v>
      </c>
      <c r="J19" s="313" t="s">
        <v>102</v>
      </c>
      <c r="K19" s="313" t="s">
        <v>101</v>
      </c>
      <c r="L19" s="313" t="s">
        <v>100</v>
      </c>
      <c r="M19" s="313" t="s">
        <v>99</v>
      </c>
      <c r="N19" s="313" t="s">
        <v>98</v>
      </c>
      <c r="O19" s="313" t="s">
        <v>97</v>
      </c>
      <c r="P19" s="313" t="s">
        <v>96</v>
      </c>
      <c r="Q19" s="313" t="s">
        <v>366</v>
      </c>
      <c r="R19" s="313"/>
      <c r="S19" s="318" t="s">
        <v>460</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4" t="s">
        <v>364</v>
      </c>
      <c r="R20" s="35" t="s">
        <v>365</v>
      </c>
      <c r="S20" s="318"/>
      <c r="T20" s="26"/>
      <c r="U20" s="26"/>
      <c r="V20" s="26"/>
      <c r="W20" s="26"/>
      <c r="X20" s="26"/>
      <c r="Y20" s="26"/>
      <c r="Z20" s="25"/>
      <c r="AA20" s="25"/>
      <c r="AB20" s="25"/>
    </row>
    <row r="21" spans="1:28" s="3" customFormat="1" ht="18.75" x14ac:dyDescent="0.2">
      <c r="A21" s="34">
        <v>1</v>
      </c>
      <c r="B21" s="38">
        <v>2</v>
      </c>
      <c r="C21" s="34">
        <v>3</v>
      </c>
      <c r="D21" s="38">
        <v>4</v>
      </c>
      <c r="E21" s="34">
        <v>5</v>
      </c>
      <c r="F21" s="38">
        <v>6</v>
      </c>
      <c r="G21" s="112">
        <v>7</v>
      </c>
      <c r="H21" s="113">
        <v>8</v>
      </c>
      <c r="I21" s="112">
        <v>9</v>
      </c>
      <c r="J21" s="113">
        <v>10</v>
      </c>
      <c r="K21" s="112">
        <v>11</v>
      </c>
      <c r="L21" s="113">
        <v>12</v>
      </c>
      <c r="M21" s="112">
        <v>13</v>
      </c>
      <c r="N21" s="113">
        <v>14</v>
      </c>
      <c r="O21" s="112">
        <v>15</v>
      </c>
      <c r="P21" s="113">
        <v>16</v>
      </c>
      <c r="Q21" s="112">
        <v>17</v>
      </c>
      <c r="R21" s="113">
        <v>18</v>
      </c>
      <c r="S21" s="112">
        <v>19</v>
      </c>
      <c r="T21" s="26"/>
      <c r="U21" s="26"/>
      <c r="V21" s="26"/>
      <c r="W21" s="26"/>
      <c r="X21" s="26"/>
      <c r="Y21" s="26"/>
      <c r="Z21" s="25"/>
      <c r="AA21" s="25"/>
      <c r="AB21" s="25"/>
    </row>
    <row r="22" spans="1:28" s="3" customFormat="1" ht="32.25" customHeight="1" x14ac:dyDescent="0.2">
      <c r="A22" s="34"/>
      <c r="B22" s="38" t="s">
        <v>95</v>
      </c>
      <c r="C22" s="38"/>
      <c r="D22" s="38"/>
      <c r="E22" s="38" t="s">
        <v>94</v>
      </c>
      <c r="F22" s="38" t="s">
        <v>93</v>
      </c>
      <c r="G22" s="38" t="s">
        <v>461</v>
      </c>
      <c r="H22" s="38"/>
      <c r="I22" s="38"/>
      <c r="J22" s="38"/>
      <c r="K22" s="38"/>
      <c r="L22" s="38"/>
      <c r="M22" s="38"/>
      <c r="N22" s="38"/>
      <c r="O22" s="38"/>
      <c r="P22" s="38"/>
      <c r="Q22" s="32"/>
      <c r="R22" s="5"/>
      <c r="S22" s="111"/>
      <c r="T22" s="26"/>
      <c r="U22" s="26"/>
      <c r="V22" s="26"/>
      <c r="W22" s="26"/>
      <c r="X22" s="26"/>
      <c r="Y22" s="26"/>
      <c r="Z22" s="25"/>
      <c r="AA22" s="25"/>
      <c r="AB22" s="25"/>
    </row>
    <row r="23" spans="1:28" s="3" customFormat="1" ht="18.75" x14ac:dyDescent="0.2">
      <c r="A23" s="34"/>
      <c r="B23" s="38" t="s">
        <v>95</v>
      </c>
      <c r="C23" s="38"/>
      <c r="D23" s="38"/>
      <c r="E23" s="38" t="s">
        <v>94</v>
      </c>
      <c r="F23" s="38" t="s">
        <v>93</v>
      </c>
      <c r="G23" s="38" t="s">
        <v>92</v>
      </c>
      <c r="H23" s="28"/>
      <c r="I23" s="28"/>
      <c r="J23" s="28"/>
      <c r="K23" s="28"/>
      <c r="L23" s="28"/>
      <c r="M23" s="28"/>
      <c r="N23" s="28"/>
      <c r="O23" s="28"/>
      <c r="P23" s="28"/>
      <c r="Q23" s="28"/>
      <c r="R23" s="5"/>
      <c r="S23" s="111"/>
      <c r="T23" s="26"/>
      <c r="U23" s="26"/>
      <c r="V23" s="26"/>
      <c r="W23" s="26"/>
      <c r="X23" s="25"/>
      <c r="Y23" s="25"/>
      <c r="Z23" s="25"/>
      <c r="AA23" s="25"/>
      <c r="AB23" s="25"/>
    </row>
    <row r="24" spans="1:28" s="3" customFormat="1" ht="18.75" x14ac:dyDescent="0.2">
      <c r="A24" s="34"/>
      <c r="B24" s="38" t="s">
        <v>95</v>
      </c>
      <c r="C24" s="38"/>
      <c r="D24" s="38"/>
      <c r="E24" s="38" t="s">
        <v>94</v>
      </c>
      <c r="F24" s="38" t="s">
        <v>93</v>
      </c>
      <c r="G24" s="38" t="s">
        <v>88</v>
      </c>
      <c r="H24" s="28"/>
      <c r="I24" s="28"/>
      <c r="J24" s="28"/>
      <c r="K24" s="28"/>
      <c r="L24" s="28"/>
      <c r="M24" s="28"/>
      <c r="N24" s="28"/>
      <c r="O24" s="28"/>
      <c r="P24" s="28"/>
      <c r="Q24" s="28"/>
      <c r="R24" s="5"/>
      <c r="S24" s="111"/>
      <c r="T24" s="26"/>
      <c r="U24" s="26"/>
      <c r="V24" s="26"/>
      <c r="W24" s="26"/>
      <c r="X24" s="25"/>
      <c r="Y24" s="25"/>
      <c r="Z24" s="25"/>
      <c r="AA24" s="25"/>
      <c r="AB24" s="25"/>
    </row>
    <row r="25" spans="1:28" s="3" customFormat="1" ht="31.5" x14ac:dyDescent="0.2">
      <c r="A25" s="37"/>
      <c r="B25" s="38" t="s">
        <v>91</v>
      </c>
      <c r="C25" s="38"/>
      <c r="D25" s="38"/>
      <c r="E25" s="38" t="s">
        <v>90</v>
      </c>
      <c r="F25" s="38" t="s">
        <v>89</v>
      </c>
      <c r="G25" s="38" t="s">
        <v>462</v>
      </c>
      <c r="H25" s="28"/>
      <c r="I25" s="28"/>
      <c r="J25" s="28"/>
      <c r="K25" s="28"/>
      <c r="L25" s="28"/>
      <c r="M25" s="28"/>
      <c r="N25" s="28"/>
      <c r="O25" s="28"/>
      <c r="P25" s="28"/>
      <c r="Q25" s="28"/>
      <c r="R25" s="5"/>
      <c r="S25" s="111"/>
      <c r="T25" s="26"/>
      <c r="U25" s="26"/>
      <c r="V25" s="26"/>
      <c r="W25" s="26"/>
      <c r="X25" s="25"/>
      <c r="Y25" s="25"/>
      <c r="Z25" s="25"/>
      <c r="AA25" s="25"/>
      <c r="AB25" s="25"/>
    </row>
    <row r="26" spans="1:28" s="3" customFormat="1" ht="18.75" x14ac:dyDescent="0.2">
      <c r="A26" s="37"/>
      <c r="B26" s="38" t="s">
        <v>91</v>
      </c>
      <c r="C26" s="38"/>
      <c r="D26" s="38"/>
      <c r="E26" s="38" t="s">
        <v>90</v>
      </c>
      <c r="F26" s="38" t="s">
        <v>89</v>
      </c>
      <c r="G26" s="38" t="s">
        <v>92</v>
      </c>
      <c r="H26" s="28"/>
      <c r="I26" s="28"/>
      <c r="J26" s="28"/>
      <c r="K26" s="28"/>
      <c r="L26" s="28"/>
      <c r="M26" s="28"/>
      <c r="N26" s="28"/>
      <c r="O26" s="28"/>
      <c r="P26" s="28"/>
      <c r="Q26" s="28"/>
      <c r="R26" s="5"/>
      <c r="S26" s="111"/>
      <c r="T26" s="26"/>
      <c r="U26" s="26"/>
      <c r="V26" s="26"/>
      <c r="W26" s="26"/>
      <c r="X26" s="25"/>
      <c r="Y26" s="25"/>
      <c r="Z26" s="25"/>
      <c r="AA26" s="25"/>
      <c r="AB26" s="25"/>
    </row>
    <row r="27" spans="1:28" s="3" customFormat="1" ht="18.75" x14ac:dyDescent="0.2">
      <c r="A27" s="37"/>
      <c r="B27" s="38" t="s">
        <v>91</v>
      </c>
      <c r="C27" s="38"/>
      <c r="D27" s="38"/>
      <c r="E27" s="38" t="s">
        <v>90</v>
      </c>
      <c r="F27" s="38" t="s">
        <v>89</v>
      </c>
      <c r="G27" s="38" t="s">
        <v>88</v>
      </c>
      <c r="H27" s="28"/>
      <c r="I27" s="28"/>
      <c r="J27" s="28"/>
      <c r="K27" s="28"/>
      <c r="L27" s="28"/>
      <c r="M27" s="28"/>
      <c r="N27" s="28"/>
      <c r="O27" s="28"/>
      <c r="P27" s="28"/>
      <c r="Q27" s="28"/>
      <c r="R27" s="5"/>
      <c r="S27" s="11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1"/>
      <c r="T28" s="26"/>
      <c r="U28" s="26"/>
      <c r="V28" s="26"/>
      <c r="W28" s="26"/>
      <c r="X28" s="25"/>
      <c r="Y28" s="25"/>
      <c r="Z28" s="25"/>
      <c r="AA28" s="25"/>
      <c r="AB28" s="25"/>
    </row>
    <row r="29" spans="1:28" ht="20.25" customHeight="1" x14ac:dyDescent="0.25">
      <c r="A29" s="104"/>
      <c r="B29" s="38" t="s">
        <v>361</v>
      </c>
      <c r="C29" s="38"/>
      <c r="D29" s="38"/>
      <c r="E29" s="104" t="s">
        <v>362</v>
      </c>
      <c r="F29" s="104" t="s">
        <v>362</v>
      </c>
      <c r="G29" s="104" t="s">
        <v>362</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34" sqref="N34"/>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Q_TP1500.AS.0006</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49.5" customHeight="1" x14ac:dyDescent="0.2">
      <c r="A16"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39" t="s">
        <v>473</v>
      </c>
      <c r="B19" s="339"/>
      <c r="C19" s="339"/>
      <c r="D19" s="339"/>
      <c r="E19" s="339"/>
      <c r="F19" s="339"/>
      <c r="G19" s="339"/>
      <c r="H19" s="339"/>
      <c r="I19" s="339"/>
      <c r="J19" s="339"/>
      <c r="K19" s="339"/>
      <c r="L19" s="339"/>
      <c r="M19" s="339"/>
      <c r="N19" s="339"/>
      <c r="O19" s="339"/>
      <c r="P19" s="339"/>
      <c r="Q19" s="339"/>
      <c r="R19" s="339"/>
      <c r="S19" s="339"/>
      <c r="T19" s="339"/>
    </row>
    <row r="20" spans="1:113" s="50"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2" t="s">
        <v>4</v>
      </c>
      <c r="B21" s="325" t="s">
        <v>228</v>
      </c>
      <c r="C21" s="326"/>
      <c r="D21" s="329" t="s">
        <v>129</v>
      </c>
      <c r="E21" s="325" t="s">
        <v>502</v>
      </c>
      <c r="F21" s="326"/>
      <c r="G21" s="325" t="s">
        <v>278</v>
      </c>
      <c r="H21" s="326"/>
      <c r="I21" s="325" t="s">
        <v>128</v>
      </c>
      <c r="J21" s="326"/>
      <c r="K21" s="329" t="s">
        <v>127</v>
      </c>
      <c r="L21" s="325" t="s">
        <v>126</v>
      </c>
      <c r="M21" s="326"/>
      <c r="N21" s="325" t="s">
        <v>498</v>
      </c>
      <c r="O21" s="326"/>
      <c r="P21" s="329" t="s">
        <v>125</v>
      </c>
      <c r="Q21" s="335" t="s">
        <v>124</v>
      </c>
      <c r="R21" s="336"/>
      <c r="S21" s="335" t="s">
        <v>123</v>
      </c>
      <c r="T21" s="337"/>
    </row>
    <row r="22" spans="1:113" ht="204.75" customHeight="1" x14ac:dyDescent="0.25">
      <c r="A22" s="333"/>
      <c r="B22" s="327"/>
      <c r="C22" s="328"/>
      <c r="D22" s="331"/>
      <c r="E22" s="327"/>
      <c r="F22" s="328"/>
      <c r="G22" s="327"/>
      <c r="H22" s="328"/>
      <c r="I22" s="327"/>
      <c r="J22" s="328"/>
      <c r="K22" s="330"/>
      <c r="L22" s="327"/>
      <c r="M22" s="328"/>
      <c r="N22" s="327"/>
      <c r="O22" s="328"/>
      <c r="P22" s="330"/>
      <c r="Q22" s="89" t="s">
        <v>122</v>
      </c>
      <c r="R22" s="89" t="s">
        <v>472</v>
      </c>
      <c r="S22" s="89" t="s">
        <v>121</v>
      </c>
      <c r="T22" s="89" t="s">
        <v>120</v>
      </c>
    </row>
    <row r="23" spans="1:113" ht="51.75" customHeight="1" x14ac:dyDescent="0.25">
      <c r="A23" s="334"/>
      <c r="B23" s="119" t="s">
        <v>118</v>
      </c>
      <c r="C23" s="119" t="s">
        <v>119</v>
      </c>
      <c r="D23" s="330"/>
      <c r="E23" s="119" t="s">
        <v>118</v>
      </c>
      <c r="F23" s="119" t="s">
        <v>119</v>
      </c>
      <c r="G23" s="119" t="s">
        <v>118</v>
      </c>
      <c r="H23" s="119" t="s">
        <v>119</v>
      </c>
      <c r="I23" s="119" t="s">
        <v>118</v>
      </c>
      <c r="J23" s="119" t="s">
        <v>119</v>
      </c>
      <c r="K23" s="119" t="s">
        <v>118</v>
      </c>
      <c r="L23" s="119" t="s">
        <v>118</v>
      </c>
      <c r="M23" s="119" t="s">
        <v>119</v>
      </c>
      <c r="N23" s="119" t="s">
        <v>118</v>
      </c>
      <c r="O23" s="119" t="s">
        <v>119</v>
      </c>
      <c r="P23" s="120" t="s">
        <v>118</v>
      </c>
      <c r="Q23" s="89" t="s">
        <v>118</v>
      </c>
      <c r="R23" s="89" t="s">
        <v>118</v>
      </c>
      <c r="S23" s="89" t="s">
        <v>118</v>
      </c>
      <c r="T23" s="89" t="s">
        <v>118</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22"/>
      <c r="R25" s="52"/>
      <c r="S25" s="122"/>
      <c r="T25" s="52"/>
    </row>
    <row r="26" spans="1:113" ht="3" customHeight="1" x14ac:dyDescent="0.25"/>
    <row r="27" spans="1:113" s="48" customFormat="1" ht="12.75" x14ac:dyDescent="0.2">
      <c r="B27" s="49"/>
      <c r="C27" s="49"/>
      <c r="K27" s="49"/>
    </row>
    <row r="28" spans="1:113" s="48" customFormat="1" x14ac:dyDescent="0.25">
      <c r="B28" s="46" t="s">
        <v>117</v>
      </c>
      <c r="C28" s="46"/>
      <c r="D28" s="46"/>
      <c r="E28" s="46"/>
      <c r="F28" s="46"/>
      <c r="G28" s="46"/>
      <c r="H28" s="46"/>
      <c r="I28" s="46"/>
      <c r="J28" s="46"/>
      <c r="K28" s="46"/>
      <c r="L28" s="46"/>
      <c r="M28" s="46"/>
      <c r="N28" s="46"/>
      <c r="O28" s="46"/>
      <c r="P28" s="46"/>
      <c r="Q28" s="46"/>
      <c r="R28" s="46"/>
    </row>
    <row r="29" spans="1:113" x14ac:dyDescent="0.25">
      <c r="B29" s="324" t="s">
        <v>508</v>
      </c>
      <c r="C29" s="324"/>
      <c r="D29" s="324"/>
      <c r="E29" s="324"/>
      <c r="F29" s="324"/>
      <c r="G29" s="324"/>
      <c r="H29" s="324"/>
      <c r="I29" s="324"/>
      <c r="J29" s="324"/>
      <c r="K29" s="324"/>
      <c r="L29" s="324"/>
      <c r="M29" s="324"/>
      <c r="N29" s="324"/>
      <c r="O29" s="324"/>
      <c r="P29" s="324"/>
      <c r="Q29" s="324"/>
      <c r="R29" s="32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471</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116</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9" sqref="A19:AV2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319" t="s">
        <v>7</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5" t="str">
        <f>'1. паспорт местоположение'!A12:C12</f>
        <v>Q_TP1500.AS.0006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319" t="s">
        <v>6</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319" t="s">
        <v>5</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475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0" customFormat="1" ht="21" customHeight="1" x14ac:dyDescent="0.25"/>
    <row r="21" spans="1:27" ht="15.75" customHeight="1" x14ac:dyDescent="0.25">
      <c r="A21" s="341" t="s">
        <v>4</v>
      </c>
      <c r="B21" s="344" t="s">
        <v>482</v>
      </c>
      <c r="C21" s="345"/>
      <c r="D21" s="344" t="s">
        <v>484</v>
      </c>
      <c r="E21" s="345"/>
      <c r="F21" s="335" t="s">
        <v>101</v>
      </c>
      <c r="G21" s="337"/>
      <c r="H21" s="337"/>
      <c r="I21" s="336"/>
      <c r="J21" s="341" t="s">
        <v>485</v>
      </c>
      <c r="K21" s="344" t="s">
        <v>486</v>
      </c>
      <c r="L21" s="345"/>
      <c r="M21" s="344" t="s">
        <v>487</v>
      </c>
      <c r="N21" s="345"/>
      <c r="O21" s="344" t="s">
        <v>474</v>
      </c>
      <c r="P21" s="345"/>
      <c r="Q21" s="344" t="s">
        <v>134</v>
      </c>
      <c r="R21" s="345"/>
      <c r="S21" s="341" t="s">
        <v>133</v>
      </c>
      <c r="T21" s="341" t="s">
        <v>488</v>
      </c>
      <c r="U21" s="341" t="s">
        <v>483</v>
      </c>
      <c r="V21" s="344" t="s">
        <v>132</v>
      </c>
      <c r="W21" s="345"/>
      <c r="X21" s="335" t="s">
        <v>124</v>
      </c>
      <c r="Y21" s="337"/>
      <c r="Z21" s="335" t="s">
        <v>123</v>
      </c>
      <c r="AA21" s="337"/>
    </row>
    <row r="22" spans="1:27" ht="216" customHeight="1" x14ac:dyDescent="0.25">
      <c r="A22" s="342"/>
      <c r="B22" s="346"/>
      <c r="C22" s="347"/>
      <c r="D22" s="346"/>
      <c r="E22" s="347"/>
      <c r="F22" s="335" t="s">
        <v>131</v>
      </c>
      <c r="G22" s="336"/>
      <c r="H22" s="335" t="s">
        <v>130</v>
      </c>
      <c r="I22" s="336"/>
      <c r="J22" s="343"/>
      <c r="K22" s="346"/>
      <c r="L22" s="347"/>
      <c r="M22" s="346"/>
      <c r="N22" s="347"/>
      <c r="O22" s="346"/>
      <c r="P22" s="347"/>
      <c r="Q22" s="346"/>
      <c r="R22" s="347"/>
      <c r="S22" s="343"/>
      <c r="T22" s="343"/>
      <c r="U22" s="343"/>
      <c r="V22" s="346"/>
      <c r="W22" s="347"/>
      <c r="X22" s="89" t="s">
        <v>122</v>
      </c>
      <c r="Y22" s="89" t="s">
        <v>472</v>
      </c>
      <c r="Z22" s="89" t="s">
        <v>121</v>
      </c>
      <c r="AA22" s="89" t="s">
        <v>120</v>
      </c>
    </row>
    <row r="23" spans="1:27" ht="60" customHeight="1" x14ac:dyDescent="0.25">
      <c r="A23" s="343"/>
      <c r="B23" s="117" t="s">
        <v>118</v>
      </c>
      <c r="C23" s="117"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3"/>
      <c r="AA26" s="43"/>
    </row>
    <row r="27" spans="1:27" s="48" customFormat="1" ht="12.75" x14ac:dyDescent="0.2">
      <c r="A27" s="49"/>
      <c r="B27" s="49"/>
      <c r="C27" s="49"/>
      <c r="E27" s="49"/>
      <c r="X27" s="93"/>
      <c r="Y27" s="93"/>
      <c r="Z27" s="93"/>
      <c r="AA27" s="93"/>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2026 год</v>
      </c>
      <c r="B5" s="308"/>
      <c r="C5" s="30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14" t="s">
        <v>8</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9" t="s">
        <v>7</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Q_TP1500.AS.0006</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9" t="s">
        <v>6</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9" t="s">
        <v>5</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467</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142" t="s">
        <v>66</v>
      </c>
      <c r="C20" s="14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143">
        <v>1</v>
      </c>
      <c r="B21" s="142">
        <v>2</v>
      </c>
      <c r="C21" s="143">
        <v>3</v>
      </c>
      <c r="D21" s="27"/>
      <c r="E21" s="27"/>
      <c r="F21" s="27"/>
      <c r="G21" s="27"/>
      <c r="H21" s="26"/>
      <c r="I21" s="26"/>
      <c r="J21" s="26"/>
      <c r="K21" s="26"/>
      <c r="L21" s="26"/>
      <c r="M21" s="26"/>
      <c r="N21" s="26"/>
      <c r="O21" s="26"/>
      <c r="P21" s="26"/>
      <c r="Q21" s="26"/>
      <c r="R21" s="26"/>
      <c r="S21" s="25"/>
      <c r="T21" s="25"/>
      <c r="U21" s="25"/>
    </row>
    <row r="22" spans="1:21" s="3" customFormat="1" ht="78.75" x14ac:dyDescent="0.2">
      <c r="A22" s="24" t="s">
        <v>64</v>
      </c>
      <c r="B22" s="28" t="s">
        <v>480</v>
      </c>
      <c r="C22" s="143" t="s">
        <v>592</v>
      </c>
      <c r="D22" s="27"/>
      <c r="E22" s="27"/>
      <c r="F22" s="26"/>
      <c r="G22" s="26"/>
      <c r="H22" s="26"/>
      <c r="I22" s="26"/>
      <c r="J22" s="26"/>
      <c r="K22" s="26"/>
      <c r="L22" s="26"/>
      <c r="M22" s="26"/>
      <c r="N22" s="26"/>
      <c r="O22" s="26"/>
      <c r="P22" s="26"/>
      <c r="Q22" s="25"/>
      <c r="R22" s="25"/>
      <c r="S22" s="25"/>
      <c r="T22" s="25"/>
      <c r="U22" s="25"/>
    </row>
    <row r="23" spans="1:21" ht="47.25" x14ac:dyDescent="0.25">
      <c r="A23" s="24" t="s">
        <v>62</v>
      </c>
      <c r="B23" s="30" t="s">
        <v>59</v>
      </c>
      <c r="C23" s="143" t="s">
        <v>563</v>
      </c>
      <c r="D23" s="23"/>
      <c r="E23" s="23"/>
      <c r="F23" s="23"/>
      <c r="G23" s="23"/>
      <c r="H23" s="23"/>
      <c r="I23" s="23"/>
      <c r="J23" s="23"/>
      <c r="K23" s="23"/>
      <c r="L23" s="23"/>
      <c r="M23" s="23"/>
      <c r="N23" s="23"/>
      <c r="O23" s="23"/>
      <c r="P23" s="23"/>
      <c r="Q23" s="23"/>
      <c r="R23" s="23"/>
      <c r="S23" s="23"/>
      <c r="T23" s="23"/>
      <c r="U23" s="23"/>
    </row>
    <row r="24" spans="1:21" ht="47.25" x14ac:dyDescent="0.25">
      <c r="A24" s="24" t="s">
        <v>61</v>
      </c>
      <c r="B24" s="30" t="s">
        <v>500</v>
      </c>
      <c r="C24" s="143" t="s">
        <v>606</v>
      </c>
      <c r="D24" s="23"/>
      <c r="E24" s="23"/>
      <c r="F24" s="23"/>
      <c r="G24" s="23"/>
      <c r="H24" s="23"/>
      <c r="I24" s="23"/>
      <c r="J24" s="23"/>
      <c r="K24" s="23"/>
      <c r="L24" s="23"/>
      <c r="M24" s="23"/>
      <c r="N24" s="23"/>
      <c r="O24" s="23"/>
      <c r="P24" s="23"/>
      <c r="Q24" s="23"/>
      <c r="R24" s="23"/>
      <c r="S24" s="23"/>
      <c r="T24" s="23"/>
      <c r="U24" s="23"/>
    </row>
    <row r="25" spans="1:21" ht="63" x14ac:dyDescent="0.25">
      <c r="A25" s="24" t="s">
        <v>60</v>
      </c>
      <c r="B25" s="30" t="s">
        <v>501</v>
      </c>
      <c r="C25" s="242" t="s">
        <v>605</v>
      </c>
      <c r="D25" s="23"/>
      <c r="E25" s="23"/>
      <c r="F25" s="23"/>
      <c r="G25" s="23"/>
      <c r="H25" s="23"/>
      <c r="I25" s="23"/>
      <c r="J25" s="23"/>
      <c r="K25" s="23"/>
      <c r="L25" s="23"/>
      <c r="M25" s="23"/>
      <c r="N25" s="23"/>
      <c r="O25" s="23"/>
      <c r="P25" s="23"/>
      <c r="Q25" s="23"/>
      <c r="R25" s="23"/>
      <c r="S25" s="23"/>
      <c r="T25" s="23"/>
      <c r="U25" s="23"/>
    </row>
    <row r="26" spans="1:21" ht="31.5" x14ac:dyDescent="0.25">
      <c r="A26" s="24" t="s">
        <v>58</v>
      </c>
      <c r="B26" s="30" t="s">
        <v>235</v>
      </c>
      <c r="C26" s="143" t="s">
        <v>518</v>
      </c>
      <c r="D26" s="23"/>
      <c r="E26" s="23"/>
      <c r="F26" s="23"/>
      <c r="G26" s="23"/>
      <c r="H26" s="23"/>
      <c r="I26" s="23"/>
      <c r="J26" s="23"/>
      <c r="K26" s="23"/>
      <c r="L26" s="23"/>
      <c r="M26" s="23"/>
      <c r="N26" s="23"/>
      <c r="O26" s="23"/>
      <c r="P26" s="23"/>
      <c r="Q26" s="23"/>
      <c r="R26" s="23"/>
      <c r="S26" s="23"/>
      <c r="T26" s="23"/>
      <c r="U26" s="23"/>
    </row>
    <row r="27" spans="1:21" ht="252" x14ac:dyDescent="0.25">
      <c r="A27" s="24" t="s">
        <v>57</v>
      </c>
      <c r="B27" s="30" t="s">
        <v>481</v>
      </c>
      <c r="C27" s="218"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30" t="s">
        <v>56</v>
      </c>
      <c r="C28" s="143">
        <v>2030</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9" t="s">
        <v>54</v>
      </c>
      <c r="C29" s="14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9" t="s">
        <v>52</v>
      </c>
      <c r="C30" s="14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9" sqref="A19:AV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4"/>
      <c r="AB6" s="11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4"/>
      <c r="AB7" s="114"/>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5"/>
      <c r="AB8" s="115"/>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16"/>
      <c r="AB9" s="116"/>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4"/>
      <c r="AB10" s="114"/>
    </row>
    <row r="11" spans="1:28" ht="15.75" x14ac:dyDescent="0.25">
      <c r="A11" s="315" t="str">
        <f>'1. паспорт местоположение'!A12:C12</f>
        <v>Q_TP1500.AS.0006</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5"/>
      <c r="AB11" s="115"/>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16"/>
      <c r="AB12" s="116"/>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5"/>
      <c r="AB14" s="115"/>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16"/>
      <c r="AB15" s="116"/>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25"/>
      <c r="AB16" s="125"/>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25"/>
      <c r="AB17" s="125"/>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25"/>
      <c r="AB18" s="125"/>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25"/>
      <c r="AB19" s="125"/>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6"/>
      <c r="AB20" s="126"/>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6"/>
      <c r="AB21" s="126"/>
    </row>
    <row r="22" spans="1:28" x14ac:dyDescent="0.25">
      <c r="A22" s="351" t="s">
        <v>499</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27"/>
      <c r="AB22" s="127"/>
    </row>
    <row r="23" spans="1:28" ht="32.25" customHeight="1" x14ac:dyDescent="0.25">
      <c r="A23" s="353" t="s">
        <v>359</v>
      </c>
      <c r="B23" s="354"/>
      <c r="C23" s="354"/>
      <c r="D23" s="354"/>
      <c r="E23" s="354"/>
      <c r="F23" s="354"/>
      <c r="G23" s="354"/>
      <c r="H23" s="354"/>
      <c r="I23" s="354"/>
      <c r="J23" s="354"/>
      <c r="K23" s="354"/>
      <c r="L23" s="355"/>
      <c r="M23" s="352" t="s">
        <v>360</v>
      </c>
      <c r="N23" s="352"/>
      <c r="O23" s="352"/>
      <c r="P23" s="352"/>
      <c r="Q23" s="352"/>
      <c r="R23" s="352"/>
      <c r="S23" s="352"/>
      <c r="T23" s="352"/>
      <c r="U23" s="352"/>
      <c r="V23" s="352"/>
      <c r="W23" s="352"/>
      <c r="X23" s="352"/>
      <c r="Y23" s="352"/>
      <c r="Z23" s="352"/>
    </row>
    <row r="24" spans="1:28" ht="151.5" customHeight="1" x14ac:dyDescent="0.25">
      <c r="A24" s="86" t="s">
        <v>238</v>
      </c>
      <c r="B24" s="87" t="s">
        <v>267</v>
      </c>
      <c r="C24" s="86" t="s">
        <v>353</v>
      </c>
      <c r="D24" s="86" t="s">
        <v>239</v>
      </c>
      <c r="E24" s="86" t="s">
        <v>354</v>
      </c>
      <c r="F24" s="86" t="s">
        <v>356</v>
      </c>
      <c r="G24" s="86" t="s">
        <v>355</v>
      </c>
      <c r="H24" s="86" t="s">
        <v>240</v>
      </c>
      <c r="I24" s="86" t="s">
        <v>357</v>
      </c>
      <c r="J24" s="86" t="s">
        <v>272</v>
      </c>
      <c r="K24" s="87" t="s">
        <v>266</v>
      </c>
      <c r="L24" s="87" t="s">
        <v>241</v>
      </c>
      <c r="M24" s="88" t="s">
        <v>286</v>
      </c>
      <c r="N24" s="87" t="s">
        <v>510</v>
      </c>
      <c r="O24" s="86" t="s">
        <v>283</v>
      </c>
      <c r="P24" s="86" t="s">
        <v>284</v>
      </c>
      <c r="Q24" s="86" t="s">
        <v>282</v>
      </c>
      <c r="R24" s="86" t="s">
        <v>240</v>
      </c>
      <c r="S24" s="86" t="s">
        <v>281</v>
      </c>
      <c r="T24" s="86" t="s">
        <v>280</v>
      </c>
      <c r="U24" s="86" t="s">
        <v>352</v>
      </c>
      <c r="V24" s="86" t="s">
        <v>282</v>
      </c>
      <c r="W24" s="101" t="s">
        <v>265</v>
      </c>
      <c r="X24" s="101" t="s">
        <v>297</v>
      </c>
      <c r="Y24" s="101" t="s">
        <v>298</v>
      </c>
      <c r="Z24" s="103" t="s">
        <v>295</v>
      </c>
    </row>
    <row r="25" spans="1:28" ht="16.5" customHeight="1" x14ac:dyDescent="0.25">
      <c r="A25" s="86">
        <v>1</v>
      </c>
      <c r="B25" s="87">
        <v>2</v>
      </c>
      <c r="C25" s="86">
        <v>3</v>
      </c>
      <c r="D25" s="87">
        <v>4</v>
      </c>
      <c r="E25" s="86">
        <v>5</v>
      </c>
      <c r="F25" s="87">
        <v>6</v>
      </c>
      <c r="G25" s="86">
        <v>7</v>
      </c>
      <c r="H25" s="87">
        <v>8</v>
      </c>
      <c r="I25" s="86">
        <v>9</v>
      </c>
      <c r="J25" s="87">
        <v>10</v>
      </c>
      <c r="K25" s="128">
        <v>11</v>
      </c>
      <c r="L25" s="87">
        <v>12</v>
      </c>
      <c r="M25" s="128">
        <v>13</v>
      </c>
      <c r="N25" s="87">
        <v>14</v>
      </c>
      <c r="O25" s="128">
        <v>15</v>
      </c>
      <c r="P25" s="87">
        <v>16</v>
      </c>
      <c r="Q25" s="128">
        <v>17</v>
      </c>
      <c r="R25" s="87">
        <v>18</v>
      </c>
      <c r="S25" s="128">
        <v>19</v>
      </c>
      <c r="T25" s="87">
        <v>20</v>
      </c>
      <c r="U25" s="128">
        <v>21</v>
      </c>
      <c r="V25" s="87">
        <v>22</v>
      </c>
      <c r="W25" s="128">
        <v>23</v>
      </c>
      <c r="X25" s="87">
        <v>24</v>
      </c>
      <c r="Y25" s="128">
        <v>25</v>
      </c>
      <c r="Z25" s="87">
        <v>26</v>
      </c>
    </row>
    <row r="26" spans="1:28" ht="45.75" customHeight="1" x14ac:dyDescent="0.25">
      <c r="A26" s="79" t="s">
        <v>337</v>
      </c>
      <c r="B26" s="85"/>
      <c r="C26" s="81" t="s">
        <v>339</v>
      </c>
      <c r="D26" s="81" t="s">
        <v>340</v>
      </c>
      <c r="E26" s="81" t="s">
        <v>341</v>
      </c>
      <c r="F26" s="81" t="s">
        <v>277</v>
      </c>
      <c r="G26" s="81" t="s">
        <v>342</v>
      </c>
      <c r="H26" s="81" t="s">
        <v>240</v>
      </c>
      <c r="I26" s="81" t="s">
        <v>343</v>
      </c>
      <c r="J26" s="81" t="s">
        <v>344</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338</v>
      </c>
      <c r="B32" s="85"/>
      <c r="C32" s="81" t="s">
        <v>345</v>
      </c>
      <c r="D32" s="81" t="s">
        <v>346</v>
      </c>
      <c r="E32" s="81" t="s">
        <v>347</v>
      </c>
      <c r="F32" s="81" t="s">
        <v>348</v>
      </c>
      <c r="G32" s="81" t="s">
        <v>349</v>
      </c>
      <c r="H32" s="81" t="s">
        <v>240</v>
      </c>
      <c r="I32" s="81" t="s">
        <v>350</v>
      </c>
      <c r="J32" s="81" t="s">
        <v>351</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9" sqref="A19:AV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4" t="s">
        <v>8</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Q_TP1500.AS.0006</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7" t="s">
        <v>476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58" t="s">
        <v>85</v>
      </c>
      <c r="F19" s="359"/>
      <c r="G19" s="359"/>
      <c r="H19" s="359"/>
      <c r="I19" s="360"/>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83</v>
      </c>
      <c r="F20" s="34" t="s">
        <v>82</v>
      </c>
      <c r="G20" s="34" t="s">
        <v>81</v>
      </c>
      <c r="H20" s="34" t="s">
        <v>80</v>
      </c>
      <c r="I20" s="34" t="s">
        <v>79</v>
      </c>
      <c r="J20" s="34" t="s">
        <v>78</v>
      </c>
      <c r="K20" s="34" t="s">
        <v>3</v>
      </c>
      <c r="L20" s="41" t="s">
        <v>2</v>
      </c>
      <c r="M20" s="40" t="s">
        <v>236</v>
      </c>
      <c r="N20" s="40" t="s">
        <v>77</v>
      </c>
      <c r="O20" s="40" t="s">
        <v>76</v>
      </c>
      <c r="P20" s="26"/>
      <c r="Q20" s="26"/>
      <c r="R20" s="26"/>
      <c r="S20" s="26"/>
      <c r="T20" s="26"/>
      <c r="U20" s="26"/>
      <c r="V20" s="26"/>
      <c r="W20" s="26"/>
      <c r="X20" s="25"/>
      <c r="Y20" s="25"/>
      <c r="Z20" s="25"/>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topLeftCell="AM44" zoomScale="70" zoomScaleNormal="70" workbookViewId="0">
      <selection activeCell="AZ95" sqref="AZ95"/>
    </sheetView>
  </sheetViews>
  <sheetFormatPr defaultRowHeight="15.75" outlineLevelRow="1"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87" width="16.7109375" style="245" customWidth="1"/>
    <col min="88" max="98" width="14.42578125" style="245" customWidth="1"/>
    <col min="99" max="16384" width="9.140625" style="245"/>
  </cols>
  <sheetData>
    <row r="1" spans="1:99" s="244" customFormat="1" ht="12.75" customHeight="1" x14ac:dyDescent="0.2">
      <c r="A1" s="361"/>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243"/>
      <c r="AM1" s="243"/>
      <c r="AN1" s="243"/>
      <c r="AO1" s="243"/>
      <c r="AP1" s="243"/>
      <c r="AQ1" s="243"/>
      <c r="AR1" s="243"/>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243"/>
      <c r="CR1" s="243"/>
      <c r="CS1" s="243"/>
      <c r="CT1" s="243"/>
      <c r="CU1" s="243"/>
    </row>
    <row r="2" spans="1:99" s="244" customFormat="1" ht="12.75" customHeight="1" x14ac:dyDescent="0.2">
      <c r="A2" s="361"/>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row>
    <row r="3" spans="1:99" x14ac:dyDescent="0.25">
      <c r="A3" s="361"/>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row>
    <row r="4" spans="1:99" x14ac:dyDescent="0.25">
      <c r="A4" s="302"/>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c r="AK4" s="302"/>
    </row>
    <row r="5" spans="1:99" s="12" customFormat="1" ht="18.75" customHeight="1"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99" s="12" customFormat="1" ht="18.75" x14ac:dyDescent="0.3">
      <c r="A6" s="246"/>
      <c r="B6" s="247"/>
      <c r="C6" s="247"/>
      <c r="D6" s="247"/>
      <c r="E6" s="247"/>
      <c r="F6" s="247"/>
      <c r="G6" s="247"/>
      <c r="H6" s="247"/>
      <c r="I6" s="248"/>
      <c r="J6" s="248"/>
      <c r="K6" s="249"/>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99" s="12" customFormat="1" ht="18.75" x14ac:dyDescent="0.2">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99" s="12" customFormat="1" ht="18.75" x14ac:dyDescent="0.2">
      <c r="A8" s="303"/>
      <c r="B8" s="303"/>
      <c r="C8" s="303"/>
      <c r="D8" s="303"/>
      <c r="E8" s="303"/>
      <c r="F8" s="303"/>
      <c r="G8" s="303"/>
      <c r="H8" s="303"/>
      <c r="I8" s="303"/>
      <c r="J8" s="303"/>
      <c r="K8" s="303"/>
      <c r="L8" s="250"/>
      <c r="M8" s="250"/>
      <c r="N8" s="250"/>
      <c r="O8" s="250"/>
      <c r="P8" s="250"/>
      <c r="Q8" s="250"/>
      <c r="R8" s="250"/>
      <c r="S8" s="250"/>
      <c r="T8" s="250"/>
      <c r="U8" s="250"/>
      <c r="V8" s="250"/>
      <c r="W8" s="250"/>
      <c r="X8" s="250"/>
      <c r="Y8" s="250"/>
      <c r="Z8" s="247"/>
      <c r="AA8" s="247"/>
      <c r="AB8" s="247"/>
      <c r="AC8" s="247"/>
      <c r="AD8" s="247"/>
      <c r="AE8" s="247"/>
      <c r="AF8" s="247"/>
      <c r="AG8" s="247"/>
      <c r="AH8" s="247"/>
      <c r="AI8" s="247"/>
      <c r="AJ8" s="247"/>
      <c r="AK8" s="247"/>
      <c r="AL8" s="247"/>
      <c r="AM8" s="247"/>
      <c r="AN8" s="247"/>
      <c r="AO8" s="247"/>
      <c r="AP8" s="247"/>
      <c r="AQ8" s="247"/>
      <c r="AR8" s="247"/>
    </row>
    <row r="9" spans="1:99" s="12"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99" s="12" customFormat="1" ht="18.75" customHeight="1" x14ac:dyDescent="0.2">
      <c r="A10" s="365" t="s">
        <v>7</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99" s="12" customFormat="1" ht="18.75" x14ac:dyDescent="0.2">
      <c r="A11" s="303"/>
      <c r="B11" s="303"/>
      <c r="C11" s="303"/>
      <c r="D11" s="303"/>
      <c r="E11" s="303"/>
      <c r="F11" s="303"/>
      <c r="G11" s="303"/>
      <c r="H11" s="303"/>
      <c r="I11" s="303"/>
      <c r="J11" s="303"/>
      <c r="K11" s="303"/>
      <c r="L11" s="250"/>
      <c r="M11" s="250"/>
      <c r="N11" s="250"/>
      <c r="O11" s="250"/>
      <c r="P11" s="250"/>
      <c r="Q11" s="250"/>
      <c r="R11" s="250"/>
      <c r="S11" s="250"/>
      <c r="T11" s="250"/>
      <c r="U11" s="250"/>
      <c r="V11" s="250"/>
      <c r="W11" s="250"/>
      <c r="X11" s="250"/>
      <c r="Y11" s="250"/>
      <c r="Z11" s="247"/>
      <c r="AA11" s="247"/>
      <c r="AB11" s="247"/>
      <c r="AC11" s="247"/>
      <c r="AD11" s="247"/>
      <c r="AE11" s="247"/>
      <c r="AF11" s="247"/>
      <c r="AG11" s="247"/>
      <c r="AH11" s="247"/>
      <c r="AI11" s="247"/>
      <c r="AJ11" s="247"/>
      <c r="AK11" s="247"/>
      <c r="AL11" s="247"/>
      <c r="AM11" s="247"/>
      <c r="AN11" s="247"/>
      <c r="AO11" s="247"/>
      <c r="AP11" s="247"/>
      <c r="AQ11" s="247"/>
      <c r="AR11" s="247"/>
    </row>
    <row r="12" spans="1:99" s="12" customFormat="1" ht="18.75" customHeight="1" x14ac:dyDescent="0.2">
      <c r="A12" s="364" t="str">
        <f>'1. паспорт местоположение'!A12:C12</f>
        <v>Q_TP1500.AS.0006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99" s="12" customFormat="1" ht="18.75" customHeight="1" x14ac:dyDescent="0.2">
      <c r="A13" s="365" t="s">
        <v>6</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99"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99" s="3" customFormat="1" ht="24" customHeight="1" x14ac:dyDescent="0.2">
      <c r="A15"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99" s="3" customFormat="1" ht="15" customHeight="1" x14ac:dyDescent="0.2">
      <c r="A16" s="365" t="s">
        <v>5</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58"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58" s="3" customFormat="1" ht="15" customHeight="1" x14ac:dyDescent="0.2">
      <c r="A18" s="375" t="s">
        <v>477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58" s="12" customFormat="1" ht="18.75" customHeight="1" x14ac:dyDescent="0.2">
      <c r="A19" s="18"/>
      <c r="I19" s="16"/>
      <c r="J19" s="16"/>
      <c r="K19" s="33"/>
      <c r="AR19" s="33"/>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U23" s="256"/>
      <c r="BD23" s="257"/>
      <c r="BE23" s="258"/>
      <c r="BF23" s="258"/>
    </row>
    <row r="24" spans="1:58" ht="27.75" x14ac:dyDescent="0.4">
      <c r="A24" s="255"/>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U24" s="256"/>
      <c r="BD24" s="257"/>
      <c r="BE24" s="258"/>
      <c r="BF24" s="258"/>
    </row>
    <row r="25" spans="1:58" ht="18.75" customHeight="1" thickBot="1" x14ac:dyDescent="0.3">
      <c r="A25" s="259" t="s">
        <v>334</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N25" s="261"/>
      <c r="AO25" s="262"/>
      <c r="AP25" s="262"/>
      <c r="AQ25" s="262"/>
      <c r="AR25" s="262"/>
    </row>
    <row r="26" spans="1:58" ht="18.75" customHeight="1" x14ac:dyDescent="0.25">
      <c r="A26" s="376" t="s">
        <v>557</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8"/>
      <c r="AK26" s="379">
        <v>142860</v>
      </c>
      <c r="AL26" s="380"/>
      <c r="AN26" s="255" t="s">
        <v>333</v>
      </c>
      <c r="AO26" s="263"/>
      <c r="AP26" s="263"/>
    </row>
    <row r="27" spans="1:58" ht="15.75" customHeight="1" x14ac:dyDescent="0.25">
      <c r="A27" s="366" t="s">
        <v>332</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8"/>
      <c r="AK27" s="369"/>
      <c r="AL27" s="370"/>
      <c r="AN27" s="371" t="s">
        <v>566</v>
      </c>
      <c r="AO27" s="372"/>
      <c r="AP27" s="264">
        <v>0</v>
      </c>
    </row>
    <row r="28" spans="1:58" x14ac:dyDescent="0.25">
      <c r="A28" s="366" t="s">
        <v>331</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73">
        <v>14</v>
      </c>
      <c r="AL28" s="374"/>
      <c r="AN28" s="371" t="s">
        <v>567</v>
      </c>
      <c r="AO28" s="372"/>
      <c r="AP28" s="264" t="s">
        <v>615</v>
      </c>
    </row>
    <row r="29" spans="1:58" ht="15" customHeight="1" x14ac:dyDescent="0.25">
      <c r="A29" s="366" t="s">
        <v>330</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73">
        <v>1</v>
      </c>
      <c r="AL29" s="374"/>
      <c r="AN29" s="371" t="s">
        <v>568</v>
      </c>
      <c r="AO29" s="372"/>
      <c r="AP29" s="265">
        <v>-160583.57214049296</v>
      </c>
      <c r="AU29" s="266"/>
      <c r="AW29" s="267"/>
      <c r="AX29" s="267"/>
    </row>
    <row r="30" spans="1:58" ht="15" customHeight="1" x14ac:dyDescent="0.25">
      <c r="A30" s="366" t="s">
        <v>329</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8"/>
      <c r="AK30" s="381">
        <v>0</v>
      </c>
      <c r="AL30" s="382"/>
      <c r="AN30" s="371" t="s">
        <v>569</v>
      </c>
      <c r="AO30" s="372"/>
      <c r="AP30" s="268" t="s">
        <v>616</v>
      </c>
      <c r="AU30" s="266"/>
    </row>
    <row r="31" spans="1:58" ht="15" customHeight="1" x14ac:dyDescent="0.25">
      <c r="A31" s="366" t="s">
        <v>558</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8"/>
      <c r="AK31" s="381">
        <v>1</v>
      </c>
      <c r="AL31" s="382"/>
      <c r="AU31" s="266"/>
    </row>
    <row r="32" spans="1:58" x14ac:dyDescent="0.25">
      <c r="A32" s="366" t="s">
        <v>328</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8"/>
      <c r="AK32" s="383">
        <v>1</v>
      </c>
      <c r="AL32" s="384"/>
      <c r="AU32" s="266"/>
    </row>
    <row r="33" spans="1:98" x14ac:dyDescent="0.25">
      <c r="A33" s="366" t="s">
        <v>312</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8"/>
      <c r="AK33" s="383">
        <v>0</v>
      </c>
      <c r="AL33" s="384"/>
    </row>
    <row r="34" spans="1:98" x14ac:dyDescent="0.25">
      <c r="A34" s="366" t="s">
        <v>327</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8"/>
      <c r="AK34" s="383">
        <v>1</v>
      </c>
      <c r="AL34" s="384"/>
    </row>
    <row r="35" spans="1:98" x14ac:dyDescent="0.25">
      <c r="A35" s="366" t="s">
        <v>326</v>
      </c>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8"/>
      <c r="AK35" s="383">
        <v>1</v>
      </c>
      <c r="AL35" s="384"/>
    </row>
    <row r="36" spans="1:98" x14ac:dyDescent="0.25">
      <c r="A36" s="366"/>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8"/>
      <c r="AK36" s="387"/>
      <c r="AL36" s="388"/>
    </row>
    <row r="37" spans="1:98" x14ac:dyDescent="0.25">
      <c r="A37" s="366" t="s">
        <v>305</v>
      </c>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8"/>
      <c r="AK37" s="385">
        <v>0.25</v>
      </c>
      <c r="AL37" s="386"/>
    </row>
    <row r="38" spans="1:98" x14ac:dyDescent="0.25">
      <c r="A38" s="366" t="s">
        <v>556</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8"/>
      <c r="AK38" s="383">
        <v>0</v>
      </c>
      <c r="AL38" s="384"/>
    </row>
    <row r="39" spans="1:98" x14ac:dyDescent="0.25">
      <c r="A39" s="366" t="s">
        <v>325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8"/>
      <c r="AK39" s="387"/>
      <c r="AL39" s="388"/>
    </row>
    <row r="40" spans="1:98" x14ac:dyDescent="0.25">
      <c r="A40" s="366" t="s">
        <v>324</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8"/>
      <c r="AK40" s="389">
        <v>0</v>
      </c>
      <c r="AL40" s="390"/>
    </row>
    <row r="41" spans="1:98" x14ac:dyDescent="0.25">
      <c r="A41" s="366" t="s">
        <v>570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8"/>
      <c r="AK41" s="387"/>
      <c r="AL41" s="388"/>
    </row>
    <row r="42" spans="1:98" x14ac:dyDescent="0.25">
      <c r="A42" s="366" t="s">
        <v>323</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8"/>
      <c r="AK42" s="385">
        <v>0.27800000000000002</v>
      </c>
      <c r="AL42" s="386"/>
    </row>
    <row r="43" spans="1:98" x14ac:dyDescent="0.25">
      <c r="A43" s="366" t="s">
        <v>322</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8"/>
      <c r="AK43" s="385">
        <v>0.27800000000000002</v>
      </c>
      <c r="AL43" s="386"/>
    </row>
    <row r="44" spans="1:98" x14ac:dyDescent="0.25">
      <c r="A44" s="366" t="s">
        <v>321</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8"/>
      <c r="AK44" s="385">
        <v>1</v>
      </c>
      <c r="AL44" s="386"/>
    </row>
    <row r="45" spans="1:98" x14ac:dyDescent="0.25">
      <c r="A45" s="366" t="s">
        <v>320</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8"/>
      <c r="AK45" s="385">
        <v>0.14080000000000001</v>
      </c>
      <c r="AL45" s="386"/>
      <c r="BE45" s="269"/>
      <c r="BF45" s="269"/>
    </row>
    <row r="46" spans="1:98" x14ac:dyDescent="0.25">
      <c r="A46" s="366" t="s">
        <v>319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8"/>
      <c r="AK46" s="385">
        <v>0</v>
      </c>
      <c r="AL46" s="386"/>
    </row>
    <row r="47" spans="1:98" ht="16.5" thickBot="1" x14ac:dyDescent="0.3">
      <c r="A47" s="398" t="s">
        <v>571</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v>0.20850000000000002</v>
      </c>
      <c r="AL47" s="402"/>
    </row>
    <row r="48" spans="1:98" x14ac:dyDescent="0.25">
      <c r="A48" s="403" t="s">
        <v>318</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5"/>
      <c r="AK48" s="406">
        <v>2030</v>
      </c>
      <c r="AL48" s="407"/>
      <c r="AM48" s="270">
        <v>2031</v>
      </c>
      <c r="AN48" s="271">
        <v>2032</v>
      </c>
      <c r="AO48" s="271">
        <v>2033</v>
      </c>
      <c r="AP48" s="271">
        <v>2034</v>
      </c>
      <c r="AQ48" s="271">
        <v>2035</v>
      </c>
      <c r="AR48" s="271">
        <v>2036</v>
      </c>
      <c r="AS48" s="271">
        <v>2037</v>
      </c>
      <c r="AT48" s="271">
        <v>2038</v>
      </c>
      <c r="AU48" s="271">
        <v>2039</v>
      </c>
      <c r="AV48" s="271">
        <v>2040</v>
      </c>
      <c r="AW48" s="271">
        <v>2041</v>
      </c>
      <c r="AX48" s="271">
        <v>2042</v>
      </c>
      <c r="AY48" s="271">
        <v>2043</v>
      </c>
      <c r="AZ48" s="271">
        <v>2044</v>
      </c>
      <c r="BA48" s="271"/>
      <c r="BB48" s="271"/>
      <c r="BC48" s="271"/>
      <c r="BD48" s="271"/>
      <c r="BE48" s="271"/>
      <c r="BF48" s="271"/>
      <c r="BG48" s="271"/>
      <c r="BH48" s="271"/>
      <c r="BI48" s="271"/>
      <c r="BJ48" s="271"/>
      <c r="BK48" s="271"/>
      <c r="BL48" s="271"/>
      <c r="BM48" s="271"/>
      <c r="BN48" s="271"/>
      <c r="BO48" s="271"/>
      <c r="BP48" s="271"/>
      <c r="BQ48" s="271"/>
      <c r="BR48" s="271"/>
      <c r="BS48" s="271"/>
      <c r="BT48" s="271"/>
      <c r="BU48" s="271"/>
      <c r="BV48" s="271"/>
      <c r="BW48" s="271"/>
      <c r="BX48" s="271"/>
      <c r="BY48" s="271"/>
      <c r="BZ48" s="271"/>
      <c r="CA48" s="271"/>
      <c r="CB48" s="271"/>
      <c r="CC48" s="271"/>
      <c r="CD48" s="271"/>
      <c r="CE48" s="271"/>
      <c r="CF48" s="271"/>
      <c r="CG48" s="271"/>
      <c r="CH48" s="271"/>
      <c r="CI48" s="271"/>
      <c r="CJ48" s="271"/>
      <c r="CK48" s="271"/>
      <c r="CL48" s="271"/>
      <c r="CM48" s="271"/>
      <c r="CN48" s="271"/>
      <c r="CO48" s="271"/>
      <c r="CP48" s="271"/>
      <c r="CQ48" s="271"/>
      <c r="CR48" s="271"/>
      <c r="CS48" s="271"/>
      <c r="CT48" s="271"/>
    </row>
    <row r="49" spans="1:98" outlineLevel="1" x14ac:dyDescent="0.25">
      <c r="A49" s="366" t="s">
        <v>317</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8"/>
      <c r="AK49" s="391">
        <v>0.04</v>
      </c>
      <c r="AL49" s="392"/>
      <c r="AM49" s="272">
        <v>0.04</v>
      </c>
      <c r="AN49" s="272">
        <v>0.04</v>
      </c>
      <c r="AO49" s="272">
        <v>0.04</v>
      </c>
      <c r="AP49" s="272">
        <v>0.04</v>
      </c>
      <c r="AQ49" s="272">
        <v>0.04</v>
      </c>
      <c r="AR49" s="272">
        <v>0.04</v>
      </c>
      <c r="AS49" s="272">
        <v>0.04</v>
      </c>
      <c r="AT49" s="272">
        <v>0.04</v>
      </c>
      <c r="AU49" s="272">
        <v>0.04</v>
      </c>
      <c r="AV49" s="272">
        <v>0.04</v>
      </c>
      <c r="AW49" s="272">
        <v>0.04</v>
      </c>
      <c r="AX49" s="272">
        <v>0.04</v>
      </c>
      <c r="AY49" s="272">
        <v>0.04</v>
      </c>
      <c r="AZ49" s="272">
        <v>0.04</v>
      </c>
      <c r="BA49" s="272"/>
      <c r="BB49" s="272"/>
      <c r="BC49" s="272"/>
      <c r="BD49" s="272"/>
      <c r="BE49" s="272"/>
      <c r="BF49" s="272"/>
      <c r="BG49" s="272"/>
      <c r="BH49" s="272"/>
      <c r="BI49" s="272"/>
      <c r="BJ49" s="272"/>
      <c r="BK49" s="272"/>
      <c r="BL49" s="272"/>
      <c r="BM49" s="272"/>
      <c r="BN49" s="272"/>
      <c r="BO49" s="272"/>
      <c r="BP49" s="272"/>
      <c r="BQ49" s="272"/>
      <c r="BR49" s="272"/>
      <c r="BS49" s="272"/>
      <c r="BT49" s="272"/>
      <c r="BU49" s="272"/>
      <c r="BV49" s="272"/>
      <c r="BW49" s="272"/>
      <c r="BX49" s="272"/>
      <c r="BY49" s="272"/>
      <c r="BZ49" s="272"/>
      <c r="CA49" s="272"/>
      <c r="CB49" s="272"/>
      <c r="CC49" s="272"/>
      <c r="CD49" s="272"/>
      <c r="CE49" s="272"/>
      <c r="CF49" s="272"/>
      <c r="CG49" s="272"/>
      <c r="CH49" s="272"/>
      <c r="CI49" s="272"/>
      <c r="CJ49" s="272"/>
      <c r="CK49" s="272"/>
      <c r="CL49" s="272"/>
      <c r="CM49" s="272"/>
      <c r="CN49" s="272"/>
      <c r="CO49" s="272"/>
      <c r="CP49" s="272"/>
      <c r="CQ49" s="272"/>
      <c r="CR49" s="272"/>
      <c r="CS49" s="272"/>
      <c r="CT49" s="272"/>
    </row>
    <row r="50" spans="1:98" outlineLevel="1" x14ac:dyDescent="0.25">
      <c r="A50" s="366" t="s">
        <v>316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8"/>
      <c r="AK50" s="391">
        <v>0.04</v>
      </c>
      <c r="AL50" s="392"/>
      <c r="AM50" s="272">
        <v>8.1600000000000117E-2</v>
      </c>
      <c r="AN50" s="273">
        <v>0.12486400000000009</v>
      </c>
      <c r="AO50" s="273">
        <v>0.16985856000000021</v>
      </c>
      <c r="AP50" s="273">
        <v>0.21665290240000035</v>
      </c>
      <c r="AQ50" s="273">
        <v>0.26531901849600037</v>
      </c>
      <c r="AR50" s="273">
        <v>0.31593177923584048</v>
      </c>
      <c r="AS50" s="273">
        <v>0.3685690504052741</v>
      </c>
      <c r="AT50" s="273">
        <v>0.42331181242148519</v>
      </c>
      <c r="AU50" s="273">
        <v>0.48024428491834459</v>
      </c>
      <c r="AV50" s="273">
        <v>0.53945405631507848</v>
      </c>
      <c r="AW50" s="273">
        <v>0.60103221856768174</v>
      </c>
      <c r="AX50" s="273">
        <v>0.66507350731038906</v>
      </c>
      <c r="AY50" s="273">
        <v>0.73167644760280459</v>
      </c>
      <c r="AZ50" s="273">
        <v>0.80094350550691673</v>
      </c>
      <c r="BA50" s="273"/>
      <c r="BB50" s="273"/>
      <c r="BC50" s="273"/>
      <c r="BD50" s="273"/>
      <c r="BE50" s="273"/>
      <c r="BF50" s="273"/>
      <c r="BG50" s="273"/>
      <c r="BH50" s="273"/>
      <c r="BI50" s="273"/>
      <c r="BJ50" s="273"/>
      <c r="BK50" s="273"/>
      <c r="BL50" s="273"/>
      <c r="BM50" s="273"/>
      <c r="BN50" s="273"/>
      <c r="BO50" s="273"/>
      <c r="BP50" s="273"/>
      <c r="BQ50" s="273"/>
      <c r="BR50" s="273"/>
      <c r="BS50" s="273"/>
      <c r="BT50" s="273"/>
      <c r="BU50" s="273"/>
      <c r="BV50" s="273"/>
      <c r="BW50" s="273"/>
      <c r="BX50" s="273"/>
      <c r="BY50" s="273"/>
      <c r="BZ50" s="273"/>
      <c r="CA50" s="273"/>
      <c r="CB50" s="273"/>
      <c r="CC50" s="273"/>
      <c r="CD50" s="273"/>
      <c r="CE50" s="273"/>
      <c r="CF50" s="273"/>
      <c r="CG50" s="273"/>
      <c r="CH50" s="273"/>
      <c r="CI50" s="273"/>
      <c r="CJ50" s="273"/>
      <c r="CK50" s="273"/>
      <c r="CL50" s="273"/>
      <c r="CM50" s="273"/>
      <c r="CN50" s="273"/>
      <c r="CO50" s="273"/>
      <c r="CP50" s="273"/>
      <c r="CQ50" s="273"/>
      <c r="CR50" s="273"/>
      <c r="CS50" s="273"/>
      <c r="CT50" s="273"/>
    </row>
    <row r="51" spans="1:98" s="255" customFormat="1" ht="16.5" thickBot="1" x14ac:dyDescent="0.3">
      <c r="A51" s="393" t="s">
        <v>559</v>
      </c>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5"/>
      <c r="AK51" s="396">
        <v>0</v>
      </c>
      <c r="AL51" s="397"/>
      <c r="AM51" s="274">
        <v>0</v>
      </c>
      <c r="AN51" s="275">
        <v>0</v>
      </c>
      <c r="AO51" s="275">
        <v>0</v>
      </c>
      <c r="AP51" s="275">
        <v>0</v>
      </c>
      <c r="AQ51" s="275">
        <v>0</v>
      </c>
      <c r="AR51" s="275">
        <v>0</v>
      </c>
      <c r="AS51" s="275">
        <v>0</v>
      </c>
      <c r="AT51" s="275">
        <v>0</v>
      </c>
      <c r="AU51" s="275">
        <v>0</v>
      </c>
      <c r="AV51" s="275">
        <v>0</v>
      </c>
      <c r="AW51" s="275">
        <v>0</v>
      </c>
      <c r="AX51" s="275">
        <v>0</v>
      </c>
      <c r="AY51" s="275">
        <v>0</v>
      </c>
      <c r="AZ51" s="275">
        <v>0</v>
      </c>
      <c r="BA51" s="275"/>
      <c r="BB51" s="275"/>
      <c r="BC51" s="275"/>
      <c r="BD51" s="275"/>
      <c r="BE51" s="275"/>
      <c r="BF51" s="275"/>
      <c r="BG51" s="275"/>
      <c r="BH51" s="275"/>
      <c r="BI51" s="275"/>
      <c r="BJ51" s="275"/>
      <c r="BK51" s="275"/>
      <c r="BL51" s="275"/>
      <c r="BM51" s="275"/>
      <c r="BN51" s="275"/>
      <c r="BO51" s="275"/>
      <c r="BP51" s="275"/>
      <c r="BQ51" s="275"/>
      <c r="BR51" s="275"/>
      <c r="BS51" s="275"/>
      <c r="BT51" s="275"/>
      <c r="BU51" s="275"/>
      <c r="BV51" s="275"/>
      <c r="BW51" s="275"/>
      <c r="BX51" s="275"/>
      <c r="BY51" s="275"/>
      <c r="BZ51" s="275"/>
      <c r="CA51" s="275"/>
      <c r="CB51" s="275"/>
      <c r="CC51" s="275"/>
      <c r="CD51" s="275"/>
      <c r="CE51" s="275"/>
      <c r="CF51" s="275"/>
      <c r="CG51" s="275"/>
      <c r="CH51" s="275"/>
      <c r="CI51" s="275"/>
      <c r="CJ51" s="275"/>
      <c r="CK51" s="275"/>
      <c r="CL51" s="275"/>
      <c r="CM51" s="275"/>
      <c r="CN51" s="275"/>
      <c r="CO51" s="275"/>
      <c r="CP51" s="275"/>
      <c r="CQ51" s="275"/>
      <c r="CR51" s="275"/>
      <c r="CS51" s="275"/>
      <c r="CT51" s="275"/>
    </row>
    <row r="52" spans="1:98" ht="16.5" thickBot="1" x14ac:dyDescent="0.3">
      <c r="A52" s="418" t="s">
        <v>560</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v>0</v>
      </c>
      <c r="AL52" s="420"/>
      <c r="AM52" s="276">
        <v>0</v>
      </c>
      <c r="AN52" s="276">
        <v>0</v>
      </c>
      <c r="AO52" s="276">
        <v>0</v>
      </c>
      <c r="AP52" s="276">
        <v>0</v>
      </c>
      <c r="AQ52" s="276">
        <v>0</v>
      </c>
      <c r="AR52" s="276">
        <v>0</v>
      </c>
      <c r="AS52" s="276">
        <v>0</v>
      </c>
      <c r="AT52" s="276">
        <v>0</v>
      </c>
      <c r="AU52" s="276">
        <v>0</v>
      </c>
      <c r="AV52" s="276">
        <v>0</v>
      </c>
      <c r="AW52" s="276">
        <v>0</v>
      </c>
      <c r="AX52" s="276">
        <v>0</v>
      </c>
      <c r="AY52" s="276">
        <v>0</v>
      </c>
      <c r="AZ52" s="276">
        <v>0</v>
      </c>
      <c r="BA52" s="276"/>
      <c r="BB52" s="276"/>
      <c r="BC52" s="276"/>
      <c r="BD52" s="276"/>
      <c r="BE52" s="276"/>
      <c r="BF52" s="276"/>
      <c r="BG52" s="276"/>
      <c r="BH52" s="276"/>
      <c r="BI52" s="276"/>
      <c r="BJ52" s="276"/>
      <c r="BK52" s="276"/>
      <c r="BL52" s="276"/>
      <c r="BM52" s="276"/>
      <c r="BN52" s="276"/>
      <c r="BO52" s="276"/>
      <c r="BP52" s="276"/>
      <c r="BQ52" s="276"/>
      <c r="BR52" s="276"/>
      <c r="BS52" s="276"/>
      <c r="BT52" s="276"/>
      <c r="BU52" s="276"/>
      <c r="BV52" s="276"/>
      <c r="BW52" s="276"/>
      <c r="BX52" s="276"/>
      <c r="BY52" s="276"/>
      <c r="BZ52" s="276"/>
      <c r="CA52" s="276"/>
      <c r="CB52" s="276"/>
      <c r="CC52" s="276"/>
      <c r="CD52" s="276"/>
      <c r="CE52" s="276"/>
      <c r="CF52" s="276"/>
      <c r="CG52" s="276"/>
      <c r="CH52" s="276"/>
      <c r="CI52" s="276"/>
      <c r="CJ52" s="276"/>
      <c r="CK52" s="276"/>
      <c r="CL52" s="276"/>
      <c r="CM52" s="276"/>
      <c r="CN52" s="276"/>
      <c r="CO52" s="276"/>
      <c r="CP52" s="276"/>
      <c r="CQ52" s="276"/>
      <c r="CR52" s="276"/>
      <c r="CS52" s="276"/>
      <c r="CT52" s="276"/>
    </row>
    <row r="53" spans="1:98" ht="16.5" thickBot="1" x14ac:dyDescent="0.3">
      <c r="A53" s="421" t="s">
        <v>561</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10"/>
      <c r="AL53" s="410"/>
      <c r="AM53" s="277">
        <v>0</v>
      </c>
      <c r="AN53" s="277">
        <v>0</v>
      </c>
      <c r="AO53" s="277">
        <v>0</v>
      </c>
      <c r="AP53" s="277">
        <v>0</v>
      </c>
      <c r="AQ53" s="277">
        <v>0</v>
      </c>
      <c r="AR53" s="277">
        <v>0</v>
      </c>
      <c r="AS53" s="277">
        <v>0</v>
      </c>
      <c r="AT53" s="277">
        <v>0</v>
      </c>
      <c r="AU53" s="277">
        <v>0</v>
      </c>
      <c r="AV53" s="277">
        <v>0</v>
      </c>
      <c r="AW53" s="277">
        <v>0</v>
      </c>
      <c r="AX53" s="277">
        <v>0</v>
      </c>
      <c r="AY53" s="277">
        <v>0</v>
      </c>
      <c r="AZ53" s="277">
        <v>0</v>
      </c>
      <c r="BA53" s="277"/>
      <c r="BB53" s="277"/>
      <c r="BC53" s="277"/>
      <c r="BD53" s="277"/>
      <c r="BE53" s="277"/>
      <c r="BF53" s="277"/>
      <c r="BG53" s="277"/>
      <c r="BH53" s="277"/>
      <c r="BI53" s="277"/>
      <c r="BJ53" s="277"/>
      <c r="BK53" s="277"/>
      <c r="BL53" s="277"/>
      <c r="BM53" s="277"/>
      <c r="BN53" s="277"/>
      <c r="BO53" s="277"/>
      <c r="BP53" s="277"/>
      <c r="BQ53" s="277"/>
      <c r="BR53" s="277"/>
      <c r="BS53" s="277"/>
      <c r="BT53" s="277"/>
      <c r="BU53" s="277"/>
      <c r="BV53" s="277"/>
      <c r="BW53" s="277"/>
      <c r="BX53" s="277"/>
      <c r="BY53" s="277"/>
      <c r="BZ53" s="277"/>
      <c r="CA53" s="277"/>
      <c r="CB53" s="277"/>
      <c r="CC53" s="277"/>
      <c r="CD53" s="277"/>
      <c r="CE53" s="277"/>
      <c r="CF53" s="277"/>
      <c r="CG53" s="277"/>
      <c r="CH53" s="277"/>
      <c r="CI53" s="277"/>
      <c r="CJ53" s="277"/>
      <c r="CK53" s="277"/>
      <c r="CL53" s="277"/>
      <c r="CM53" s="277"/>
      <c r="CN53" s="277"/>
      <c r="CO53" s="277"/>
      <c r="CP53" s="277"/>
      <c r="CQ53" s="277"/>
      <c r="CR53" s="277"/>
      <c r="CS53" s="277"/>
      <c r="CT53" s="277"/>
    </row>
    <row r="54" spans="1:98" ht="16.5" thickBot="1" x14ac:dyDescent="0.3">
      <c r="A54" s="421" t="s">
        <v>562</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v>0</v>
      </c>
      <c r="AL54" s="423"/>
      <c r="AM54" s="278">
        <v>0</v>
      </c>
      <c r="AN54" s="278">
        <v>0</v>
      </c>
      <c r="AO54" s="278">
        <v>0</v>
      </c>
      <c r="AP54" s="278">
        <v>0</v>
      </c>
      <c r="AQ54" s="278">
        <v>0</v>
      </c>
      <c r="AR54" s="278">
        <v>0</v>
      </c>
      <c r="AS54" s="278">
        <v>0</v>
      </c>
      <c r="AT54" s="278">
        <v>0</v>
      </c>
      <c r="AU54" s="278">
        <v>0</v>
      </c>
      <c r="AV54" s="278">
        <v>0</v>
      </c>
      <c r="AW54" s="278">
        <v>0</v>
      </c>
      <c r="AX54" s="278">
        <v>0</v>
      </c>
      <c r="AY54" s="278">
        <v>0</v>
      </c>
      <c r="AZ54" s="278">
        <v>0</v>
      </c>
      <c r="BA54" s="278"/>
      <c r="BB54" s="278"/>
      <c r="BC54" s="278"/>
      <c r="BD54" s="278"/>
      <c r="BE54" s="278"/>
      <c r="BF54" s="278"/>
      <c r="BG54" s="278"/>
      <c r="BH54" s="278"/>
      <c r="BI54" s="278"/>
      <c r="BJ54" s="278"/>
      <c r="BK54" s="278"/>
      <c r="BL54" s="278"/>
      <c r="BM54" s="278"/>
      <c r="BN54" s="278"/>
      <c r="BO54" s="278"/>
      <c r="BP54" s="278"/>
      <c r="BQ54" s="278"/>
      <c r="BR54" s="278"/>
      <c r="BS54" s="278"/>
      <c r="BT54" s="278"/>
      <c r="BU54" s="278"/>
      <c r="BV54" s="278"/>
      <c r="BW54" s="278"/>
      <c r="BX54" s="278"/>
      <c r="BY54" s="278"/>
      <c r="BZ54" s="278"/>
      <c r="CA54" s="278"/>
      <c r="CB54" s="278"/>
      <c r="CC54" s="278"/>
      <c r="CD54" s="278"/>
      <c r="CE54" s="278"/>
      <c r="CF54" s="278"/>
      <c r="CG54" s="278"/>
      <c r="CH54" s="278"/>
      <c r="CI54" s="278"/>
      <c r="CJ54" s="278"/>
      <c r="CK54" s="278"/>
      <c r="CL54" s="278"/>
      <c r="CM54" s="278"/>
      <c r="CN54" s="278"/>
      <c r="CO54" s="278"/>
      <c r="CP54" s="278"/>
      <c r="CQ54" s="278"/>
      <c r="CR54" s="278"/>
      <c r="CS54" s="278"/>
      <c r="CT54" s="278"/>
    </row>
    <row r="55" spans="1:98" ht="16.5" thickBot="1" x14ac:dyDescent="0.3">
      <c r="A55" s="408" t="s">
        <v>608</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279"/>
      <c r="AN55" s="280"/>
      <c r="AO55" s="280"/>
      <c r="AP55" s="280"/>
      <c r="AQ55" s="280"/>
      <c r="AR55" s="280"/>
      <c r="AS55" s="280"/>
      <c r="AT55" s="280"/>
      <c r="AU55" s="280"/>
      <c r="AV55" s="280"/>
      <c r="AW55" s="280"/>
      <c r="AX55" s="280"/>
      <c r="AY55" s="280"/>
      <c r="AZ55" s="280"/>
      <c r="BA55" s="280"/>
      <c r="BB55" s="280"/>
      <c r="BC55" s="280"/>
      <c r="BD55" s="280"/>
      <c r="BE55" s="280"/>
      <c r="BF55" s="280"/>
      <c r="BG55" s="280"/>
      <c r="BH55" s="280"/>
      <c r="BI55" s="280"/>
      <c r="BJ55" s="280"/>
      <c r="BK55" s="280"/>
      <c r="BL55" s="280"/>
      <c r="BM55" s="280"/>
      <c r="BN55" s="280"/>
      <c r="BO55" s="280"/>
      <c r="BP55" s="280"/>
      <c r="BQ55" s="280"/>
      <c r="BR55" s="280"/>
      <c r="BS55" s="280"/>
      <c r="BT55" s="280"/>
      <c r="BU55" s="280"/>
      <c r="BV55" s="280"/>
      <c r="BW55" s="280"/>
      <c r="BX55" s="280"/>
      <c r="BY55" s="280"/>
      <c r="BZ55" s="280"/>
      <c r="CA55" s="280"/>
      <c r="CB55" s="280"/>
      <c r="CC55" s="280"/>
      <c r="CD55" s="280"/>
      <c r="CE55" s="280"/>
      <c r="CF55" s="280"/>
      <c r="CG55" s="280"/>
      <c r="CH55" s="280"/>
      <c r="CI55" s="280"/>
      <c r="CJ55" s="280"/>
      <c r="CK55" s="280"/>
      <c r="CL55" s="280"/>
      <c r="CM55" s="280"/>
      <c r="CN55" s="280"/>
      <c r="CO55" s="280"/>
      <c r="CP55" s="280"/>
      <c r="CQ55" s="280"/>
      <c r="CR55" s="280"/>
      <c r="CS55" s="280"/>
      <c r="CT55" s="280"/>
    </row>
    <row r="58" spans="1:98" ht="16.5" thickBot="1" x14ac:dyDescent="0.3"/>
    <row r="59" spans="1:98" s="281" customFormat="1" ht="24" customHeight="1" x14ac:dyDescent="0.25">
      <c r="A59" s="411" t="s">
        <v>609</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v>2030</v>
      </c>
      <c r="AL59" s="406"/>
      <c r="AM59" s="304">
        <v>2031</v>
      </c>
      <c r="AN59" s="304">
        <v>2032</v>
      </c>
      <c r="AO59" s="304">
        <v>2033</v>
      </c>
      <c r="AP59" s="304">
        <v>2034</v>
      </c>
      <c r="AQ59" s="304">
        <v>2035</v>
      </c>
      <c r="AR59" s="304">
        <v>2036</v>
      </c>
      <c r="AS59" s="304">
        <v>2037</v>
      </c>
      <c r="AT59" s="304">
        <v>2038</v>
      </c>
      <c r="AU59" s="304">
        <v>2039</v>
      </c>
      <c r="AV59" s="304">
        <v>2040</v>
      </c>
      <c r="AW59" s="304">
        <v>2041</v>
      </c>
      <c r="AX59" s="304">
        <v>2042</v>
      </c>
      <c r="AY59" s="304">
        <v>2043</v>
      </c>
      <c r="AZ59" s="304">
        <v>2044</v>
      </c>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row>
    <row r="60" spans="1:98" s="281" customFormat="1" ht="11.25" customHeight="1" x14ac:dyDescent="0.25">
      <c r="A60" s="414" t="s">
        <v>610</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v>0</v>
      </c>
      <c r="AL60" s="417"/>
      <c r="AM60" s="282"/>
      <c r="AN60" s="282"/>
      <c r="AO60" s="282"/>
      <c r="AP60" s="282"/>
      <c r="AQ60" s="282"/>
      <c r="AR60" s="282"/>
      <c r="AS60" s="282"/>
      <c r="AT60" s="282"/>
      <c r="AU60" s="282"/>
      <c r="AV60" s="282"/>
      <c r="AW60" s="282"/>
      <c r="AX60" s="282"/>
      <c r="AY60" s="282"/>
      <c r="AZ60" s="282"/>
      <c r="BA60" s="282"/>
      <c r="BB60" s="282"/>
      <c r="BC60" s="282"/>
      <c r="BD60" s="282"/>
      <c r="BE60" s="282"/>
      <c r="BF60" s="282"/>
      <c r="BG60" s="282"/>
      <c r="BH60" s="282"/>
      <c r="BI60" s="282"/>
      <c r="BJ60" s="282"/>
      <c r="BK60" s="282"/>
      <c r="BL60" s="282"/>
      <c r="BM60" s="282"/>
      <c r="BN60" s="282"/>
      <c r="BO60" s="282"/>
      <c r="BP60" s="282"/>
      <c r="BQ60" s="282"/>
      <c r="BR60" s="282"/>
      <c r="BS60" s="282"/>
      <c r="BT60" s="282"/>
      <c r="BU60" s="282"/>
      <c r="BV60" s="282"/>
      <c r="BW60" s="282"/>
      <c r="BX60" s="282"/>
      <c r="BY60" s="282"/>
      <c r="BZ60" s="282"/>
      <c r="CA60" s="282"/>
      <c r="CB60" s="282"/>
      <c r="CC60" s="282"/>
      <c r="CD60" s="282"/>
      <c r="CE60" s="282"/>
      <c r="CF60" s="282"/>
      <c r="CG60" s="282"/>
      <c r="CH60" s="282"/>
      <c r="CI60" s="282"/>
      <c r="CJ60" s="282"/>
      <c r="CK60" s="282"/>
      <c r="CL60" s="282"/>
      <c r="CM60" s="282"/>
      <c r="CN60" s="282"/>
      <c r="CO60" s="282"/>
      <c r="CP60" s="282"/>
      <c r="CQ60" s="282"/>
      <c r="CR60" s="282"/>
      <c r="CS60" s="282"/>
      <c r="CT60" s="282"/>
    </row>
    <row r="61" spans="1:98" s="281" customFormat="1" ht="12" customHeight="1" x14ac:dyDescent="0.25">
      <c r="A61" s="432" t="s">
        <v>611</v>
      </c>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4"/>
      <c r="AL61" s="417"/>
      <c r="AM61" s="283">
        <v>0</v>
      </c>
      <c r="AN61" s="283">
        <v>0</v>
      </c>
      <c r="AO61" s="283">
        <v>0</v>
      </c>
      <c r="AP61" s="283">
        <v>0</v>
      </c>
      <c r="AQ61" s="283">
        <v>0</v>
      </c>
      <c r="AR61" s="283">
        <v>0</v>
      </c>
      <c r="AS61" s="283">
        <v>0</v>
      </c>
      <c r="AT61" s="283">
        <v>0</v>
      </c>
      <c r="AU61" s="283">
        <v>0</v>
      </c>
      <c r="AV61" s="283">
        <v>0</v>
      </c>
      <c r="AW61" s="283">
        <v>0</v>
      </c>
      <c r="AX61" s="283">
        <v>0</v>
      </c>
      <c r="AY61" s="283">
        <v>0</v>
      </c>
      <c r="AZ61" s="283">
        <v>0</v>
      </c>
      <c r="BA61" s="283"/>
      <c r="BB61" s="283"/>
      <c r="BC61" s="283"/>
      <c r="BD61" s="283"/>
      <c r="BE61" s="283"/>
      <c r="BF61" s="283"/>
      <c r="BG61" s="283"/>
      <c r="BH61" s="283"/>
      <c r="BI61" s="283"/>
      <c r="BJ61" s="283"/>
      <c r="BK61" s="283"/>
      <c r="BL61" s="283"/>
      <c r="BM61" s="283"/>
      <c r="BN61" s="283"/>
      <c r="BO61" s="283"/>
      <c r="BP61" s="283"/>
      <c r="BQ61" s="283"/>
      <c r="BR61" s="283"/>
      <c r="BS61" s="283"/>
      <c r="BT61" s="283"/>
      <c r="BU61" s="283"/>
      <c r="BV61" s="283"/>
      <c r="BW61" s="283"/>
      <c r="BX61" s="283"/>
      <c r="BY61" s="283"/>
      <c r="BZ61" s="283"/>
      <c r="CA61" s="283"/>
      <c r="CB61" s="283"/>
      <c r="CC61" s="283"/>
      <c r="CD61" s="283"/>
      <c r="CE61" s="283"/>
      <c r="CF61" s="283"/>
      <c r="CG61" s="283"/>
      <c r="CH61" s="283"/>
      <c r="CI61" s="283"/>
      <c r="CJ61" s="283"/>
      <c r="CK61" s="283"/>
      <c r="CL61" s="283"/>
      <c r="CM61" s="283"/>
      <c r="CN61" s="283"/>
      <c r="CO61" s="283"/>
      <c r="CP61" s="283"/>
      <c r="CQ61" s="283"/>
      <c r="CR61" s="283"/>
      <c r="CS61" s="283"/>
      <c r="CT61" s="283"/>
    </row>
    <row r="62" spans="1:98" s="281" customFormat="1" ht="12" customHeight="1" x14ac:dyDescent="0.25">
      <c r="A62" s="432" t="s">
        <v>612</v>
      </c>
      <c r="B62" s="433"/>
      <c r="C62" s="433"/>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4">
        <v>0</v>
      </c>
      <c r="AL62" s="417"/>
      <c r="AM62" s="283">
        <v>0</v>
      </c>
      <c r="AN62" s="283">
        <v>0</v>
      </c>
      <c r="AO62" s="283">
        <v>0</v>
      </c>
      <c r="AP62" s="283">
        <v>0</v>
      </c>
      <c r="AQ62" s="283">
        <v>0</v>
      </c>
      <c r="AR62" s="283">
        <v>0</v>
      </c>
      <c r="AS62" s="283">
        <v>0</v>
      </c>
      <c r="AT62" s="283">
        <v>0</v>
      </c>
      <c r="AU62" s="283">
        <v>0</v>
      </c>
      <c r="AV62" s="283">
        <v>0</v>
      </c>
      <c r="AW62" s="283">
        <v>0</v>
      </c>
      <c r="AX62" s="283">
        <v>0</v>
      </c>
      <c r="AY62" s="283">
        <v>0</v>
      </c>
      <c r="AZ62" s="283">
        <v>0</v>
      </c>
      <c r="BA62" s="283"/>
      <c r="BB62" s="283"/>
      <c r="BC62" s="283"/>
      <c r="BD62" s="283"/>
      <c r="BE62" s="283"/>
      <c r="BF62" s="283"/>
      <c r="BG62" s="283"/>
      <c r="BH62" s="283"/>
      <c r="BI62" s="283"/>
      <c r="BJ62" s="283"/>
      <c r="BK62" s="283"/>
      <c r="BL62" s="283"/>
      <c r="BM62" s="283"/>
      <c r="BN62" s="283"/>
      <c r="BO62" s="283"/>
      <c r="BP62" s="283"/>
      <c r="BQ62" s="283"/>
      <c r="BR62" s="283"/>
      <c r="BS62" s="283"/>
      <c r="BT62" s="283"/>
      <c r="BU62" s="283"/>
      <c r="BV62" s="283"/>
      <c r="BW62" s="283"/>
      <c r="BX62" s="283"/>
      <c r="BY62" s="283"/>
      <c r="BZ62" s="283"/>
      <c r="CA62" s="283"/>
      <c r="CB62" s="283"/>
      <c r="CC62" s="283"/>
      <c r="CD62" s="283"/>
      <c r="CE62" s="283"/>
      <c r="CF62" s="283"/>
      <c r="CG62" s="283"/>
      <c r="CH62" s="283"/>
      <c r="CI62" s="283"/>
      <c r="CJ62" s="283"/>
      <c r="CK62" s="283"/>
      <c r="CL62" s="283"/>
      <c r="CM62" s="283"/>
      <c r="CN62" s="283"/>
      <c r="CO62" s="283"/>
      <c r="CP62" s="283"/>
      <c r="CQ62" s="283"/>
      <c r="CR62" s="283"/>
      <c r="CS62" s="283"/>
      <c r="CT62" s="283"/>
    </row>
    <row r="63" spans="1:98" s="281" customFormat="1" ht="12" customHeight="1" thickBot="1" x14ac:dyDescent="0.3">
      <c r="A63" s="435" t="s">
        <v>613</v>
      </c>
      <c r="B63" s="436"/>
      <c r="C63" s="436"/>
      <c r="D63" s="436"/>
      <c r="E63" s="436"/>
      <c r="F63" s="436"/>
      <c r="G63" s="436"/>
      <c r="H63" s="436"/>
      <c r="I63" s="436"/>
      <c r="J63" s="436"/>
      <c r="K63" s="436"/>
      <c r="L63" s="436"/>
      <c r="M63" s="436"/>
      <c r="N63" s="436"/>
      <c r="O63" s="436"/>
      <c r="P63" s="436"/>
      <c r="Q63" s="436"/>
      <c r="R63" s="436"/>
      <c r="S63" s="436"/>
      <c r="T63" s="436"/>
      <c r="U63" s="436"/>
      <c r="V63" s="436"/>
      <c r="W63" s="436"/>
      <c r="X63" s="436"/>
      <c r="Y63" s="436"/>
      <c r="Z63" s="436"/>
      <c r="AA63" s="436"/>
      <c r="AB63" s="436"/>
      <c r="AC63" s="436"/>
      <c r="AD63" s="436"/>
      <c r="AE63" s="436"/>
      <c r="AF63" s="436"/>
      <c r="AG63" s="436"/>
      <c r="AH63" s="436"/>
      <c r="AI63" s="436"/>
      <c r="AJ63" s="436"/>
      <c r="AK63" s="437">
        <v>0</v>
      </c>
      <c r="AL63" s="438"/>
      <c r="AM63" s="284">
        <v>0</v>
      </c>
      <c r="AN63" s="284">
        <v>0</v>
      </c>
      <c r="AO63" s="284">
        <v>0</v>
      </c>
      <c r="AP63" s="284">
        <v>0</v>
      </c>
      <c r="AQ63" s="284">
        <v>0</v>
      </c>
      <c r="AR63" s="284">
        <v>0</v>
      </c>
      <c r="AS63" s="284">
        <v>0</v>
      </c>
      <c r="AT63" s="284">
        <v>0</v>
      </c>
      <c r="AU63" s="284">
        <v>0</v>
      </c>
      <c r="AV63" s="284">
        <v>0</v>
      </c>
      <c r="AW63" s="284">
        <v>0</v>
      </c>
      <c r="AX63" s="284">
        <v>0</v>
      </c>
      <c r="AY63" s="284">
        <v>0</v>
      </c>
      <c r="AZ63" s="284">
        <v>0</v>
      </c>
      <c r="BA63" s="284"/>
      <c r="BB63" s="284"/>
      <c r="BC63" s="284"/>
      <c r="BD63" s="284"/>
      <c r="BE63" s="284"/>
      <c r="BF63" s="284"/>
      <c r="BG63" s="284"/>
      <c r="BH63" s="284"/>
      <c r="BI63" s="284"/>
      <c r="BJ63" s="284"/>
      <c r="BK63" s="284"/>
      <c r="BL63" s="284"/>
      <c r="BM63" s="284"/>
      <c r="BN63" s="284"/>
      <c r="BO63" s="284"/>
      <c r="BP63" s="284"/>
      <c r="BQ63" s="284"/>
      <c r="BR63" s="284"/>
      <c r="BS63" s="284"/>
      <c r="BT63" s="284"/>
      <c r="BU63" s="284"/>
      <c r="BV63" s="284"/>
      <c r="BW63" s="284"/>
      <c r="BX63" s="284"/>
      <c r="BY63" s="284"/>
      <c r="BZ63" s="284"/>
      <c r="CA63" s="284"/>
      <c r="CB63" s="284"/>
      <c r="CC63" s="284"/>
      <c r="CD63" s="284"/>
      <c r="CE63" s="284"/>
      <c r="CF63" s="284"/>
      <c r="CG63" s="284"/>
      <c r="CH63" s="284"/>
      <c r="CI63" s="284"/>
      <c r="CJ63" s="284"/>
      <c r="CK63" s="284"/>
      <c r="CL63" s="284"/>
      <c r="CM63" s="284"/>
      <c r="CN63" s="284"/>
      <c r="CO63" s="284"/>
      <c r="CP63" s="284"/>
      <c r="CQ63" s="284"/>
      <c r="CR63" s="284"/>
      <c r="CS63" s="284"/>
      <c r="CT63" s="284"/>
    </row>
    <row r="64" spans="1:98" ht="16.5" thickBot="1" x14ac:dyDescent="0.3">
      <c r="A64" s="285"/>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5"/>
      <c r="AL64" s="286"/>
      <c r="AM64" s="286"/>
      <c r="AN64" s="286"/>
      <c r="AO64" s="286"/>
      <c r="AP64" s="286"/>
      <c r="AQ64" s="286"/>
      <c r="AR64" s="286"/>
      <c r="AS64" s="286"/>
      <c r="AT64" s="286"/>
      <c r="AU64" s="286"/>
      <c r="AV64" s="287"/>
      <c r="AW64" s="287"/>
      <c r="AX64" s="287"/>
      <c r="AY64" s="287"/>
      <c r="AZ64" s="287"/>
      <c r="BA64" s="287"/>
      <c r="BB64" s="287"/>
      <c r="BC64" s="287"/>
      <c r="BD64" s="287"/>
      <c r="BE64" s="287"/>
      <c r="BF64" s="287"/>
      <c r="BG64" s="287"/>
      <c r="BH64" s="287"/>
      <c r="BI64" s="287"/>
      <c r="BJ64" s="287"/>
      <c r="BK64" s="287"/>
      <c r="BL64" s="287"/>
      <c r="BM64" s="287"/>
      <c r="BN64" s="287"/>
      <c r="BO64" s="287"/>
      <c r="BP64" s="287"/>
      <c r="BQ64" s="287"/>
      <c r="BR64" s="287"/>
      <c r="BS64" s="287"/>
      <c r="BT64" s="287"/>
      <c r="BU64" s="287"/>
      <c r="BV64" s="287"/>
      <c r="BW64" s="287"/>
      <c r="BX64" s="287"/>
      <c r="BY64" s="287"/>
      <c r="BZ64" s="287"/>
      <c r="CA64" s="287"/>
      <c r="CB64" s="287"/>
      <c r="CC64" s="287"/>
      <c r="CD64" s="287"/>
      <c r="CE64" s="287"/>
      <c r="CF64" s="287"/>
      <c r="CG64" s="287"/>
      <c r="CH64" s="287"/>
      <c r="CI64" s="287"/>
      <c r="CJ64" s="287"/>
      <c r="CK64" s="287"/>
      <c r="CL64" s="287"/>
      <c r="CM64" s="287"/>
      <c r="CN64" s="287"/>
      <c r="CO64" s="287"/>
      <c r="CP64" s="287"/>
      <c r="CQ64" s="287"/>
      <c r="CR64" s="287"/>
      <c r="CS64" s="287"/>
      <c r="CT64" s="287"/>
    </row>
    <row r="65" spans="1:98" s="266" customFormat="1" x14ac:dyDescent="0.25">
      <c r="A65" s="424" t="s">
        <v>572</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13">
        <v>2030</v>
      </c>
      <c r="AL65" s="406"/>
      <c r="AM65" s="304">
        <v>2031</v>
      </c>
      <c r="AN65" s="304">
        <v>2032</v>
      </c>
      <c r="AO65" s="304">
        <v>2033</v>
      </c>
      <c r="AP65" s="304">
        <v>2034</v>
      </c>
      <c r="AQ65" s="304">
        <v>2035</v>
      </c>
      <c r="AR65" s="304">
        <v>2036</v>
      </c>
      <c r="AS65" s="304">
        <v>2037</v>
      </c>
      <c r="AT65" s="304">
        <v>2038</v>
      </c>
      <c r="AU65" s="304">
        <v>2039</v>
      </c>
      <c r="AV65" s="304">
        <v>2040</v>
      </c>
      <c r="AW65" s="304">
        <v>2041</v>
      </c>
      <c r="AX65" s="304">
        <v>2042</v>
      </c>
      <c r="AY65" s="304">
        <v>2043</v>
      </c>
      <c r="AZ65" s="304">
        <v>2044</v>
      </c>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row>
    <row r="66" spans="1:98" s="255" customFormat="1" ht="15" x14ac:dyDescent="0.25">
      <c r="A66" s="426" t="s">
        <v>315</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7"/>
      <c r="AK66" s="428">
        <v>0</v>
      </c>
      <c r="AL66" s="429"/>
      <c r="AM66" s="288">
        <v>0</v>
      </c>
      <c r="AN66" s="288">
        <v>0</v>
      </c>
      <c r="AO66" s="288">
        <v>0</v>
      </c>
      <c r="AP66" s="288">
        <v>0</v>
      </c>
      <c r="AQ66" s="288">
        <v>0</v>
      </c>
      <c r="AR66" s="288">
        <v>0</v>
      </c>
      <c r="AS66" s="288">
        <v>0</v>
      </c>
      <c r="AT66" s="288">
        <v>0</v>
      </c>
      <c r="AU66" s="288">
        <v>0</v>
      </c>
      <c r="AV66" s="288">
        <v>0</v>
      </c>
      <c r="AW66" s="288">
        <v>0</v>
      </c>
      <c r="AX66" s="288">
        <v>0</v>
      </c>
      <c r="AY66" s="288">
        <v>0</v>
      </c>
      <c r="AZ66" s="288">
        <v>0</v>
      </c>
      <c r="BA66" s="288"/>
      <c r="BB66" s="288"/>
      <c r="BC66" s="288"/>
      <c r="BD66" s="288"/>
      <c r="BE66" s="288"/>
      <c r="BF66" s="288"/>
      <c r="BG66" s="288"/>
      <c r="BH66" s="288"/>
      <c r="BI66" s="288"/>
      <c r="BJ66" s="288"/>
      <c r="BK66" s="288"/>
      <c r="BL66" s="288"/>
      <c r="BM66" s="288"/>
      <c r="BN66" s="288"/>
      <c r="BO66" s="288"/>
      <c r="BP66" s="288"/>
      <c r="BQ66" s="288"/>
      <c r="BR66" s="288"/>
      <c r="BS66" s="288"/>
      <c r="BT66" s="288"/>
      <c r="BU66" s="288"/>
      <c r="BV66" s="288"/>
      <c r="BW66" s="288"/>
      <c r="BX66" s="288"/>
      <c r="BY66" s="288"/>
      <c r="BZ66" s="288"/>
      <c r="CA66" s="288"/>
      <c r="CB66" s="288"/>
      <c r="CC66" s="288"/>
      <c r="CD66" s="288"/>
      <c r="CE66" s="288"/>
      <c r="CF66" s="288"/>
      <c r="CG66" s="288"/>
      <c r="CH66" s="288"/>
      <c r="CI66" s="288"/>
      <c r="CJ66" s="288"/>
      <c r="CK66" s="288"/>
      <c r="CL66" s="288"/>
      <c r="CM66" s="288"/>
      <c r="CN66" s="288"/>
      <c r="CO66" s="288"/>
      <c r="CP66" s="288"/>
      <c r="CQ66" s="288"/>
      <c r="CR66" s="288"/>
      <c r="CS66" s="288"/>
      <c r="CT66" s="288"/>
    </row>
    <row r="67" spans="1:98" x14ac:dyDescent="0.25">
      <c r="A67" s="426" t="s">
        <v>314</v>
      </c>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c r="AD67" s="427"/>
      <c r="AE67" s="427"/>
      <c r="AF67" s="427"/>
      <c r="AG67" s="427"/>
      <c r="AH67" s="427"/>
      <c r="AI67" s="427"/>
      <c r="AJ67" s="427"/>
      <c r="AK67" s="430">
        <v>0</v>
      </c>
      <c r="AL67" s="431"/>
      <c r="AM67" s="289">
        <v>-3030.6728571428571</v>
      </c>
      <c r="AN67" s="289">
        <v>-2918.4257142857145</v>
      </c>
      <c r="AO67" s="289">
        <v>-2806.178571428572</v>
      </c>
      <c r="AP67" s="289">
        <v>-2693.931428571429</v>
      </c>
      <c r="AQ67" s="289">
        <v>-2581.684285714286</v>
      </c>
      <c r="AR67" s="289">
        <v>-2469.4371428571435</v>
      </c>
      <c r="AS67" s="289">
        <v>-2357.19</v>
      </c>
      <c r="AT67" s="289">
        <v>-2244.9428571428575</v>
      </c>
      <c r="AU67" s="289">
        <v>-2132.6957142857145</v>
      </c>
      <c r="AV67" s="289">
        <v>-2020.448571428572</v>
      </c>
      <c r="AW67" s="289">
        <v>-1908.201428571429</v>
      </c>
      <c r="AX67" s="289">
        <v>-1795.9542857142865</v>
      </c>
      <c r="AY67" s="289">
        <v>-1683.7071428571433</v>
      </c>
      <c r="AZ67" s="289">
        <v>-1571.4600000000005</v>
      </c>
      <c r="BA67" s="289"/>
      <c r="BB67" s="289"/>
      <c r="BC67" s="289"/>
      <c r="BD67" s="289"/>
      <c r="BE67" s="289"/>
      <c r="BF67" s="289"/>
      <c r="BG67" s="289"/>
      <c r="BH67" s="289"/>
      <c r="BI67" s="289"/>
      <c r="BJ67" s="289"/>
      <c r="BK67" s="289"/>
      <c r="BL67" s="289"/>
      <c r="BM67" s="289"/>
      <c r="BN67" s="289"/>
      <c r="BO67" s="289"/>
      <c r="BP67" s="289"/>
      <c r="BQ67" s="289"/>
      <c r="BR67" s="289"/>
      <c r="BS67" s="289"/>
      <c r="BT67" s="289"/>
      <c r="BU67" s="289"/>
      <c r="BV67" s="289"/>
      <c r="BW67" s="289"/>
      <c r="BX67" s="289"/>
      <c r="BY67" s="289"/>
      <c r="BZ67" s="289"/>
      <c r="CA67" s="289"/>
      <c r="CB67" s="289"/>
      <c r="CC67" s="289"/>
      <c r="CD67" s="289"/>
      <c r="CE67" s="289"/>
      <c r="CF67" s="289"/>
      <c r="CG67" s="289"/>
      <c r="CH67" s="289"/>
      <c r="CI67" s="289"/>
      <c r="CJ67" s="289"/>
      <c r="CK67" s="289"/>
      <c r="CL67" s="289"/>
      <c r="CM67" s="289"/>
      <c r="CN67" s="289"/>
      <c r="CO67" s="289"/>
      <c r="CP67" s="289"/>
      <c r="CQ67" s="289"/>
      <c r="CR67" s="289"/>
      <c r="CS67" s="289"/>
      <c r="CT67" s="289"/>
    </row>
    <row r="68" spans="1:98" x14ac:dyDescent="0.25">
      <c r="A68" s="426" t="s">
        <v>313</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7"/>
      <c r="AK68" s="430">
        <v>0</v>
      </c>
      <c r="AL68" s="431"/>
      <c r="AM68" s="289">
        <v>0</v>
      </c>
      <c r="AN68" s="289">
        <v>0</v>
      </c>
      <c r="AO68" s="289">
        <v>0</v>
      </c>
      <c r="AP68" s="289">
        <v>0</v>
      </c>
      <c r="AQ68" s="289">
        <v>0</v>
      </c>
      <c r="AR68" s="289">
        <v>0</v>
      </c>
      <c r="AS68" s="289">
        <v>0</v>
      </c>
      <c r="AT68" s="289">
        <v>0</v>
      </c>
      <c r="AU68" s="289">
        <v>0</v>
      </c>
      <c r="AV68" s="289">
        <v>0</v>
      </c>
      <c r="AW68" s="289">
        <v>0</v>
      </c>
      <c r="AX68" s="289">
        <v>0</v>
      </c>
      <c r="AY68" s="289">
        <v>0</v>
      </c>
      <c r="AZ68" s="289">
        <v>0</v>
      </c>
      <c r="BA68" s="289"/>
      <c r="BB68" s="289"/>
      <c r="BC68" s="289"/>
      <c r="BD68" s="289"/>
      <c r="BE68" s="289"/>
      <c r="BF68" s="289"/>
      <c r="BG68" s="289"/>
      <c r="BH68" s="289"/>
      <c r="BI68" s="289"/>
      <c r="BJ68" s="289"/>
      <c r="BK68" s="289"/>
      <c r="BL68" s="289"/>
      <c r="BM68" s="289"/>
      <c r="BN68" s="289"/>
      <c r="BO68" s="289"/>
      <c r="BP68" s="289"/>
      <c r="BQ68" s="289"/>
      <c r="BR68" s="289"/>
      <c r="BS68" s="289"/>
      <c r="BT68" s="289"/>
      <c r="BU68" s="289"/>
      <c r="BV68" s="289"/>
      <c r="BW68" s="289"/>
      <c r="BX68" s="289"/>
      <c r="BY68" s="289"/>
      <c r="BZ68" s="289"/>
      <c r="CA68" s="289"/>
      <c r="CB68" s="289"/>
      <c r="CC68" s="289"/>
      <c r="CD68" s="289"/>
      <c r="CE68" s="289"/>
      <c r="CF68" s="289"/>
      <c r="CG68" s="289"/>
      <c r="CH68" s="289"/>
      <c r="CI68" s="289"/>
      <c r="CJ68" s="289"/>
      <c r="CK68" s="289"/>
      <c r="CL68" s="289"/>
      <c r="CM68" s="289"/>
      <c r="CN68" s="289"/>
      <c r="CO68" s="289"/>
      <c r="CP68" s="289"/>
      <c r="CQ68" s="289"/>
      <c r="CR68" s="289"/>
      <c r="CS68" s="289"/>
      <c r="CT68" s="289"/>
    </row>
    <row r="69" spans="1:98" x14ac:dyDescent="0.25">
      <c r="A69" s="426" t="s">
        <v>312</v>
      </c>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7"/>
      <c r="AK69" s="430">
        <v>0</v>
      </c>
      <c r="AL69" s="431"/>
      <c r="AM69" s="289">
        <v>0</v>
      </c>
      <c r="AN69" s="289">
        <v>0</v>
      </c>
      <c r="AO69" s="289">
        <v>0</v>
      </c>
      <c r="AP69" s="289">
        <v>0</v>
      </c>
      <c r="AQ69" s="289">
        <v>0</v>
      </c>
      <c r="AR69" s="289">
        <v>0</v>
      </c>
      <c r="AS69" s="289">
        <v>0</v>
      </c>
      <c r="AT69" s="289">
        <v>0</v>
      </c>
      <c r="AU69" s="289">
        <v>0</v>
      </c>
      <c r="AV69" s="289">
        <v>0</v>
      </c>
      <c r="AW69" s="289">
        <v>0</v>
      </c>
      <c r="AX69" s="289">
        <v>0</v>
      </c>
      <c r="AY69" s="289">
        <v>0</v>
      </c>
      <c r="AZ69" s="289">
        <v>0</v>
      </c>
      <c r="BA69" s="289"/>
      <c r="BB69" s="289"/>
      <c r="BC69" s="289"/>
      <c r="BD69" s="289"/>
      <c r="BE69" s="289"/>
      <c r="BF69" s="289"/>
      <c r="BG69" s="289"/>
      <c r="BH69" s="289"/>
      <c r="BI69" s="289"/>
      <c r="BJ69" s="289"/>
      <c r="BK69" s="289"/>
      <c r="BL69" s="289"/>
      <c r="BM69" s="289"/>
      <c r="BN69" s="289"/>
      <c r="BO69" s="289"/>
      <c r="BP69" s="289"/>
      <c r="BQ69" s="289"/>
      <c r="BR69" s="289"/>
      <c r="BS69" s="289"/>
      <c r="BT69" s="289"/>
      <c r="BU69" s="289"/>
      <c r="BV69" s="289"/>
      <c r="BW69" s="289"/>
      <c r="BX69" s="289"/>
      <c r="BY69" s="289"/>
      <c r="BZ69" s="289"/>
      <c r="CA69" s="289"/>
      <c r="CB69" s="289"/>
      <c r="CC69" s="289"/>
      <c r="CD69" s="289"/>
      <c r="CE69" s="289"/>
      <c r="CF69" s="289"/>
      <c r="CG69" s="289"/>
      <c r="CH69" s="289"/>
      <c r="CI69" s="289"/>
      <c r="CJ69" s="289"/>
      <c r="CK69" s="289"/>
      <c r="CL69" s="289"/>
      <c r="CM69" s="289"/>
      <c r="CN69" s="289"/>
      <c r="CO69" s="289"/>
      <c r="CP69" s="289"/>
      <c r="CQ69" s="289"/>
      <c r="CR69" s="289"/>
      <c r="CS69" s="289"/>
      <c r="CT69" s="289"/>
    </row>
    <row r="70" spans="1:98" x14ac:dyDescent="0.25">
      <c r="A70" s="426" t="s">
        <v>556</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30">
        <v>0</v>
      </c>
      <c r="AL70" s="431"/>
      <c r="AM70" s="289">
        <v>0</v>
      </c>
      <c r="AN70" s="289">
        <v>0</v>
      </c>
      <c r="AO70" s="289">
        <v>0</v>
      </c>
      <c r="AP70" s="289">
        <v>0</v>
      </c>
      <c r="AQ70" s="289">
        <v>0</v>
      </c>
      <c r="AR70" s="289">
        <v>0</v>
      </c>
      <c r="AS70" s="289">
        <v>0</v>
      </c>
      <c r="AT70" s="289">
        <v>0</v>
      </c>
      <c r="AU70" s="289">
        <v>0</v>
      </c>
      <c r="AV70" s="289">
        <v>0</v>
      </c>
      <c r="AW70" s="289">
        <v>0</v>
      </c>
      <c r="AX70" s="289">
        <v>0</v>
      </c>
      <c r="AY70" s="289">
        <v>0</v>
      </c>
      <c r="AZ70" s="289">
        <v>0</v>
      </c>
      <c r="BA70" s="289"/>
      <c r="BB70" s="289"/>
      <c r="BC70" s="289"/>
      <c r="BD70" s="289"/>
      <c r="BE70" s="289"/>
      <c r="BF70" s="289"/>
      <c r="BG70" s="289"/>
      <c r="BH70" s="289"/>
      <c r="BI70" s="289"/>
      <c r="BJ70" s="289"/>
      <c r="BK70" s="289"/>
      <c r="BL70" s="289"/>
      <c r="BM70" s="289"/>
      <c r="BN70" s="289"/>
      <c r="BO70" s="289"/>
      <c r="BP70" s="289"/>
      <c r="BQ70" s="289"/>
      <c r="BR70" s="289"/>
      <c r="BS70" s="289"/>
      <c r="BT70" s="289"/>
      <c r="BU70" s="289"/>
      <c r="BV70" s="289"/>
      <c r="BW70" s="289"/>
      <c r="BX70" s="289"/>
      <c r="BY70" s="289"/>
      <c r="BZ70" s="289"/>
      <c r="CA70" s="289"/>
      <c r="CB70" s="289"/>
      <c r="CC70" s="289"/>
      <c r="CD70" s="289"/>
      <c r="CE70" s="289"/>
      <c r="CF70" s="289"/>
      <c r="CG70" s="289"/>
      <c r="CH70" s="289"/>
      <c r="CI70" s="289"/>
      <c r="CJ70" s="289"/>
      <c r="CK70" s="289"/>
      <c r="CL70" s="289"/>
      <c r="CM70" s="289"/>
      <c r="CN70" s="289"/>
      <c r="CO70" s="289"/>
      <c r="CP70" s="289"/>
      <c r="CQ70" s="289"/>
      <c r="CR70" s="289"/>
      <c r="CS70" s="289"/>
      <c r="CT70" s="289"/>
    </row>
    <row r="71" spans="1:98" x14ac:dyDescent="0.25">
      <c r="A71" s="426" t="s">
        <v>556</v>
      </c>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439"/>
      <c r="AL71" s="440"/>
      <c r="AM71" s="289">
        <v>0</v>
      </c>
      <c r="AN71" s="289">
        <v>0</v>
      </c>
      <c r="AO71" s="289">
        <v>0</v>
      </c>
      <c r="AP71" s="289">
        <v>0</v>
      </c>
      <c r="AQ71" s="289">
        <v>0</v>
      </c>
      <c r="AR71" s="289">
        <v>0</v>
      </c>
      <c r="AS71" s="289">
        <v>0</v>
      </c>
      <c r="AT71" s="289">
        <v>0</v>
      </c>
      <c r="AU71" s="289">
        <v>0</v>
      </c>
      <c r="AV71" s="289">
        <v>0</v>
      </c>
      <c r="AW71" s="289">
        <v>0</v>
      </c>
      <c r="AX71" s="289">
        <v>0</v>
      </c>
      <c r="AY71" s="289">
        <v>0</v>
      </c>
      <c r="AZ71" s="289">
        <v>0</v>
      </c>
      <c r="BA71" s="289"/>
      <c r="BB71" s="289"/>
      <c r="BC71" s="289"/>
      <c r="BD71" s="289"/>
      <c r="BE71" s="289"/>
      <c r="BF71" s="289"/>
      <c r="BG71" s="289"/>
      <c r="BH71" s="289"/>
      <c r="BI71" s="289"/>
      <c r="BJ71" s="289"/>
      <c r="BK71" s="289"/>
      <c r="BL71" s="289"/>
      <c r="BM71" s="289"/>
      <c r="BN71" s="289"/>
      <c r="BO71" s="289"/>
      <c r="BP71" s="289"/>
      <c r="BQ71" s="289"/>
      <c r="BR71" s="289"/>
      <c r="BS71" s="289"/>
      <c r="BT71" s="289"/>
      <c r="BU71" s="289"/>
      <c r="BV71" s="289"/>
      <c r="BW71" s="289"/>
      <c r="BX71" s="289"/>
      <c r="BY71" s="289"/>
      <c r="BZ71" s="289"/>
      <c r="CA71" s="289"/>
      <c r="CB71" s="289"/>
      <c r="CC71" s="289"/>
      <c r="CD71" s="289"/>
      <c r="CE71" s="289"/>
      <c r="CF71" s="289"/>
      <c r="CG71" s="289"/>
      <c r="CH71" s="289"/>
      <c r="CI71" s="289"/>
      <c r="CJ71" s="289"/>
      <c r="CK71" s="289"/>
      <c r="CL71" s="289"/>
      <c r="CM71" s="289"/>
      <c r="CN71" s="289"/>
      <c r="CO71" s="289"/>
      <c r="CP71" s="289"/>
      <c r="CQ71" s="289"/>
      <c r="CR71" s="289"/>
      <c r="CS71" s="289"/>
      <c r="CT71" s="289"/>
    </row>
    <row r="72" spans="1:98" x14ac:dyDescent="0.25">
      <c r="A72" s="426" t="s">
        <v>311</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7"/>
      <c r="AK72" s="439"/>
      <c r="AL72" s="440"/>
      <c r="AM72" s="289">
        <v>-3030.6728571428571</v>
      </c>
      <c r="AN72" s="289">
        <v>-2918.4257142857145</v>
      </c>
      <c r="AO72" s="289">
        <v>-2806.178571428572</v>
      </c>
      <c r="AP72" s="289">
        <v>-2693.931428571429</v>
      </c>
      <c r="AQ72" s="289">
        <v>-2581.684285714286</v>
      </c>
      <c r="AR72" s="289">
        <v>-2469.4371428571435</v>
      </c>
      <c r="AS72" s="289">
        <v>-2357.19</v>
      </c>
      <c r="AT72" s="289">
        <v>-2244.9428571428575</v>
      </c>
      <c r="AU72" s="289">
        <v>-2132.6957142857145</v>
      </c>
      <c r="AV72" s="289">
        <v>-2020.448571428572</v>
      </c>
      <c r="AW72" s="289">
        <v>-1908.201428571429</v>
      </c>
      <c r="AX72" s="289">
        <v>-1795.9542857142865</v>
      </c>
      <c r="AY72" s="289">
        <v>-1683.7071428571433</v>
      </c>
      <c r="AZ72" s="289">
        <v>-1571.4600000000005</v>
      </c>
      <c r="BA72" s="289"/>
      <c r="BB72" s="289"/>
      <c r="BC72" s="289"/>
      <c r="BD72" s="289"/>
      <c r="BE72" s="289"/>
      <c r="BF72" s="289"/>
      <c r="BG72" s="289"/>
      <c r="BH72" s="289"/>
      <c r="BI72" s="289"/>
      <c r="BJ72" s="289"/>
      <c r="BK72" s="289"/>
      <c r="BL72" s="289"/>
      <c r="BM72" s="289"/>
      <c r="BN72" s="289"/>
      <c r="BO72" s="289"/>
      <c r="BP72" s="289"/>
      <c r="BQ72" s="289"/>
      <c r="BR72" s="289"/>
      <c r="BS72" s="289"/>
      <c r="BT72" s="289"/>
      <c r="BU72" s="289"/>
      <c r="BV72" s="289"/>
      <c r="BW72" s="289"/>
      <c r="BX72" s="289"/>
      <c r="BY72" s="289"/>
      <c r="BZ72" s="289"/>
      <c r="CA72" s="289"/>
      <c r="CB72" s="289"/>
      <c r="CC72" s="289"/>
      <c r="CD72" s="289"/>
      <c r="CE72" s="289"/>
      <c r="CF72" s="289"/>
      <c r="CG72" s="289"/>
      <c r="CH72" s="289"/>
      <c r="CI72" s="289"/>
      <c r="CJ72" s="289"/>
      <c r="CK72" s="289"/>
      <c r="CL72" s="289"/>
      <c r="CM72" s="289"/>
      <c r="CN72" s="289"/>
      <c r="CO72" s="289"/>
      <c r="CP72" s="289"/>
      <c r="CQ72" s="289"/>
      <c r="CR72" s="289"/>
      <c r="CS72" s="289"/>
      <c r="CT72" s="289"/>
    </row>
    <row r="73" spans="1:98" s="255" customFormat="1" ht="15" x14ac:dyDescent="0.25">
      <c r="A73" s="426" t="s">
        <v>573</v>
      </c>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c r="AD73" s="427"/>
      <c r="AE73" s="427"/>
      <c r="AF73" s="427"/>
      <c r="AG73" s="427"/>
      <c r="AH73" s="427"/>
      <c r="AI73" s="427"/>
      <c r="AJ73" s="427"/>
      <c r="AK73" s="428">
        <v>0</v>
      </c>
      <c r="AL73" s="429"/>
      <c r="AM73" s="288">
        <v>-3030.6728571428571</v>
      </c>
      <c r="AN73" s="288">
        <v>-2918.4257142857145</v>
      </c>
      <c r="AO73" s="288">
        <v>-2806.178571428572</v>
      </c>
      <c r="AP73" s="288">
        <v>-2693.931428571429</v>
      </c>
      <c r="AQ73" s="288">
        <v>-2581.684285714286</v>
      </c>
      <c r="AR73" s="288">
        <v>-2469.4371428571435</v>
      </c>
      <c r="AS73" s="288">
        <v>-2357.19</v>
      </c>
      <c r="AT73" s="288">
        <v>-2244.9428571428575</v>
      </c>
      <c r="AU73" s="288">
        <v>-2132.6957142857145</v>
      </c>
      <c r="AV73" s="288">
        <v>-2020.448571428572</v>
      </c>
      <c r="AW73" s="288">
        <v>-1908.201428571429</v>
      </c>
      <c r="AX73" s="288">
        <v>-1795.9542857142865</v>
      </c>
      <c r="AY73" s="288">
        <v>-1683.7071428571433</v>
      </c>
      <c r="AZ73" s="288">
        <v>-1571.4600000000005</v>
      </c>
      <c r="BA73" s="288"/>
      <c r="BB73" s="288"/>
      <c r="BC73" s="288"/>
      <c r="BD73" s="288"/>
      <c r="BE73" s="288"/>
      <c r="BF73" s="288"/>
      <c r="BG73" s="288"/>
      <c r="BH73" s="288"/>
      <c r="BI73" s="288"/>
      <c r="BJ73" s="288"/>
      <c r="BK73" s="288"/>
      <c r="BL73" s="288"/>
      <c r="BM73" s="288"/>
      <c r="BN73" s="288"/>
      <c r="BO73" s="288"/>
      <c r="BP73" s="288"/>
      <c r="BQ73" s="288"/>
      <c r="BR73" s="288"/>
      <c r="BS73" s="288"/>
      <c r="BT73" s="288"/>
      <c r="BU73" s="288"/>
      <c r="BV73" s="288"/>
      <c r="BW73" s="288"/>
      <c r="BX73" s="288"/>
      <c r="BY73" s="288"/>
      <c r="BZ73" s="288"/>
      <c r="CA73" s="288"/>
      <c r="CB73" s="288"/>
      <c r="CC73" s="288"/>
      <c r="CD73" s="288"/>
      <c r="CE73" s="288"/>
      <c r="CF73" s="288"/>
      <c r="CG73" s="288"/>
      <c r="CH73" s="288"/>
      <c r="CI73" s="288"/>
      <c r="CJ73" s="288"/>
      <c r="CK73" s="288"/>
      <c r="CL73" s="288"/>
      <c r="CM73" s="288"/>
      <c r="CN73" s="288"/>
      <c r="CO73" s="288"/>
      <c r="CP73" s="288"/>
      <c r="CQ73" s="288"/>
      <c r="CR73" s="288"/>
      <c r="CS73" s="288"/>
      <c r="CT73" s="288"/>
    </row>
    <row r="74" spans="1:98" x14ac:dyDescent="0.25">
      <c r="A74" s="426" t="s">
        <v>307</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30">
        <v>0</v>
      </c>
      <c r="AL74" s="431"/>
      <c r="AM74" s="289">
        <v>-10204.285714285714</v>
      </c>
      <c r="AN74" s="289">
        <v>-10204.285714285714</v>
      </c>
      <c r="AO74" s="289">
        <v>-10204.285714285714</v>
      </c>
      <c r="AP74" s="289">
        <v>-10204.285714285714</v>
      </c>
      <c r="AQ74" s="289">
        <v>-10204.285714285714</v>
      </c>
      <c r="AR74" s="289">
        <v>-10204.285714285714</v>
      </c>
      <c r="AS74" s="289">
        <v>-10204.285714285714</v>
      </c>
      <c r="AT74" s="289">
        <v>-10204.285714285714</v>
      </c>
      <c r="AU74" s="289">
        <v>-10204.285714285714</v>
      </c>
      <c r="AV74" s="289">
        <v>-10204.285714285714</v>
      </c>
      <c r="AW74" s="289">
        <v>-10204.285714285714</v>
      </c>
      <c r="AX74" s="289">
        <v>-10204.285714285714</v>
      </c>
      <c r="AY74" s="289">
        <v>-10204.285714285714</v>
      </c>
      <c r="AZ74" s="289">
        <v>-10204.285714285714</v>
      </c>
      <c r="BA74" s="289"/>
      <c r="BB74" s="289"/>
      <c r="BC74" s="289"/>
      <c r="BD74" s="289"/>
      <c r="BE74" s="289"/>
      <c r="BF74" s="289"/>
      <c r="BG74" s="289"/>
      <c r="BH74" s="289"/>
      <c r="BI74" s="289"/>
      <c r="BJ74" s="289"/>
      <c r="BK74" s="289"/>
      <c r="BL74" s="289"/>
      <c r="BM74" s="289"/>
      <c r="BN74" s="289"/>
      <c r="BO74" s="289"/>
      <c r="BP74" s="289"/>
      <c r="BQ74" s="289"/>
      <c r="BR74" s="289"/>
      <c r="BS74" s="289"/>
      <c r="BT74" s="289"/>
      <c r="BU74" s="289"/>
      <c r="BV74" s="289"/>
      <c r="BW74" s="289"/>
      <c r="BX74" s="289"/>
      <c r="BY74" s="289"/>
      <c r="BZ74" s="289"/>
      <c r="CA74" s="289"/>
      <c r="CB74" s="289"/>
      <c r="CC74" s="289"/>
      <c r="CD74" s="289"/>
      <c r="CE74" s="289"/>
      <c r="CF74" s="289"/>
      <c r="CG74" s="289"/>
      <c r="CH74" s="289"/>
      <c r="CI74" s="289"/>
      <c r="CJ74" s="289"/>
      <c r="CK74" s="289"/>
      <c r="CL74" s="289"/>
      <c r="CM74" s="289"/>
      <c r="CN74" s="289"/>
      <c r="CO74" s="289"/>
      <c r="CP74" s="289"/>
      <c r="CQ74" s="289"/>
      <c r="CR74" s="289"/>
      <c r="CS74" s="289"/>
      <c r="CT74" s="289"/>
    </row>
    <row r="75" spans="1:98" s="255" customFormat="1" ht="15" x14ac:dyDescent="0.25">
      <c r="A75" s="426" t="s">
        <v>574</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7"/>
      <c r="AK75" s="428">
        <v>0</v>
      </c>
      <c r="AL75" s="429"/>
      <c r="AM75" s="288">
        <v>-13234.958571428571</v>
      </c>
      <c r="AN75" s="288">
        <v>-13122.711428571429</v>
      </c>
      <c r="AO75" s="288">
        <v>-13010.464285714286</v>
      </c>
      <c r="AP75" s="288">
        <v>-12898.217142857142</v>
      </c>
      <c r="AQ75" s="288">
        <v>-12785.97</v>
      </c>
      <c r="AR75" s="288">
        <v>-12673.722857142857</v>
      </c>
      <c r="AS75" s="288">
        <v>-12561.475714285714</v>
      </c>
      <c r="AT75" s="288">
        <v>-12449.228571428572</v>
      </c>
      <c r="AU75" s="288">
        <v>-12336.981428571427</v>
      </c>
      <c r="AV75" s="288">
        <v>-12224.734285714287</v>
      </c>
      <c r="AW75" s="288">
        <v>-12112.487142857142</v>
      </c>
      <c r="AX75" s="288">
        <v>-12000.24</v>
      </c>
      <c r="AY75" s="288">
        <v>-11887.992857142857</v>
      </c>
      <c r="AZ75" s="288">
        <v>-11775.745714285715</v>
      </c>
      <c r="BA75" s="288"/>
      <c r="BB75" s="288"/>
      <c r="BC75" s="288"/>
      <c r="BD75" s="288"/>
      <c r="BE75" s="288"/>
      <c r="BF75" s="288"/>
      <c r="BG75" s="288"/>
      <c r="BH75" s="288"/>
      <c r="BI75" s="288"/>
      <c r="BJ75" s="288"/>
      <c r="BK75" s="288"/>
      <c r="BL75" s="288"/>
      <c r="BM75" s="288"/>
      <c r="BN75" s="288"/>
      <c r="BO75" s="288"/>
      <c r="BP75" s="288"/>
      <c r="BQ75" s="288"/>
      <c r="BR75" s="288"/>
      <c r="BS75" s="288"/>
      <c r="BT75" s="288"/>
      <c r="BU75" s="288"/>
      <c r="BV75" s="288"/>
      <c r="BW75" s="288"/>
      <c r="BX75" s="288"/>
      <c r="BY75" s="288"/>
      <c r="BZ75" s="288"/>
      <c r="CA75" s="288"/>
      <c r="CB75" s="288"/>
      <c r="CC75" s="288"/>
      <c r="CD75" s="288"/>
      <c r="CE75" s="288"/>
      <c r="CF75" s="288"/>
      <c r="CG75" s="288"/>
      <c r="CH75" s="288"/>
      <c r="CI75" s="288"/>
      <c r="CJ75" s="288"/>
      <c r="CK75" s="288"/>
      <c r="CL75" s="288"/>
      <c r="CM75" s="288"/>
      <c r="CN75" s="288"/>
      <c r="CO75" s="288"/>
      <c r="CP75" s="288"/>
      <c r="CQ75" s="288"/>
      <c r="CR75" s="288"/>
      <c r="CS75" s="288"/>
      <c r="CT75" s="288"/>
    </row>
    <row r="76" spans="1:98" x14ac:dyDescent="0.25">
      <c r="A76" s="426" t="s">
        <v>306</v>
      </c>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7"/>
      <c r="AK76" s="430">
        <v>0</v>
      </c>
      <c r="AL76" s="431"/>
      <c r="AM76" s="289">
        <v>0</v>
      </c>
      <c r="AN76" s="289">
        <v>0</v>
      </c>
      <c r="AO76" s="289">
        <v>0</v>
      </c>
      <c r="AP76" s="289">
        <v>0</v>
      </c>
      <c r="AQ76" s="289">
        <v>0</v>
      </c>
      <c r="AR76" s="289">
        <v>0</v>
      </c>
      <c r="AS76" s="289">
        <v>0</v>
      </c>
      <c r="AT76" s="289">
        <v>0</v>
      </c>
      <c r="AU76" s="289">
        <v>0</v>
      </c>
      <c r="AV76" s="289">
        <v>0</v>
      </c>
      <c r="AW76" s="289">
        <v>0</v>
      </c>
      <c r="AX76" s="289">
        <v>0</v>
      </c>
      <c r="AY76" s="289">
        <v>0</v>
      </c>
      <c r="AZ76" s="289">
        <v>0</v>
      </c>
      <c r="BA76" s="289"/>
      <c r="BB76" s="289"/>
      <c r="BC76" s="289"/>
      <c r="BD76" s="289"/>
      <c r="BE76" s="289"/>
      <c r="BF76" s="289"/>
      <c r="BG76" s="289"/>
      <c r="BH76" s="289"/>
      <c r="BI76" s="289"/>
      <c r="BJ76" s="289"/>
      <c r="BK76" s="289"/>
      <c r="BL76" s="289"/>
      <c r="BM76" s="289"/>
      <c r="BN76" s="289"/>
      <c r="BO76" s="289"/>
      <c r="BP76" s="289"/>
      <c r="BQ76" s="289"/>
      <c r="BR76" s="289"/>
      <c r="BS76" s="289"/>
      <c r="BT76" s="289"/>
      <c r="BU76" s="289"/>
      <c r="BV76" s="289"/>
      <c r="BW76" s="289"/>
      <c r="BX76" s="289"/>
      <c r="BY76" s="289"/>
      <c r="BZ76" s="289"/>
      <c r="CA76" s="289"/>
      <c r="CB76" s="289"/>
      <c r="CC76" s="289"/>
      <c r="CD76" s="289"/>
      <c r="CE76" s="289"/>
      <c r="CF76" s="289"/>
      <c r="CG76" s="289"/>
      <c r="CH76" s="289"/>
      <c r="CI76" s="289"/>
      <c r="CJ76" s="289"/>
      <c r="CK76" s="289"/>
      <c r="CL76" s="289"/>
      <c r="CM76" s="289"/>
      <c r="CN76" s="289"/>
      <c r="CO76" s="289"/>
      <c r="CP76" s="289"/>
      <c r="CQ76" s="289"/>
      <c r="CR76" s="289"/>
      <c r="CS76" s="289"/>
      <c r="CT76" s="289"/>
    </row>
    <row r="77" spans="1:98" s="255" customFormat="1" ht="15" x14ac:dyDescent="0.25">
      <c r="A77" s="426" t="s">
        <v>310</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428">
        <v>0</v>
      </c>
      <c r="AL77" s="429"/>
      <c r="AM77" s="288">
        <v>-13234.958571428571</v>
      </c>
      <c r="AN77" s="288">
        <v>-13122.711428571429</v>
      </c>
      <c r="AO77" s="288">
        <v>-13010.464285714286</v>
      </c>
      <c r="AP77" s="288">
        <v>-12898.217142857142</v>
      </c>
      <c r="AQ77" s="288">
        <v>-12785.97</v>
      </c>
      <c r="AR77" s="288">
        <v>-12673.722857142857</v>
      </c>
      <c r="AS77" s="288">
        <v>-12561.475714285714</v>
      </c>
      <c r="AT77" s="288">
        <v>-12449.228571428572</v>
      </c>
      <c r="AU77" s="288">
        <v>-12336.981428571427</v>
      </c>
      <c r="AV77" s="288">
        <v>-12224.734285714287</v>
      </c>
      <c r="AW77" s="288">
        <v>-12112.487142857142</v>
      </c>
      <c r="AX77" s="288">
        <v>-12000.24</v>
      </c>
      <c r="AY77" s="288">
        <v>-11887.992857142857</v>
      </c>
      <c r="AZ77" s="288">
        <v>-11775.745714285715</v>
      </c>
      <c r="BA77" s="288"/>
      <c r="BB77" s="288"/>
      <c r="BC77" s="288"/>
      <c r="BD77" s="288"/>
      <c r="BE77" s="288"/>
      <c r="BF77" s="288"/>
      <c r="BG77" s="288"/>
      <c r="BH77" s="288"/>
      <c r="BI77" s="288"/>
      <c r="BJ77" s="288"/>
      <c r="BK77" s="288"/>
      <c r="BL77" s="288"/>
      <c r="BM77" s="288"/>
      <c r="BN77" s="288"/>
      <c r="BO77" s="288"/>
      <c r="BP77" s="288"/>
      <c r="BQ77" s="288"/>
      <c r="BR77" s="288"/>
      <c r="BS77" s="288"/>
      <c r="BT77" s="288"/>
      <c r="BU77" s="288"/>
      <c r="BV77" s="288"/>
      <c r="BW77" s="288"/>
      <c r="BX77" s="288"/>
      <c r="BY77" s="288"/>
      <c r="BZ77" s="288"/>
      <c r="CA77" s="288"/>
      <c r="CB77" s="288"/>
      <c r="CC77" s="288"/>
      <c r="CD77" s="288"/>
      <c r="CE77" s="288"/>
      <c r="CF77" s="288"/>
      <c r="CG77" s="288"/>
      <c r="CH77" s="288"/>
      <c r="CI77" s="288"/>
      <c r="CJ77" s="288"/>
      <c r="CK77" s="288"/>
      <c r="CL77" s="288"/>
      <c r="CM77" s="288"/>
      <c r="CN77" s="288"/>
      <c r="CO77" s="288"/>
      <c r="CP77" s="288"/>
      <c r="CQ77" s="288"/>
      <c r="CR77" s="288"/>
      <c r="CS77" s="288"/>
      <c r="CT77" s="288"/>
    </row>
    <row r="78" spans="1:98" s="291" customFormat="1" x14ac:dyDescent="0.25">
      <c r="A78" s="441" t="s">
        <v>305</v>
      </c>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c r="AG78" s="442"/>
      <c r="AH78" s="442"/>
      <c r="AI78" s="442"/>
      <c r="AJ78" s="442"/>
      <c r="AK78" s="443"/>
      <c r="AL78" s="444"/>
      <c r="AM78" s="290">
        <v>3308.7396428571428</v>
      </c>
      <c r="AN78" s="290">
        <v>3280.6778571428572</v>
      </c>
      <c r="AO78" s="290">
        <v>3252.6160714285716</v>
      </c>
      <c r="AP78" s="290">
        <v>3224.5542857142855</v>
      </c>
      <c r="AQ78" s="290">
        <v>3196.4924999999998</v>
      </c>
      <c r="AR78" s="290">
        <v>3168.4307142857142</v>
      </c>
      <c r="AS78" s="290">
        <v>3140.3689285714286</v>
      </c>
      <c r="AT78" s="290">
        <v>3112.3071428571429</v>
      </c>
      <c r="AU78" s="290">
        <v>3084.2453571428568</v>
      </c>
      <c r="AV78" s="290">
        <v>3056.1835714285717</v>
      </c>
      <c r="AW78" s="290">
        <v>3028.1217857142856</v>
      </c>
      <c r="AX78" s="290">
        <v>3000.06</v>
      </c>
      <c r="AY78" s="290">
        <v>2971.9982142857143</v>
      </c>
      <c r="AZ78" s="290">
        <v>2943.9364285714287</v>
      </c>
      <c r="BA78" s="290"/>
      <c r="BB78" s="290"/>
      <c r="BC78" s="290"/>
      <c r="BD78" s="290"/>
      <c r="BE78" s="290"/>
      <c r="BF78" s="290"/>
      <c r="BG78" s="290"/>
      <c r="BH78" s="290"/>
      <c r="BI78" s="290"/>
      <c r="BJ78" s="290"/>
      <c r="BK78" s="290"/>
      <c r="BL78" s="290"/>
      <c r="BM78" s="290"/>
      <c r="BN78" s="290"/>
      <c r="BO78" s="290"/>
      <c r="BP78" s="290"/>
      <c r="BQ78" s="290"/>
      <c r="BR78" s="290"/>
      <c r="BS78" s="290"/>
      <c r="BT78" s="290"/>
      <c r="BU78" s="290"/>
      <c r="BV78" s="290"/>
      <c r="BW78" s="290"/>
      <c r="BX78" s="290"/>
      <c r="BY78" s="290"/>
      <c r="BZ78" s="290"/>
      <c r="CA78" s="290"/>
      <c r="CB78" s="290"/>
      <c r="CC78" s="290"/>
      <c r="CD78" s="290"/>
      <c r="CE78" s="290"/>
      <c r="CF78" s="290"/>
      <c r="CG78" s="290"/>
      <c r="CH78" s="290"/>
      <c r="CI78" s="290"/>
      <c r="CJ78" s="290"/>
      <c r="CK78" s="290"/>
      <c r="CL78" s="290"/>
      <c r="CM78" s="290"/>
      <c r="CN78" s="290"/>
      <c r="CO78" s="290"/>
      <c r="CP78" s="290"/>
      <c r="CQ78" s="290"/>
      <c r="CR78" s="290"/>
      <c r="CS78" s="290"/>
      <c r="CT78" s="290"/>
    </row>
    <row r="79" spans="1:98" ht="16.5" thickBot="1" x14ac:dyDescent="0.3">
      <c r="A79" s="445" t="s">
        <v>309</v>
      </c>
      <c r="B79" s="446"/>
      <c r="C79" s="446"/>
      <c r="D79" s="446"/>
      <c r="E79" s="446"/>
      <c r="F79" s="446"/>
      <c r="G79" s="446"/>
      <c r="H79" s="446"/>
      <c r="I79" s="446"/>
      <c r="J79" s="446"/>
      <c r="K79" s="446"/>
      <c r="L79" s="446"/>
      <c r="M79" s="446"/>
      <c r="N79" s="446"/>
      <c r="O79" s="446"/>
      <c r="P79" s="446"/>
      <c r="Q79" s="446"/>
      <c r="R79" s="446"/>
      <c r="S79" s="446"/>
      <c r="T79" s="446"/>
      <c r="U79" s="446"/>
      <c r="V79" s="446"/>
      <c r="W79" s="446"/>
      <c r="X79" s="446"/>
      <c r="Y79" s="446"/>
      <c r="Z79" s="446"/>
      <c r="AA79" s="446"/>
      <c r="AB79" s="446"/>
      <c r="AC79" s="446"/>
      <c r="AD79" s="446"/>
      <c r="AE79" s="446"/>
      <c r="AF79" s="446"/>
      <c r="AG79" s="446"/>
      <c r="AH79" s="446"/>
      <c r="AI79" s="446"/>
      <c r="AJ79" s="446"/>
      <c r="AK79" s="447">
        <v>0</v>
      </c>
      <c r="AL79" s="448"/>
      <c r="AM79" s="292">
        <v>-9926.2189285714285</v>
      </c>
      <c r="AN79" s="292">
        <v>-9842.033571428572</v>
      </c>
      <c r="AO79" s="292">
        <v>-9757.8482142857138</v>
      </c>
      <c r="AP79" s="292">
        <v>-9673.6628571428555</v>
      </c>
      <c r="AQ79" s="292">
        <v>-9589.4774999999991</v>
      </c>
      <c r="AR79" s="292">
        <v>-9505.2921428571426</v>
      </c>
      <c r="AS79" s="292">
        <v>-9421.1067857142862</v>
      </c>
      <c r="AT79" s="292">
        <v>-9336.9214285714297</v>
      </c>
      <c r="AU79" s="292">
        <v>-9252.7360714285714</v>
      </c>
      <c r="AV79" s="292">
        <v>-9168.550714285715</v>
      </c>
      <c r="AW79" s="292">
        <v>-9084.3653571428567</v>
      </c>
      <c r="AX79" s="292">
        <v>-9000.18</v>
      </c>
      <c r="AY79" s="292">
        <v>-8915.994642857142</v>
      </c>
      <c r="AZ79" s="292">
        <v>-8831.8092857142856</v>
      </c>
      <c r="BA79" s="292"/>
      <c r="BB79" s="292"/>
      <c r="BC79" s="292"/>
      <c r="BD79" s="292"/>
      <c r="BE79" s="292"/>
      <c r="BF79" s="292"/>
      <c r="BG79" s="292"/>
      <c r="BH79" s="292"/>
      <c r="BI79" s="292"/>
      <c r="BJ79" s="292"/>
      <c r="BK79" s="292"/>
      <c r="BL79" s="292"/>
      <c r="BM79" s="292"/>
      <c r="BN79" s="292"/>
      <c r="BO79" s="292"/>
      <c r="BP79" s="292"/>
      <c r="BQ79" s="292"/>
      <c r="BR79" s="292"/>
      <c r="BS79" s="292"/>
      <c r="BT79" s="292"/>
      <c r="BU79" s="292"/>
      <c r="BV79" s="292"/>
      <c r="BW79" s="292"/>
      <c r="BX79" s="292"/>
      <c r="BY79" s="292"/>
      <c r="BZ79" s="292"/>
      <c r="CA79" s="292"/>
      <c r="CB79" s="292"/>
      <c r="CC79" s="292"/>
      <c r="CD79" s="292"/>
      <c r="CE79" s="292"/>
      <c r="CF79" s="292"/>
      <c r="CG79" s="292"/>
      <c r="CH79" s="292"/>
      <c r="CI79" s="292"/>
      <c r="CJ79" s="292"/>
      <c r="CK79" s="292"/>
      <c r="CL79" s="292"/>
      <c r="CM79" s="292"/>
      <c r="CN79" s="292"/>
      <c r="CO79" s="292"/>
      <c r="CP79" s="292"/>
      <c r="CQ79" s="292"/>
      <c r="CR79" s="292"/>
      <c r="CS79" s="292"/>
      <c r="CT79" s="292"/>
    </row>
    <row r="80" spans="1:98" s="295" customFormat="1" ht="16.5" thickBot="1" x14ac:dyDescent="0.3">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451">
        <v>0</v>
      </c>
      <c r="AL80" s="451"/>
      <c r="AM80" s="294">
        <v>1</v>
      </c>
      <c r="AN80" s="294">
        <v>2</v>
      </c>
      <c r="AO80" s="294">
        <v>3</v>
      </c>
      <c r="AP80" s="294">
        <v>4</v>
      </c>
      <c r="AQ80" s="294">
        <v>5</v>
      </c>
      <c r="AR80" s="294">
        <v>6</v>
      </c>
      <c r="AS80" s="294">
        <v>7</v>
      </c>
      <c r="AT80" s="294">
        <v>8</v>
      </c>
      <c r="AU80" s="294">
        <v>9</v>
      </c>
      <c r="AV80" s="294">
        <v>10</v>
      </c>
      <c r="AW80" s="294">
        <v>11</v>
      </c>
      <c r="AX80" s="294">
        <v>12</v>
      </c>
      <c r="AY80" s="294">
        <v>13</v>
      </c>
      <c r="AZ80" s="294">
        <v>14</v>
      </c>
      <c r="BA80" s="294"/>
      <c r="BB80" s="294"/>
      <c r="BC80" s="294"/>
      <c r="BD80" s="294"/>
      <c r="BE80" s="294"/>
      <c r="BF80" s="294"/>
      <c r="BG80" s="294"/>
      <c r="BH80" s="294"/>
      <c r="BI80" s="294"/>
      <c r="BJ80" s="294"/>
      <c r="BK80" s="294"/>
      <c r="BL80" s="294"/>
      <c r="BM80" s="294"/>
      <c r="BN80" s="294"/>
      <c r="BO80" s="294"/>
      <c r="BP80" s="294"/>
      <c r="BQ80" s="294"/>
      <c r="BR80" s="294"/>
      <c r="BS80" s="294"/>
      <c r="BT80" s="294"/>
      <c r="BU80" s="294"/>
      <c r="BV80" s="294"/>
      <c r="BW80" s="294"/>
      <c r="BX80" s="294"/>
      <c r="BY80" s="294"/>
      <c r="BZ80" s="294"/>
      <c r="CA80" s="294"/>
      <c r="CB80" s="294"/>
      <c r="CC80" s="294"/>
      <c r="CD80" s="294"/>
      <c r="CE80" s="294"/>
      <c r="CF80" s="294"/>
      <c r="CG80" s="294"/>
      <c r="CH80" s="294"/>
      <c r="CI80" s="294"/>
      <c r="CJ80" s="294"/>
      <c r="CK80" s="294"/>
      <c r="CL80" s="294"/>
      <c r="CM80" s="294"/>
      <c r="CN80" s="294"/>
      <c r="CO80" s="294"/>
      <c r="CP80" s="294"/>
      <c r="CQ80" s="294"/>
      <c r="CR80" s="294"/>
      <c r="CS80" s="294"/>
      <c r="CT80" s="294"/>
    </row>
    <row r="81" spans="1:98" x14ac:dyDescent="0.25">
      <c r="A81" s="424" t="s">
        <v>308</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13">
        <v>2030</v>
      </c>
      <c r="AL81" s="406"/>
      <c r="AM81" s="304">
        <v>2031</v>
      </c>
      <c r="AN81" s="304">
        <v>2032</v>
      </c>
      <c r="AO81" s="304">
        <v>2033</v>
      </c>
      <c r="AP81" s="304">
        <v>2034</v>
      </c>
      <c r="AQ81" s="304">
        <v>2035</v>
      </c>
      <c r="AR81" s="304">
        <v>2036</v>
      </c>
      <c r="AS81" s="304">
        <v>2037</v>
      </c>
      <c r="AT81" s="304">
        <v>2038</v>
      </c>
      <c r="AU81" s="304">
        <v>2039</v>
      </c>
      <c r="AV81" s="304">
        <v>2040</v>
      </c>
      <c r="AW81" s="304">
        <v>2041</v>
      </c>
      <c r="AX81" s="304">
        <v>2042</v>
      </c>
      <c r="AY81" s="304">
        <v>2043</v>
      </c>
      <c r="AZ81" s="304">
        <v>2044</v>
      </c>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row>
    <row r="82" spans="1:98" s="255" customFormat="1" ht="15" x14ac:dyDescent="0.25">
      <c r="A82" s="426" t="s">
        <v>574</v>
      </c>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c r="AC82" s="427"/>
      <c r="AD82" s="427"/>
      <c r="AE82" s="427"/>
      <c r="AF82" s="427"/>
      <c r="AG82" s="427"/>
      <c r="AH82" s="427"/>
      <c r="AI82" s="427"/>
      <c r="AJ82" s="427"/>
      <c r="AK82" s="428">
        <v>0</v>
      </c>
      <c r="AL82" s="429"/>
      <c r="AM82" s="288">
        <v>-13234.958571428571</v>
      </c>
      <c r="AN82" s="288">
        <v>-13122.711428571429</v>
      </c>
      <c r="AO82" s="288">
        <v>-13010.464285714286</v>
      </c>
      <c r="AP82" s="288">
        <v>-12898.217142857142</v>
      </c>
      <c r="AQ82" s="288">
        <v>-12785.97</v>
      </c>
      <c r="AR82" s="288">
        <v>-12673.722857142857</v>
      </c>
      <c r="AS82" s="288">
        <v>-12561.475714285714</v>
      </c>
      <c r="AT82" s="288">
        <v>-12449.228571428572</v>
      </c>
      <c r="AU82" s="288">
        <v>-12336.981428571427</v>
      </c>
      <c r="AV82" s="288">
        <v>-12224.734285714287</v>
      </c>
      <c r="AW82" s="288">
        <v>-12112.487142857142</v>
      </c>
      <c r="AX82" s="288">
        <v>-12000.24</v>
      </c>
      <c r="AY82" s="288">
        <v>-11887.992857142857</v>
      </c>
      <c r="AZ82" s="288">
        <v>-11775.745714285715</v>
      </c>
      <c r="BA82" s="288"/>
      <c r="BB82" s="288"/>
      <c r="BC82" s="288"/>
      <c r="BD82" s="288"/>
      <c r="BE82" s="288"/>
      <c r="BF82" s="288"/>
      <c r="BG82" s="288"/>
      <c r="BH82" s="288"/>
      <c r="BI82" s="288"/>
      <c r="BJ82" s="288"/>
      <c r="BK82" s="288"/>
      <c r="BL82" s="288"/>
      <c r="BM82" s="288"/>
      <c r="BN82" s="288"/>
      <c r="BO82" s="288"/>
      <c r="BP82" s="288"/>
      <c r="BQ82" s="288"/>
      <c r="BR82" s="288"/>
      <c r="BS82" s="288"/>
      <c r="BT82" s="288"/>
      <c r="BU82" s="288"/>
      <c r="BV82" s="288"/>
      <c r="BW82" s="288"/>
      <c r="BX82" s="288"/>
      <c r="BY82" s="288"/>
      <c r="BZ82" s="288"/>
      <c r="CA82" s="288"/>
      <c r="CB82" s="288"/>
      <c r="CC82" s="288"/>
      <c r="CD82" s="288"/>
      <c r="CE82" s="288"/>
      <c r="CF82" s="288"/>
      <c r="CG82" s="288"/>
      <c r="CH82" s="288"/>
      <c r="CI82" s="288"/>
      <c r="CJ82" s="288"/>
      <c r="CK82" s="288"/>
      <c r="CL82" s="288"/>
      <c r="CM82" s="288"/>
      <c r="CN82" s="288"/>
      <c r="CO82" s="288"/>
      <c r="CP82" s="288"/>
      <c r="CQ82" s="288"/>
      <c r="CR82" s="288"/>
      <c r="CS82" s="288"/>
      <c r="CT82" s="288"/>
    </row>
    <row r="83" spans="1:98" x14ac:dyDescent="0.25">
      <c r="A83" s="426" t="s">
        <v>307</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30">
        <v>0</v>
      </c>
      <c r="AL83" s="431"/>
      <c r="AM83" s="289">
        <v>10204.285714285714</v>
      </c>
      <c r="AN83" s="289">
        <v>10204.285714285714</v>
      </c>
      <c r="AO83" s="289">
        <v>10204.285714285714</v>
      </c>
      <c r="AP83" s="289">
        <v>10204.285714285714</v>
      </c>
      <c r="AQ83" s="289">
        <v>10204.285714285714</v>
      </c>
      <c r="AR83" s="289">
        <v>10204.285714285714</v>
      </c>
      <c r="AS83" s="289">
        <v>10204.285714285714</v>
      </c>
      <c r="AT83" s="289">
        <v>10204.285714285714</v>
      </c>
      <c r="AU83" s="289">
        <v>10204.285714285714</v>
      </c>
      <c r="AV83" s="289">
        <v>10204.285714285714</v>
      </c>
      <c r="AW83" s="289">
        <v>10204.285714285714</v>
      </c>
      <c r="AX83" s="289">
        <v>10204.285714285714</v>
      </c>
      <c r="AY83" s="289">
        <v>10204.285714285714</v>
      </c>
      <c r="AZ83" s="289">
        <v>10204.285714285714</v>
      </c>
      <c r="BA83" s="289"/>
      <c r="BB83" s="289"/>
      <c r="BC83" s="289"/>
      <c r="BD83" s="289"/>
      <c r="BE83" s="289"/>
      <c r="BF83" s="289"/>
      <c r="BG83" s="289"/>
      <c r="BH83" s="289"/>
      <c r="BI83" s="289"/>
      <c r="BJ83" s="289"/>
      <c r="BK83" s="289"/>
      <c r="BL83" s="289"/>
      <c r="BM83" s="289"/>
      <c r="BN83" s="289"/>
      <c r="BO83" s="289"/>
      <c r="BP83" s="289"/>
      <c r="BQ83" s="289"/>
      <c r="BR83" s="289"/>
      <c r="BS83" s="289"/>
      <c r="BT83" s="289"/>
      <c r="BU83" s="289"/>
      <c r="BV83" s="289"/>
      <c r="BW83" s="289"/>
      <c r="BX83" s="289"/>
      <c r="BY83" s="289"/>
      <c r="BZ83" s="289"/>
      <c r="CA83" s="289"/>
      <c r="CB83" s="289"/>
      <c r="CC83" s="289"/>
      <c r="CD83" s="289"/>
      <c r="CE83" s="289"/>
      <c r="CF83" s="289"/>
      <c r="CG83" s="289"/>
      <c r="CH83" s="289"/>
      <c r="CI83" s="289"/>
      <c r="CJ83" s="289"/>
      <c r="CK83" s="289"/>
      <c r="CL83" s="289"/>
      <c r="CM83" s="289"/>
      <c r="CN83" s="289"/>
      <c r="CO83" s="289"/>
      <c r="CP83" s="289"/>
      <c r="CQ83" s="289"/>
      <c r="CR83" s="289"/>
      <c r="CS83" s="289"/>
      <c r="CT83" s="289"/>
    </row>
    <row r="84" spans="1:98" x14ac:dyDescent="0.25">
      <c r="A84" s="426" t="s">
        <v>306</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30">
        <v>0</v>
      </c>
      <c r="AL84" s="431"/>
      <c r="AM84" s="289">
        <v>0</v>
      </c>
      <c r="AN84" s="289">
        <v>0</v>
      </c>
      <c r="AO84" s="289">
        <v>0</v>
      </c>
      <c r="AP84" s="289">
        <v>0</v>
      </c>
      <c r="AQ84" s="289">
        <v>0</v>
      </c>
      <c r="AR84" s="289">
        <v>0</v>
      </c>
      <c r="AS84" s="289">
        <v>0</v>
      </c>
      <c r="AT84" s="289">
        <v>0</v>
      </c>
      <c r="AU84" s="289">
        <v>0</v>
      </c>
      <c r="AV84" s="289">
        <v>0</v>
      </c>
      <c r="AW84" s="289">
        <v>0</v>
      </c>
      <c r="AX84" s="289">
        <v>0</v>
      </c>
      <c r="AY84" s="289">
        <v>0</v>
      </c>
      <c r="AZ84" s="289">
        <v>0</v>
      </c>
      <c r="BA84" s="289"/>
      <c r="BB84" s="289"/>
      <c r="BC84" s="289"/>
      <c r="BD84" s="289"/>
      <c r="BE84" s="289"/>
      <c r="BF84" s="289"/>
      <c r="BG84" s="289"/>
      <c r="BH84" s="289"/>
      <c r="BI84" s="289"/>
      <c r="BJ84" s="289"/>
      <c r="BK84" s="289"/>
      <c r="BL84" s="289"/>
      <c r="BM84" s="289"/>
      <c r="BN84" s="289"/>
      <c r="BO84" s="289"/>
      <c r="BP84" s="289"/>
      <c r="BQ84" s="289"/>
      <c r="BR84" s="289"/>
      <c r="BS84" s="289"/>
      <c r="BT84" s="289"/>
      <c r="BU84" s="289"/>
      <c r="BV84" s="289"/>
      <c r="BW84" s="289"/>
      <c r="BX84" s="289"/>
      <c r="BY84" s="289"/>
      <c r="BZ84" s="289"/>
      <c r="CA84" s="289"/>
      <c r="CB84" s="289"/>
      <c r="CC84" s="289"/>
      <c r="CD84" s="289"/>
      <c r="CE84" s="289"/>
      <c r="CF84" s="289"/>
      <c r="CG84" s="289"/>
      <c r="CH84" s="289"/>
      <c r="CI84" s="289"/>
      <c r="CJ84" s="289"/>
      <c r="CK84" s="289"/>
      <c r="CL84" s="289"/>
      <c r="CM84" s="289"/>
      <c r="CN84" s="289"/>
      <c r="CO84" s="289"/>
      <c r="CP84" s="289"/>
      <c r="CQ84" s="289"/>
      <c r="CR84" s="289"/>
      <c r="CS84" s="289"/>
      <c r="CT84" s="289"/>
    </row>
    <row r="85" spans="1:98" s="291" customFormat="1" x14ac:dyDescent="0.25">
      <c r="A85" s="441" t="s">
        <v>305</v>
      </c>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c r="AG85" s="442"/>
      <c r="AH85" s="442"/>
      <c r="AI85" s="442"/>
      <c r="AJ85" s="442"/>
      <c r="AK85" s="449">
        <v>0</v>
      </c>
      <c r="AL85" s="450"/>
      <c r="AM85" s="290">
        <v>0</v>
      </c>
      <c r="AN85" s="290">
        <v>0</v>
      </c>
      <c r="AO85" s="290">
        <v>0</v>
      </c>
      <c r="AP85" s="290">
        <v>0</v>
      </c>
      <c r="AQ85" s="290">
        <v>0</v>
      </c>
      <c r="AR85" s="290">
        <v>0</v>
      </c>
      <c r="AS85" s="290">
        <v>0</v>
      </c>
      <c r="AT85" s="290">
        <v>0</v>
      </c>
      <c r="AU85" s="290">
        <v>0</v>
      </c>
      <c r="AV85" s="290">
        <v>0</v>
      </c>
      <c r="AW85" s="290">
        <v>0</v>
      </c>
      <c r="AX85" s="290">
        <v>0</v>
      </c>
      <c r="AY85" s="290">
        <v>0</v>
      </c>
      <c r="AZ85" s="290">
        <v>0</v>
      </c>
      <c r="BA85" s="290"/>
      <c r="BB85" s="290"/>
      <c r="BC85" s="290"/>
      <c r="BD85" s="290"/>
      <c r="BE85" s="290"/>
      <c r="BF85" s="290"/>
      <c r="BG85" s="290"/>
      <c r="BH85" s="290"/>
      <c r="BI85" s="290"/>
      <c r="BJ85" s="290"/>
      <c r="BK85" s="290"/>
      <c r="BL85" s="290"/>
      <c r="BM85" s="290"/>
      <c r="BN85" s="290"/>
      <c r="BO85" s="290"/>
      <c r="BP85" s="290"/>
      <c r="BQ85" s="290"/>
      <c r="BR85" s="290"/>
      <c r="BS85" s="290"/>
      <c r="BT85" s="290"/>
      <c r="BU85" s="290"/>
      <c r="BV85" s="290"/>
      <c r="BW85" s="290"/>
      <c r="BX85" s="290"/>
      <c r="BY85" s="290"/>
      <c r="BZ85" s="290"/>
      <c r="CA85" s="290"/>
      <c r="CB85" s="290"/>
      <c r="CC85" s="290"/>
      <c r="CD85" s="290"/>
      <c r="CE85" s="290"/>
      <c r="CF85" s="290"/>
      <c r="CG85" s="290"/>
      <c r="CH85" s="290"/>
      <c r="CI85" s="290"/>
      <c r="CJ85" s="290"/>
      <c r="CK85" s="290"/>
      <c r="CL85" s="290"/>
      <c r="CM85" s="290"/>
      <c r="CN85" s="290"/>
      <c r="CO85" s="290"/>
      <c r="CP85" s="290"/>
      <c r="CQ85" s="290"/>
      <c r="CR85" s="290"/>
      <c r="CS85" s="290"/>
      <c r="CT85" s="290"/>
    </row>
    <row r="86" spans="1:98" x14ac:dyDescent="0.25">
      <c r="A86" s="426" t="s">
        <v>304</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7"/>
      <c r="AK86" s="449">
        <v>-28572</v>
      </c>
      <c r="AL86" s="450"/>
      <c r="AM86" s="290">
        <v>28572</v>
      </c>
      <c r="AN86" s="290"/>
      <c r="AO86" s="290"/>
      <c r="AP86" s="290"/>
      <c r="AQ86" s="290"/>
      <c r="AR86" s="290"/>
      <c r="AS86" s="290"/>
      <c r="AT86" s="290"/>
      <c r="AU86" s="290"/>
      <c r="AV86" s="290"/>
      <c r="AW86" s="290"/>
      <c r="AX86" s="290"/>
      <c r="AY86" s="290"/>
      <c r="AZ86" s="290"/>
      <c r="BA86" s="290"/>
      <c r="BB86" s="290"/>
      <c r="BC86" s="290"/>
      <c r="BD86" s="290"/>
      <c r="BE86" s="290"/>
      <c r="BF86" s="290"/>
      <c r="BG86" s="290"/>
      <c r="BH86" s="290"/>
      <c r="BI86" s="290"/>
      <c r="BJ86" s="290"/>
      <c r="BK86" s="290"/>
      <c r="BL86" s="290"/>
      <c r="BM86" s="290"/>
      <c r="BN86" s="290"/>
      <c r="BO86" s="290"/>
      <c r="BP86" s="290"/>
      <c r="BQ86" s="290"/>
      <c r="BR86" s="290"/>
      <c r="BS86" s="290"/>
      <c r="BT86" s="290"/>
      <c r="BU86" s="290"/>
      <c r="BV86" s="290"/>
      <c r="BW86" s="290"/>
      <c r="BX86" s="290"/>
      <c r="BY86" s="290"/>
      <c r="BZ86" s="290"/>
      <c r="CA86" s="290"/>
      <c r="CB86" s="290"/>
      <c r="CC86" s="290"/>
      <c r="CD86" s="290"/>
      <c r="CE86" s="290"/>
      <c r="CF86" s="290"/>
      <c r="CG86" s="290"/>
      <c r="CH86" s="290"/>
      <c r="CI86" s="290"/>
      <c r="CJ86" s="290"/>
      <c r="CK86" s="290"/>
      <c r="CL86" s="290"/>
      <c r="CM86" s="290"/>
      <c r="CN86" s="290"/>
      <c r="CO86" s="290"/>
      <c r="CP86" s="290"/>
      <c r="CQ86" s="290"/>
      <c r="CR86" s="290"/>
      <c r="CS86" s="290"/>
      <c r="CT86" s="290"/>
    </row>
    <row r="87" spans="1:98" x14ac:dyDescent="0.25">
      <c r="A87" s="426" t="s">
        <v>303</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7"/>
      <c r="AK87" s="430">
        <v>0</v>
      </c>
      <c r="AL87" s="431"/>
      <c r="AM87" s="289">
        <v>0</v>
      </c>
      <c r="AN87" s="289">
        <v>0</v>
      </c>
      <c r="AO87" s="289">
        <v>0</v>
      </c>
      <c r="AP87" s="289">
        <v>0</v>
      </c>
      <c r="AQ87" s="289">
        <v>0</v>
      </c>
      <c r="AR87" s="289">
        <v>0</v>
      </c>
      <c r="AS87" s="289">
        <v>0</v>
      </c>
      <c r="AT87" s="289">
        <v>0</v>
      </c>
      <c r="AU87" s="289">
        <v>0</v>
      </c>
      <c r="AV87" s="289">
        <v>0</v>
      </c>
      <c r="AW87" s="289">
        <v>0</v>
      </c>
      <c r="AX87" s="289">
        <v>0</v>
      </c>
      <c r="AY87" s="289">
        <v>0</v>
      </c>
      <c r="AZ87" s="289">
        <v>0</v>
      </c>
      <c r="BA87" s="289"/>
      <c r="BB87" s="289"/>
      <c r="BC87" s="289"/>
      <c r="BD87" s="289"/>
      <c r="BE87" s="289"/>
      <c r="BF87" s="289"/>
      <c r="BG87" s="289"/>
      <c r="BH87" s="289"/>
      <c r="BI87" s="289"/>
      <c r="BJ87" s="289"/>
      <c r="BK87" s="289"/>
      <c r="BL87" s="289"/>
      <c r="BM87" s="289"/>
      <c r="BN87" s="289"/>
      <c r="BO87" s="289"/>
      <c r="BP87" s="289"/>
      <c r="BQ87" s="289"/>
      <c r="BR87" s="289"/>
      <c r="BS87" s="289"/>
      <c r="BT87" s="289"/>
      <c r="BU87" s="289"/>
      <c r="BV87" s="289"/>
      <c r="BW87" s="289"/>
      <c r="BX87" s="289"/>
      <c r="BY87" s="289"/>
      <c r="BZ87" s="289"/>
      <c r="CA87" s="289"/>
      <c r="CB87" s="289"/>
      <c r="CC87" s="289"/>
      <c r="CD87" s="289"/>
      <c r="CE87" s="289"/>
      <c r="CF87" s="289"/>
      <c r="CG87" s="289"/>
      <c r="CH87" s="289"/>
      <c r="CI87" s="289"/>
      <c r="CJ87" s="289"/>
      <c r="CK87" s="289"/>
      <c r="CL87" s="289"/>
      <c r="CM87" s="289"/>
      <c r="CN87" s="289"/>
      <c r="CO87" s="289"/>
      <c r="CP87" s="289"/>
      <c r="CQ87" s="289"/>
      <c r="CR87" s="289"/>
      <c r="CS87" s="289"/>
      <c r="CT87" s="289"/>
    </row>
    <row r="88" spans="1:98" x14ac:dyDescent="0.25">
      <c r="A88" s="426" t="s">
        <v>302</v>
      </c>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30">
        <v>-142860</v>
      </c>
      <c r="AL88" s="431"/>
      <c r="AM88" s="289">
        <v>0</v>
      </c>
      <c r="AN88" s="289">
        <v>0</v>
      </c>
      <c r="AO88" s="289">
        <v>0</v>
      </c>
      <c r="AP88" s="289">
        <v>0</v>
      </c>
      <c r="AQ88" s="289">
        <v>0</v>
      </c>
      <c r="AR88" s="289">
        <v>0</v>
      </c>
      <c r="AS88" s="289">
        <v>0</v>
      </c>
      <c r="AT88" s="289">
        <v>0</v>
      </c>
      <c r="AU88" s="289">
        <v>0</v>
      </c>
      <c r="AV88" s="289">
        <v>0</v>
      </c>
      <c r="AW88" s="289">
        <v>0</v>
      </c>
      <c r="AX88" s="289">
        <v>0</v>
      </c>
      <c r="AY88" s="289">
        <v>1</v>
      </c>
      <c r="AZ88" s="289">
        <v>2</v>
      </c>
      <c r="BA88" s="289"/>
      <c r="BB88" s="289"/>
      <c r="BC88" s="289"/>
      <c r="BD88" s="289"/>
      <c r="BE88" s="289"/>
      <c r="BF88" s="289"/>
      <c r="BG88" s="289"/>
      <c r="BH88" s="289"/>
      <c r="BI88" s="289"/>
      <c r="BJ88" s="289"/>
      <c r="BK88" s="289"/>
      <c r="BL88" s="289"/>
      <c r="BM88" s="289"/>
      <c r="BN88" s="289"/>
      <c r="BO88" s="289"/>
      <c r="BP88" s="289"/>
      <c r="BQ88" s="289"/>
      <c r="BR88" s="289"/>
      <c r="BS88" s="289"/>
      <c r="BT88" s="289"/>
      <c r="BU88" s="289"/>
      <c r="BV88" s="289"/>
      <c r="BW88" s="289"/>
      <c r="BX88" s="289"/>
      <c r="BY88" s="289"/>
      <c r="BZ88" s="289"/>
      <c r="CA88" s="289"/>
      <c r="CB88" s="289"/>
      <c r="CC88" s="289"/>
      <c r="CD88" s="289"/>
      <c r="CE88" s="289"/>
      <c r="CF88" s="289"/>
      <c r="CG88" s="289"/>
      <c r="CH88" s="289"/>
      <c r="CI88" s="289"/>
      <c r="CJ88" s="289"/>
      <c r="CK88" s="289"/>
      <c r="CL88" s="289"/>
      <c r="CM88" s="289"/>
      <c r="CN88" s="289"/>
      <c r="CO88" s="289"/>
      <c r="CP88" s="289"/>
      <c r="CQ88" s="289"/>
      <c r="CR88" s="289"/>
      <c r="CS88" s="289"/>
      <c r="CT88" s="289"/>
    </row>
    <row r="89" spans="1:98" x14ac:dyDescent="0.25">
      <c r="A89" s="426" t="s">
        <v>301</v>
      </c>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30">
        <v>0</v>
      </c>
      <c r="AL89" s="431"/>
      <c r="AM89" s="289">
        <v>0</v>
      </c>
      <c r="AN89" s="289">
        <v>0</v>
      </c>
      <c r="AO89" s="289">
        <v>0</v>
      </c>
      <c r="AP89" s="289">
        <v>0</v>
      </c>
      <c r="AQ89" s="289">
        <v>0</v>
      </c>
      <c r="AR89" s="289">
        <v>0</v>
      </c>
      <c r="AS89" s="289">
        <v>0</v>
      </c>
      <c r="AT89" s="289">
        <v>0</v>
      </c>
      <c r="AU89" s="289">
        <v>0</v>
      </c>
      <c r="AV89" s="289">
        <v>0</v>
      </c>
      <c r="AW89" s="289">
        <v>0</v>
      </c>
      <c r="AX89" s="289">
        <v>0</v>
      </c>
      <c r="AY89" s="289">
        <v>0</v>
      </c>
      <c r="AZ89" s="289">
        <v>0</v>
      </c>
      <c r="BA89" s="289"/>
      <c r="BB89" s="289"/>
      <c r="BC89" s="289"/>
      <c r="BD89" s="289"/>
      <c r="BE89" s="289"/>
      <c r="BF89" s="289"/>
      <c r="BG89" s="289"/>
      <c r="BH89" s="289"/>
      <c r="BI89" s="289"/>
      <c r="BJ89" s="289"/>
      <c r="BK89" s="289"/>
      <c r="BL89" s="289"/>
      <c r="BM89" s="289"/>
      <c r="BN89" s="289"/>
      <c r="BO89" s="289"/>
      <c r="BP89" s="289"/>
      <c r="BQ89" s="289"/>
      <c r="BR89" s="289"/>
      <c r="BS89" s="289"/>
      <c r="BT89" s="289"/>
      <c r="BU89" s="289"/>
      <c r="BV89" s="289"/>
      <c r="BW89" s="289"/>
      <c r="BX89" s="289"/>
      <c r="BY89" s="289"/>
      <c r="BZ89" s="289"/>
      <c r="CA89" s="289"/>
      <c r="CB89" s="289"/>
      <c r="CC89" s="289"/>
      <c r="CD89" s="289"/>
      <c r="CE89" s="289"/>
      <c r="CF89" s="289"/>
      <c r="CG89" s="289"/>
      <c r="CH89" s="289"/>
      <c r="CI89" s="289"/>
      <c r="CJ89" s="289"/>
      <c r="CK89" s="289"/>
      <c r="CL89" s="289"/>
      <c r="CM89" s="289"/>
      <c r="CN89" s="289"/>
      <c r="CO89" s="289"/>
      <c r="CP89" s="289"/>
      <c r="CQ89" s="289"/>
      <c r="CR89" s="289"/>
      <c r="CS89" s="289"/>
      <c r="CT89" s="289"/>
    </row>
    <row r="90" spans="1:98" s="255" customFormat="1" ht="15" x14ac:dyDescent="0.25">
      <c r="A90" s="426" t="s">
        <v>300</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28">
        <v>-171432</v>
      </c>
      <c r="AL90" s="429"/>
      <c r="AM90" s="288">
        <v>25541.327142857142</v>
      </c>
      <c r="AN90" s="288">
        <v>-2918.425714285715</v>
      </c>
      <c r="AO90" s="288">
        <v>-2806.1785714285725</v>
      </c>
      <c r="AP90" s="288">
        <v>-2693.9314285714281</v>
      </c>
      <c r="AQ90" s="288">
        <v>-2581.6842857142856</v>
      </c>
      <c r="AR90" s="288">
        <v>-2469.437142857143</v>
      </c>
      <c r="AS90" s="288">
        <v>-2357.1900000000005</v>
      </c>
      <c r="AT90" s="288">
        <v>-2244.942857142858</v>
      </c>
      <c r="AU90" s="288">
        <v>-2132.6957142857136</v>
      </c>
      <c r="AV90" s="288">
        <v>-2020.4485714285729</v>
      </c>
      <c r="AW90" s="288">
        <v>-1908.2014285714286</v>
      </c>
      <c r="AX90" s="288">
        <v>-1795.954285714286</v>
      </c>
      <c r="AY90" s="288">
        <v>-1682.7071428571435</v>
      </c>
      <c r="AZ90" s="288">
        <v>-1569.4600000000009</v>
      </c>
      <c r="BA90" s="288"/>
      <c r="BB90" s="288"/>
      <c r="BC90" s="288"/>
      <c r="BD90" s="288"/>
      <c r="BE90" s="288"/>
      <c r="BF90" s="288"/>
      <c r="BG90" s="288"/>
      <c r="BH90" s="288"/>
      <c r="BI90" s="288"/>
      <c r="BJ90" s="288"/>
      <c r="BK90" s="288"/>
      <c r="BL90" s="288"/>
      <c r="BM90" s="288"/>
      <c r="BN90" s="288"/>
      <c r="BO90" s="288"/>
      <c r="BP90" s="288"/>
      <c r="BQ90" s="288"/>
      <c r="BR90" s="288"/>
      <c r="BS90" s="288"/>
      <c r="BT90" s="288"/>
      <c r="BU90" s="288"/>
      <c r="BV90" s="288"/>
      <c r="BW90" s="288"/>
      <c r="BX90" s="288"/>
      <c r="BY90" s="288"/>
      <c r="BZ90" s="288"/>
      <c r="CA90" s="288"/>
      <c r="CB90" s="288"/>
      <c r="CC90" s="288"/>
      <c r="CD90" s="288"/>
      <c r="CE90" s="288"/>
      <c r="CF90" s="288"/>
      <c r="CG90" s="288"/>
      <c r="CH90" s="288"/>
      <c r="CI90" s="288"/>
      <c r="CJ90" s="288"/>
      <c r="CK90" s="288"/>
      <c r="CL90" s="288"/>
      <c r="CM90" s="288"/>
      <c r="CN90" s="288"/>
      <c r="CO90" s="288"/>
      <c r="CP90" s="288"/>
      <c r="CQ90" s="288"/>
      <c r="CR90" s="288"/>
      <c r="CS90" s="288"/>
      <c r="CT90" s="288"/>
    </row>
    <row r="91" spans="1:98" s="255" customFormat="1" ht="15" x14ac:dyDescent="0.25">
      <c r="A91" s="426" t="s">
        <v>575</v>
      </c>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c r="Z91" s="427"/>
      <c r="AA91" s="427"/>
      <c r="AB91" s="427"/>
      <c r="AC91" s="427"/>
      <c r="AD91" s="427"/>
      <c r="AE91" s="427"/>
      <c r="AF91" s="427"/>
      <c r="AG91" s="427"/>
      <c r="AH91" s="427"/>
      <c r="AI91" s="427"/>
      <c r="AJ91" s="427"/>
      <c r="AK91" s="428">
        <v>-171432</v>
      </c>
      <c r="AL91" s="429"/>
      <c r="AM91" s="288">
        <v>-145890.67285714287</v>
      </c>
      <c r="AN91" s="288">
        <v>-148809.09857142859</v>
      </c>
      <c r="AO91" s="288">
        <v>-151615.27714285717</v>
      </c>
      <c r="AP91" s="288">
        <v>-154309.20857142861</v>
      </c>
      <c r="AQ91" s="288">
        <v>-156890.8928571429</v>
      </c>
      <c r="AR91" s="288">
        <v>-159360.33000000005</v>
      </c>
      <c r="AS91" s="288">
        <v>-161717.52000000005</v>
      </c>
      <c r="AT91" s="288">
        <v>-163962.46285714291</v>
      </c>
      <c r="AU91" s="288">
        <v>-166095.15857142862</v>
      </c>
      <c r="AV91" s="288">
        <v>-168115.60714285719</v>
      </c>
      <c r="AW91" s="288">
        <v>-170023.80857142861</v>
      </c>
      <c r="AX91" s="288">
        <v>-171819.76285714289</v>
      </c>
      <c r="AY91" s="288">
        <v>-173502.47000000003</v>
      </c>
      <c r="AZ91" s="288">
        <v>-175071.93000000002</v>
      </c>
      <c r="BA91" s="288"/>
      <c r="BB91" s="288"/>
      <c r="BC91" s="288"/>
      <c r="BD91" s="288"/>
      <c r="BE91" s="288"/>
      <c r="BF91" s="288"/>
      <c r="BG91" s="288"/>
      <c r="BH91" s="288"/>
      <c r="BI91" s="288"/>
      <c r="BJ91" s="288"/>
      <c r="BK91" s="288"/>
      <c r="BL91" s="288"/>
      <c r="BM91" s="288"/>
      <c r="BN91" s="288"/>
      <c r="BO91" s="288"/>
      <c r="BP91" s="288"/>
      <c r="BQ91" s="288"/>
      <c r="BR91" s="288"/>
      <c r="BS91" s="288"/>
      <c r="BT91" s="288"/>
      <c r="BU91" s="288"/>
      <c r="BV91" s="288"/>
      <c r="BW91" s="288"/>
      <c r="BX91" s="288"/>
      <c r="BY91" s="288"/>
      <c r="BZ91" s="288"/>
      <c r="CA91" s="288"/>
      <c r="CB91" s="288"/>
      <c r="CC91" s="288"/>
      <c r="CD91" s="288"/>
      <c r="CE91" s="288"/>
      <c r="CF91" s="288"/>
      <c r="CG91" s="288"/>
      <c r="CH91" s="288"/>
      <c r="CI91" s="288"/>
      <c r="CJ91" s="288"/>
      <c r="CK91" s="288"/>
      <c r="CL91" s="288"/>
      <c r="CM91" s="288"/>
      <c r="CN91" s="288"/>
      <c r="CO91" s="288"/>
      <c r="CP91" s="288"/>
      <c r="CQ91" s="288"/>
      <c r="CR91" s="288"/>
      <c r="CS91" s="288"/>
      <c r="CT91" s="288"/>
    </row>
    <row r="92" spans="1:98" x14ac:dyDescent="0.25">
      <c r="A92" s="426" t="s">
        <v>299</v>
      </c>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c r="Z92" s="427"/>
      <c r="AA92" s="427"/>
      <c r="AB92" s="427"/>
      <c r="AC92" s="427"/>
      <c r="AD92" s="427"/>
      <c r="AE92" s="427"/>
      <c r="AF92" s="427"/>
      <c r="AG92" s="427"/>
      <c r="AH92" s="427"/>
      <c r="AI92" s="427"/>
      <c r="AJ92" s="427"/>
      <c r="AK92" s="452">
        <v>1</v>
      </c>
      <c r="AL92" s="453"/>
      <c r="AM92" s="296">
        <v>0.87657784011220197</v>
      </c>
      <c r="AN92" s="296">
        <v>0.76838870977577312</v>
      </c>
      <c r="AO92" s="296">
        <v>0.6735525155818487</v>
      </c>
      <c r="AP92" s="296">
        <v>0.59042120931087727</v>
      </c>
      <c r="AQ92" s="296">
        <v>0.51755014841416302</v>
      </c>
      <c r="AR92" s="296">
        <v>0.45367299124663668</v>
      </c>
      <c r="AS92" s="296">
        <v>0.39767969078421861</v>
      </c>
      <c r="AT92" s="296">
        <v>0.34859720440411868</v>
      </c>
      <c r="AU92" s="296">
        <v>0.30557258450571412</v>
      </c>
      <c r="AV92" s="296">
        <v>0.26785815612352221</v>
      </c>
      <c r="AW92" s="296">
        <v>0.23479852395119405</v>
      </c>
      <c r="AX92" s="296">
        <v>0.20581918298667082</v>
      </c>
      <c r="AY92" s="296">
        <v>0.18041653487611395</v>
      </c>
      <c r="AZ92" s="296">
        <v>0.15814913646223175</v>
      </c>
      <c r="BA92" s="296"/>
      <c r="BB92" s="296"/>
      <c r="BC92" s="296"/>
      <c r="BD92" s="296"/>
      <c r="BE92" s="296"/>
      <c r="BF92" s="296"/>
      <c r="BG92" s="296"/>
      <c r="BH92" s="296"/>
      <c r="BI92" s="296"/>
      <c r="BJ92" s="296"/>
      <c r="BK92" s="296"/>
      <c r="BL92" s="296"/>
      <c r="BM92" s="296"/>
      <c r="BN92" s="296"/>
      <c r="BO92" s="296"/>
      <c r="BP92" s="296"/>
      <c r="BQ92" s="296"/>
      <c r="BR92" s="296"/>
      <c r="BS92" s="296"/>
      <c r="BT92" s="296"/>
      <c r="BU92" s="296"/>
      <c r="BV92" s="296"/>
      <c r="BW92" s="296"/>
      <c r="BX92" s="296"/>
      <c r="BY92" s="296"/>
      <c r="BZ92" s="296"/>
      <c r="CA92" s="296"/>
      <c r="CB92" s="296"/>
      <c r="CC92" s="296"/>
      <c r="CD92" s="296"/>
      <c r="CE92" s="296"/>
      <c r="CF92" s="296"/>
      <c r="CG92" s="296"/>
      <c r="CH92" s="296"/>
      <c r="CI92" s="296"/>
      <c r="CJ92" s="296"/>
      <c r="CK92" s="296"/>
      <c r="CL92" s="296"/>
      <c r="CM92" s="296"/>
      <c r="CN92" s="296"/>
      <c r="CO92" s="296"/>
      <c r="CP92" s="296"/>
      <c r="CQ92" s="296"/>
      <c r="CR92" s="296"/>
      <c r="CS92" s="296"/>
      <c r="CT92" s="296"/>
    </row>
    <row r="93" spans="1:98" s="255" customFormat="1" ht="14.25" x14ac:dyDescent="0.25">
      <c r="A93" s="454" t="s">
        <v>576</v>
      </c>
      <c r="B93" s="455"/>
      <c r="C93" s="455"/>
      <c r="D93" s="455"/>
      <c r="E93" s="455"/>
      <c r="F93" s="455"/>
      <c r="G93" s="455"/>
      <c r="H93" s="455"/>
      <c r="I93" s="455"/>
      <c r="J93" s="455"/>
      <c r="K93" s="455"/>
      <c r="L93" s="455"/>
      <c r="M93" s="455"/>
      <c r="N93" s="455"/>
      <c r="O93" s="455"/>
      <c r="P93" s="455"/>
      <c r="Q93" s="455"/>
      <c r="R93" s="455"/>
      <c r="S93" s="455"/>
      <c r="T93" s="455"/>
      <c r="U93" s="455"/>
      <c r="V93" s="455"/>
      <c r="W93" s="455"/>
      <c r="X93" s="455"/>
      <c r="Y93" s="455"/>
      <c r="Z93" s="455"/>
      <c r="AA93" s="455"/>
      <c r="AB93" s="455"/>
      <c r="AC93" s="455"/>
      <c r="AD93" s="455"/>
      <c r="AE93" s="455"/>
      <c r="AF93" s="455"/>
      <c r="AG93" s="455"/>
      <c r="AH93" s="455"/>
      <c r="AI93" s="455"/>
      <c r="AJ93" s="455"/>
      <c r="AK93" s="463">
        <v>-171432</v>
      </c>
      <c r="AL93" s="464"/>
      <c r="AM93" s="297">
        <v>22388.961380484874</v>
      </c>
      <c r="AN93" s="297">
        <v>-2242.4853691764397</v>
      </c>
      <c r="AO93" s="297">
        <v>-1890.1086359575934</v>
      </c>
      <c r="AP93" s="297">
        <v>-1590.5542518577217</v>
      </c>
      <c r="AQ93" s="297">
        <v>-1336.1510852299409</v>
      </c>
      <c r="AR93" s="297">
        <v>-1120.3169352955481</v>
      </c>
      <c r="AS93" s="297">
        <v>-937.40659031965242</v>
      </c>
      <c r="AT93" s="297">
        <v>-782.58080404699501</v>
      </c>
      <c r="AU93" s="297">
        <v>-651.6933413785456</v>
      </c>
      <c r="AV93" s="297">
        <v>-541.19362888526211</v>
      </c>
      <c r="AW93" s="297">
        <v>-448.04287883013126</v>
      </c>
      <c r="AX93" s="297">
        <v>-369.64184376712433</v>
      </c>
      <c r="AY93" s="297">
        <v>-303.58819192557189</v>
      </c>
      <c r="AZ93" s="297">
        <v>-248.20874371201438</v>
      </c>
      <c r="BA93" s="297"/>
      <c r="BB93" s="297"/>
      <c r="BC93" s="297"/>
      <c r="BD93" s="297"/>
      <c r="BE93" s="297"/>
      <c r="BF93" s="297"/>
      <c r="BG93" s="297"/>
      <c r="BH93" s="297"/>
      <c r="BI93" s="297"/>
      <c r="BJ93" s="297"/>
      <c r="BK93" s="297"/>
      <c r="BL93" s="297"/>
      <c r="BM93" s="297"/>
      <c r="BN93" s="297"/>
      <c r="BO93" s="297"/>
      <c r="BP93" s="297"/>
      <c r="BQ93" s="297"/>
      <c r="BR93" s="297"/>
      <c r="BS93" s="297"/>
      <c r="BT93" s="297"/>
      <c r="BU93" s="297"/>
      <c r="BV93" s="297"/>
      <c r="BW93" s="297"/>
      <c r="BX93" s="297"/>
      <c r="BY93" s="297"/>
      <c r="BZ93" s="297"/>
      <c r="CA93" s="297"/>
      <c r="CB93" s="297"/>
      <c r="CC93" s="297"/>
      <c r="CD93" s="297"/>
      <c r="CE93" s="297"/>
      <c r="CF93" s="297"/>
      <c r="CG93" s="297"/>
      <c r="CH93" s="297"/>
      <c r="CI93" s="297"/>
      <c r="CJ93" s="297"/>
      <c r="CK93" s="297"/>
      <c r="CL93" s="297"/>
      <c r="CM93" s="297"/>
      <c r="CN93" s="297"/>
      <c r="CO93" s="297"/>
      <c r="CP93" s="297"/>
      <c r="CQ93" s="297"/>
      <c r="CR93" s="297"/>
      <c r="CS93" s="297"/>
      <c r="CT93" s="297"/>
    </row>
    <row r="94" spans="1:98" s="255" customFormat="1" ht="14.25" x14ac:dyDescent="0.25">
      <c r="A94" s="454" t="s">
        <v>577</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63">
        <v>-171432</v>
      </c>
      <c r="AL94" s="464"/>
      <c r="AM94" s="297">
        <v>-149043.03861951514</v>
      </c>
      <c r="AN94" s="297">
        <v>-151285.52398869157</v>
      </c>
      <c r="AO94" s="297">
        <v>-153175.63262464915</v>
      </c>
      <c r="AP94" s="297">
        <v>-154766.18687650686</v>
      </c>
      <c r="AQ94" s="297">
        <v>-156102.3379617368</v>
      </c>
      <c r="AR94" s="297">
        <v>-157222.65489703236</v>
      </c>
      <c r="AS94" s="297">
        <v>-158160.06148735201</v>
      </c>
      <c r="AT94" s="297">
        <v>-158942.64229139901</v>
      </c>
      <c r="AU94" s="297">
        <v>-159594.33563277757</v>
      </c>
      <c r="AV94" s="297">
        <v>-160135.52926166283</v>
      </c>
      <c r="AW94" s="297">
        <v>-160583.57214049296</v>
      </c>
      <c r="AX94" s="297">
        <v>-160953.2139842601</v>
      </c>
      <c r="AY94" s="297">
        <v>-161256.80217618568</v>
      </c>
      <c r="AZ94" s="297">
        <v>-161505.0109198977</v>
      </c>
      <c r="BA94" s="297"/>
      <c r="BB94" s="297"/>
      <c r="BC94" s="297"/>
      <c r="BD94" s="297"/>
      <c r="BE94" s="297"/>
      <c r="BF94" s="297"/>
      <c r="BG94" s="297"/>
      <c r="BH94" s="297"/>
      <c r="BI94" s="297"/>
      <c r="BJ94" s="297"/>
      <c r="BK94" s="297"/>
      <c r="BL94" s="297"/>
      <c r="BM94" s="297"/>
      <c r="BN94" s="297"/>
      <c r="BO94" s="297"/>
      <c r="BP94" s="297"/>
      <c r="BQ94" s="297"/>
      <c r="BR94" s="297"/>
      <c r="BS94" s="297"/>
      <c r="BT94" s="297"/>
      <c r="BU94" s="297"/>
      <c r="BV94" s="297"/>
      <c r="BW94" s="297"/>
      <c r="BX94" s="297"/>
      <c r="BY94" s="297"/>
      <c r="BZ94" s="297"/>
      <c r="CA94" s="297"/>
      <c r="CB94" s="297"/>
      <c r="CC94" s="297"/>
      <c r="CD94" s="297"/>
      <c r="CE94" s="297"/>
      <c r="CF94" s="297"/>
      <c r="CG94" s="297"/>
      <c r="CH94" s="297"/>
      <c r="CI94" s="297"/>
      <c r="CJ94" s="297"/>
      <c r="CK94" s="297"/>
      <c r="CL94" s="297"/>
      <c r="CM94" s="297"/>
      <c r="CN94" s="297"/>
      <c r="CO94" s="297"/>
      <c r="CP94" s="297"/>
      <c r="CQ94" s="297"/>
      <c r="CR94" s="297"/>
      <c r="CS94" s="297"/>
      <c r="CT94" s="297"/>
    </row>
    <row r="95" spans="1:98" s="255" customFormat="1" ht="14.25" x14ac:dyDescent="0.25">
      <c r="A95" s="454" t="s">
        <v>578</v>
      </c>
      <c r="B95" s="455"/>
      <c r="C95" s="455"/>
      <c r="D95" s="455"/>
      <c r="E95" s="455"/>
      <c r="F95" s="455"/>
      <c r="G95" s="455"/>
      <c r="H95" s="455"/>
      <c r="I95" s="455"/>
      <c r="J95" s="455"/>
      <c r="K95" s="455"/>
      <c r="L95" s="455"/>
      <c r="M95" s="455"/>
      <c r="N95" s="455"/>
      <c r="O95" s="455"/>
      <c r="P95" s="455"/>
      <c r="Q95" s="455"/>
      <c r="R95" s="455"/>
      <c r="S95" s="455"/>
      <c r="T95" s="455"/>
      <c r="U95" s="455"/>
      <c r="V95" s="455"/>
      <c r="W95" s="455"/>
      <c r="X95" s="455"/>
      <c r="Y95" s="455"/>
      <c r="Z95" s="455"/>
      <c r="AA95" s="455"/>
      <c r="AB95" s="455"/>
      <c r="AC95" s="455"/>
      <c r="AD95" s="455"/>
      <c r="AE95" s="455"/>
      <c r="AF95" s="455"/>
      <c r="AG95" s="455"/>
      <c r="AH95" s="455"/>
      <c r="AI95" s="455"/>
      <c r="AJ95" s="455"/>
      <c r="AK95" s="465">
        <v>0</v>
      </c>
      <c r="AL95" s="466"/>
      <c r="AM95" s="298">
        <v>0</v>
      </c>
      <c r="AN95" s="298">
        <v>0</v>
      </c>
      <c r="AO95" s="298">
        <v>0</v>
      </c>
      <c r="AP95" s="298">
        <v>0</v>
      </c>
      <c r="AQ95" s="298">
        <v>0</v>
      </c>
      <c r="AR95" s="298">
        <v>0</v>
      </c>
      <c r="AS95" s="298">
        <v>0</v>
      </c>
      <c r="AT95" s="298">
        <v>0</v>
      </c>
      <c r="AU95" s="298">
        <v>0</v>
      </c>
      <c r="AV95" s="298">
        <v>0</v>
      </c>
      <c r="AW95" s="298">
        <v>0</v>
      </c>
      <c r="AX95" s="298">
        <v>0</v>
      </c>
      <c r="AY95" s="298">
        <v>0</v>
      </c>
      <c r="AZ95" s="298">
        <v>0</v>
      </c>
      <c r="BA95" s="298"/>
      <c r="BB95" s="298"/>
      <c r="BC95" s="298"/>
      <c r="BD95" s="298"/>
      <c r="BE95" s="298"/>
      <c r="BF95" s="298"/>
      <c r="BG95" s="298"/>
      <c r="BH95" s="298"/>
      <c r="BI95" s="298"/>
      <c r="BJ95" s="298"/>
      <c r="BK95" s="298"/>
      <c r="BL95" s="298"/>
      <c r="BM95" s="298"/>
      <c r="BN95" s="298"/>
      <c r="BO95" s="298"/>
      <c r="BP95" s="298"/>
      <c r="BQ95" s="298"/>
      <c r="BR95" s="298"/>
      <c r="BS95" s="298"/>
      <c r="BT95" s="298"/>
      <c r="BU95" s="298"/>
      <c r="BV95" s="298"/>
      <c r="BW95" s="298"/>
      <c r="BX95" s="298"/>
      <c r="BY95" s="298"/>
      <c r="BZ95" s="298"/>
      <c r="CA95" s="298"/>
      <c r="CB95" s="298"/>
      <c r="CC95" s="298"/>
      <c r="CD95" s="298"/>
      <c r="CE95" s="298"/>
      <c r="CF95" s="298"/>
      <c r="CG95" s="298"/>
      <c r="CH95" s="298"/>
      <c r="CI95" s="298"/>
      <c r="CJ95" s="298"/>
      <c r="CK95" s="298"/>
      <c r="CL95" s="298"/>
      <c r="CM95" s="298"/>
      <c r="CN95" s="298"/>
      <c r="CO95" s="298"/>
      <c r="CP95" s="298"/>
      <c r="CQ95" s="298"/>
      <c r="CR95" s="298"/>
      <c r="CS95" s="298"/>
      <c r="CT95" s="298"/>
    </row>
    <row r="96" spans="1:98" s="255" customFormat="1" ht="14.25" x14ac:dyDescent="0.25">
      <c r="A96" s="454" t="s">
        <v>579</v>
      </c>
      <c r="B96" s="455"/>
      <c r="C96" s="455"/>
      <c r="D96" s="455"/>
      <c r="E96" s="455"/>
      <c r="F96" s="455"/>
      <c r="G96" s="455"/>
      <c r="H96" s="455"/>
      <c r="I96" s="455"/>
      <c r="J96" s="455"/>
      <c r="K96" s="455"/>
      <c r="L96" s="455"/>
      <c r="M96" s="455"/>
      <c r="N96" s="455"/>
      <c r="O96" s="455"/>
      <c r="P96" s="455"/>
      <c r="Q96" s="455"/>
      <c r="R96" s="455"/>
      <c r="S96" s="455"/>
      <c r="T96" s="455"/>
      <c r="U96" s="455"/>
      <c r="V96" s="455"/>
      <c r="W96" s="455"/>
      <c r="X96" s="455"/>
      <c r="Y96" s="455"/>
      <c r="Z96" s="455"/>
      <c r="AA96" s="455"/>
      <c r="AB96" s="455"/>
      <c r="AC96" s="455"/>
      <c r="AD96" s="455"/>
      <c r="AE96" s="455"/>
      <c r="AF96" s="455"/>
      <c r="AG96" s="455"/>
      <c r="AH96" s="455"/>
      <c r="AI96" s="455"/>
      <c r="AJ96" s="455"/>
      <c r="AK96" s="456">
        <v>0</v>
      </c>
      <c r="AL96" s="457"/>
      <c r="AM96" s="299">
        <v>0</v>
      </c>
      <c r="AN96" s="299">
        <v>0</v>
      </c>
      <c r="AO96" s="299">
        <v>0</v>
      </c>
      <c r="AP96" s="299">
        <v>0</v>
      </c>
      <c r="AQ96" s="299">
        <v>0</v>
      </c>
      <c r="AR96" s="299">
        <v>0</v>
      </c>
      <c r="AS96" s="299">
        <v>0</v>
      </c>
      <c r="AT96" s="299">
        <v>0</v>
      </c>
      <c r="AU96" s="299">
        <v>0</v>
      </c>
      <c r="AV96" s="299">
        <v>0</v>
      </c>
      <c r="AW96" s="299">
        <v>0</v>
      </c>
      <c r="AX96" s="299">
        <v>0</v>
      </c>
      <c r="AY96" s="299">
        <v>0</v>
      </c>
      <c r="AZ96" s="299">
        <v>0</v>
      </c>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row>
    <row r="97" spans="1:98" s="255" customFormat="1" ht="15" thickBot="1" x14ac:dyDescent="0.3">
      <c r="A97" s="458" t="s">
        <v>580</v>
      </c>
      <c r="B97" s="459"/>
      <c r="C97" s="459"/>
      <c r="D97" s="459"/>
      <c r="E97" s="459"/>
      <c r="F97" s="459"/>
      <c r="G97" s="459"/>
      <c r="H97" s="459"/>
      <c r="I97" s="459"/>
      <c r="J97" s="459"/>
      <c r="K97" s="459"/>
      <c r="L97" s="459"/>
      <c r="M97" s="459"/>
      <c r="N97" s="459"/>
      <c r="O97" s="459"/>
      <c r="P97" s="459"/>
      <c r="Q97" s="459"/>
      <c r="R97" s="459"/>
      <c r="S97" s="459"/>
      <c r="T97" s="459"/>
      <c r="U97" s="459"/>
      <c r="V97" s="459"/>
      <c r="W97" s="459"/>
      <c r="X97" s="459"/>
      <c r="Y97" s="459"/>
      <c r="Z97" s="459"/>
      <c r="AA97" s="459"/>
      <c r="AB97" s="459"/>
      <c r="AC97" s="459"/>
      <c r="AD97" s="459"/>
      <c r="AE97" s="459"/>
      <c r="AF97" s="459"/>
      <c r="AG97" s="459"/>
      <c r="AH97" s="459"/>
      <c r="AI97" s="459"/>
      <c r="AJ97" s="459"/>
      <c r="AK97" s="460">
        <v>0</v>
      </c>
      <c r="AL97" s="461"/>
      <c r="AM97" s="300">
        <v>0</v>
      </c>
      <c r="AN97" s="300">
        <v>0</v>
      </c>
      <c r="AO97" s="300">
        <v>0</v>
      </c>
      <c r="AP97" s="300">
        <v>0</v>
      </c>
      <c r="AQ97" s="300">
        <v>0</v>
      </c>
      <c r="AR97" s="300">
        <v>0</v>
      </c>
      <c r="AS97" s="300">
        <v>0</v>
      </c>
      <c r="AT97" s="300">
        <v>0</v>
      </c>
      <c r="AU97" s="300">
        <v>0</v>
      </c>
      <c r="AV97" s="300">
        <v>0</v>
      </c>
      <c r="AW97" s="300">
        <v>0</v>
      </c>
      <c r="AX97" s="300">
        <v>0</v>
      </c>
      <c r="AY97" s="300">
        <v>0</v>
      </c>
      <c r="AZ97" s="300">
        <v>0</v>
      </c>
      <c r="BA97" s="300"/>
      <c r="BB97" s="300"/>
      <c r="BC97" s="300"/>
      <c r="BD97" s="300"/>
      <c r="BE97" s="300"/>
      <c r="BF97" s="300"/>
      <c r="BG97" s="300"/>
      <c r="BH97" s="300"/>
      <c r="BI97" s="300"/>
      <c r="BJ97" s="300"/>
      <c r="BK97" s="300"/>
      <c r="BL97" s="300"/>
      <c r="BM97" s="300"/>
      <c r="BN97" s="300"/>
      <c r="BO97" s="300"/>
      <c r="BP97" s="300"/>
      <c r="BQ97" s="300"/>
      <c r="BR97" s="300"/>
      <c r="BS97" s="300"/>
      <c r="BT97" s="300"/>
      <c r="BU97" s="300"/>
      <c r="BV97" s="300"/>
      <c r="BW97" s="300"/>
      <c r="BX97" s="300"/>
      <c r="BY97" s="300"/>
      <c r="BZ97" s="300"/>
      <c r="CA97" s="300"/>
      <c r="CB97" s="300"/>
      <c r="CC97" s="300"/>
      <c r="CD97" s="300"/>
      <c r="CE97" s="300"/>
      <c r="CF97" s="300"/>
      <c r="CG97" s="300"/>
      <c r="CH97" s="300"/>
      <c r="CI97" s="300"/>
      <c r="CJ97" s="300"/>
      <c r="CK97" s="300"/>
      <c r="CL97" s="300"/>
      <c r="CM97" s="300"/>
      <c r="CN97" s="300"/>
      <c r="CO97" s="300"/>
      <c r="CP97" s="300"/>
      <c r="CQ97" s="300"/>
      <c r="CR97" s="300"/>
      <c r="CS97" s="300"/>
      <c r="CT97" s="300"/>
    </row>
    <row r="98" spans="1:98" x14ac:dyDescent="0.25">
      <c r="AM98" s="301"/>
      <c r="AN98" s="301"/>
      <c r="AO98" s="301"/>
      <c r="AP98" s="301"/>
      <c r="AQ98" s="301"/>
      <c r="AR98" s="301"/>
      <c r="AS98" s="301"/>
      <c r="AT98" s="301"/>
    </row>
    <row r="99" spans="1:98" x14ac:dyDescent="0.25">
      <c r="A99" s="462"/>
      <c r="B99" s="462"/>
      <c r="C99" s="462"/>
      <c r="D99" s="462"/>
      <c r="E99" s="462"/>
      <c r="F99" s="462"/>
      <c r="G99" s="462"/>
      <c r="H99" s="462"/>
      <c r="I99" s="462"/>
      <c r="J99" s="462"/>
      <c r="K99" s="462"/>
      <c r="L99" s="462"/>
      <c r="M99" s="462"/>
      <c r="N99" s="462"/>
      <c r="O99" s="462"/>
      <c r="P99" s="462"/>
      <c r="Q99" s="462"/>
      <c r="R99" s="462"/>
      <c r="S99" s="462"/>
      <c r="T99" s="462"/>
      <c r="U99" s="462"/>
      <c r="V99" s="462"/>
      <c r="W99" s="462"/>
      <c r="X99" s="462"/>
      <c r="Y99" s="462"/>
      <c r="Z99" s="462"/>
      <c r="AA99" s="462"/>
      <c r="AB99" s="462"/>
      <c r="AC99" s="462"/>
      <c r="AD99" s="462"/>
      <c r="AE99" s="462"/>
      <c r="AF99" s="462"/>
      <c r="AG99" s="462"/>
      <c r="AH99" s="462"/>
      <c r="AI99" s="462"/>
      <c r="AJ99" s="462"/>
      <c r="AK99" s="462"/>
      <c r="AL99" s="462"/>
      <c r="AM99" s="462"/>
      <c r="AN99" s="462"/>
      <c r="AO99" s="462"/>
      <c r="AP99" s="462"/>
      <c r="AQ99" s="462"/>
      <c r="AR99" s="462"/>
      <c r="AS99" s="462"/>
      <c r="AT99" s="462"/>
      <c r="AU99" s="462"/>
    </row>
    <row r="101" spans="1:98" x14ac:dyDescent="0.25">
      <c r="AM101" s="301"/>
    </row>
    <row r="103" spans="1:98" x14ac:dyDescent="0.25">
      <c r="AM103" s="245" t="s">
        <v>556</v>
      </c>
    </row>
    <row r="104" spans="1:98" ht="27.75" x14ac:dyDescent="0.25">
      <c r="AL104" s="258"/>
    </row>
    <row r="105" spans="1:98" ht="27.75" x14ac:dyDescent="0.25">
      <c r="AL105" s="25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G32" sqref="G32"/>
    </sheetView>
  </sheetViews>
  <sheetFormatPr defaultRowHeight="15.75" x14ac:dyDescent="0.25"/>
  <cols>
    <col min="1" max="1" width="9.140625" style="57"/>
    <col min="2" max="2" width="37.7109375" style="57" customWidth="1"/>
    <col min="3" max="3" width="17.85546875" style="57" customWidth="1"/>
    <col min="4" max="4" width="16.140625" style="57" customWidth="1"/>
    <col min="5" max="6" width="0" style="57" hidden="1" customWidth="1"/>
    <col min="7" max="7" width="13.85546875" style="57" customWidth="1"/>
    <col min="8" max="8" width="22.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9" t="s">
        <v>7</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Q_TP1500.AS.0006</v>
      </c>
      <c r="B12" s="315"/>
      <c r="C12" s="315"/>
      <c r="D12" s="315"/>
      <c r="E12" s="315"/>
      <c r="F12" s="315"/>
      <c r="G12" s="315"/>
      <c r="H12" s="315"/>
      <c r="I12" s="315"/>
      <c r="J12" s="315"/>
      <c r="K12" s="315"/>
      <c r="L12" s="315"/>
    </row>
    <row r="13" spans="1:44" x14ac:dyDescent="0.25">
      <c r="A13" s="319" t="s">
        <v>6</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ht="39" customHeight="1" x14ac:dyDescent="0.25">
      <c r="A15"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5" s="338"/>
      <c r="C15" s="338"/>
      <c r="D15" s="338"/>
      <c r="E15" s="338"/>
      <c r="F15" s="338"/>
      <c r="G15" s="338"/>
      <c r="H15" s="338"/>
      <c r="I15" s="338"/>
      <c r="J15" s="338"/>
      <c r="K15" s="338"/>
      <c r="L15" s="338"/>
    </row>
    <row r="16" spans="1:44" x14ac:dyDescent="0.25">
      <c r="A16" s="319" t="s">
        <v>5</v>
      </c>
      <c r="B16" s="319"/>
      <c r="C16" s="319"/>
      <c r="D16" s="319"/>
      <c r="E16" s="319"/>
      <c r="F16" s="319"/>
      <c r="G16" s="319"/>
      <c r="H16" s="319"/>
      <c r="I16" s="319"/>
      <c r="J16" s="319"/>
      <c r="K16" s="319"/>
      <c r="L16" s="319"/>
    </row>
    <row r="17" spans="1:12" ht="15.75" customHeight="1" x14ac:dyDescent="0.25">
      <c r="L17" s="77"/>
    </row>
    <row r="18" spans="1:12" x14ac:dyDescent="0.25">
      <c r="K18" s="76"/>
    </row>
    <row r="19" spans="1:12" ht="15.75" customHeight="1" x14ac:dyDescent="0.25">
      <c r="A19" s="477" t="s">
        <v>478</v>
      </c>
      <c r="B19" s="477"/>
      <c r="C19" s="477"/>
      <c r="D19" s="477"/>
      <c r="E19" s="477"/>
      <c r="F19" s="477"/>
      <c r="G19" s="477"/>
      <c r="H19" s="477"/>
      <c r="I19" s="477"/>
      <c r="J19" s="477"/>
      <c r="K19" s="477"/>
      <c r="L19" s="477"/>
    </row>
    <row r="20" spans="1:12" x14ac:dyDescent="0.25">
      <c r="A20" s="58"/>
      <c r="B20" s="58"/>
      <c r="C20" s="75"/>
      <c r="D20" s="75"/>
      <c r="E20" s="75"/>
      <c r="F20" s="75"/>
      <c r="G20" s="75"/>
      <c r="H20" s="75"/>
      <c r="I20" s="75"/>
      <c r="J20" s="75"/>
      <c r="K20" s="75"/>
      <c r="L20" s="75"/>
    </row>
    <row r="21" spans="1:12" ht="28.5" customHeight="1" x14ac:dyDescent="0.25">
      <c r="A21" s="467" t="s">
        <v>227</v>
      </c>
      <c r="B21" s="467" t="s">
        <v>226</v>
      </c>
      <c r="C21" s="473" t="s">
        <v>408</v>
      </c>
      <c r="D21" s="473"/>
      <c r="E21" s="473"/>
      <c r="F21" s="473"/>
      <c r="G21" s="473"/>
      <c r="H21" s="473"/>
      <c r="I21" s="468" t="s">
        <v>225</v>
      </c>
      <c r="J21" s="470" t="s">
        <v>410</v>
      </c>
      <c r="K21" s="467" t="s">
        <v>224</v>
      </c>
      <c r="L21" s="469" t="s">
        <v>409</v>
      </c>
    </row>
    <row r="22" spans="1:12" ht="58.5" customHeight="1" x14ac:dyDescent="0.25">
      <c r="A22" s="467"/>
      <c r="B22" s="467"/>
      <c r="C22" s="474" t="s">
        <v>1</v>
      </c>
      <c r="D22" s="474"/>
      <c r="E22" s="106"/>
      <c r="F22" s="107"/>
      <c r="G22" s="475" t="s">
        <v>519</v>
      </c>
      <c r="H22" s="476"/>
      <c r="I22" s="468"/>
      <c r="J22" s="471"/>
      <c r="K22" s="467"/>
      <c r="L22" s="469"/>
    </row>
    <row r="23" spans="1:12" ht="47.25" x14ac:dyDescent="0.25">
      <c r="A23" s="467"/>
      <c r="B23" s="467"/>
      <c r="C23" s="74" t="s">
        <v>223</v>
      </c>
      <c r="D23" s="74" t="s">
        <v>222</v>
      </c>
      <c r="E23" s="74" t="s">
        <v>223</v>
      </c>
      <c r="F23" s="74" t="s">
        <v>222</v>
      </c>
      <c r="G23" s="74" t="s">
        <v>223</v>
      </c>
      <c r="H23" s="74" t="s">
        <v>222</v>
      </c>
      <c r="I23" s="468"/>
      <c r="J23" s="472"/>
      <c r="K23" s="467"/>
      <c r="L23" s="469"/>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6">
        <v>1</v>
      </c>
      <c r="B25" s="67" t="s">
        <v>221</v>
      </c>
      <c r="C25" s="67"/>
      <c r="D25" s="72"/>
      <c r="E25" s="72"/>
      <c r="F25" s="72"/>
      <c r="G25" s="72"/>
      <c r="H25" s="72"/>
      <c r="I25" s="72"/>
      <c r="J25" s="72"/>
      <c r="K25" s="63"/>
      <c r="L25" s="85"/>
    </row>
    <row r="26" spans="1:12" ht="21.75" customHeight="1" x14ac:dyDescent="0.25">
      <c r="A26" s="66" t="s">
        <v>220</v>
      </c>
      <c r="B26" s="73" t="s">
        <v>415</v>
      </c>
      <c r="C26" s="64" t="s">
        <v>565</v>
      </c>
      <c r="D26" s="154" t="s">
        <v>565</v>
      </c>
      <c r="E26" s="72"/>
      <c r="F26" s="72"/>
      <c r="G26" s="64" t="s">
        <v>516</v>
      </c>
      <c r="H26" s="64" t="s">
        <v>516</v>
      </c>
      <c r="I26" s="72"/>
      <c r="J26" s="72"/>
      <c r="K26" s="63"/>
      <c r="L26" s="63"/>
    </row>
    <row r="27" spans="1:12" s="59" customFormat="1" ht="39" customHeight="1" x14ac:dyDescent="0.25">
      <c r="A27" s="66" t="s">
        <v>219</v>
      </c>
      <c r="B27" s="73" t="s">
        <v>417</v>
      </c>
      <c r="C27" s="64" t="s">
        <v>565</v>
      </c>
      <c r="D27" s="154" t="s">
        <v>565</v>
      </c>
      <c r="E27" s="72"/>
      <c r="F27" s="72"/>
      <c r="G27" s="64" t="s">
        <v>516</v>
      </c>
      <c r="H27" s="64" t="s">
        <v>516</v>
      </c>
      <c r="I27" s="72"/>
      <c r="J27" s="72"/>
      <c r="K27" s="63"/>
      <c r="L27" s="63"/>
    </row>
    <row r="28" spans="1:12" s="59" customFormat="1" ht="70.5" customHeight="1" x14ac:dyDescent="0.25">
      <c r="A28" s="66" t="s">
        <v>416</v>
      </c>
      <c r="B28" s="73" t="s">
        <v>421</v>
      </c>
      <c r="C28" s="64" t="s">
        <v>565</v>
      </c>
      <c r="D28" s="154" t="s">
        <v>565</v>
      </c>
      <c r="E28" s="72"/>
      <c r="F28" s="72"/>
      <c r="G28" s="64" t="s">
        <v>516</v>
      </c>
      <c r="H28" s="64" t="s">
        <v>516</v>
      </c>
      <c r="I28" s="72"/>
      <c r="J28" s="72"/>
      <c r="K28" s="63"/>
      <c r="L28" s="63"/>
    </row>
    <row r="29" spans="1:12" s="59" customFormat="1" ht="54" customHeight="1" x14ac:dyDescent="0.25">
      <c r="A29" s="66" t="s">
        <v>218</v>
      </c>
      <c r="B29" s="73" t="s">
        <v>420</v>
      </c>
      <c r="C29" s="64" t="s">
        <v>565</v>
      </c>
      <c r="D29" s="154" t="s">
        <v>565</v>
      </c>
      <c r="E29" s="72"/>
      <c r="F29" s="72"/>
      <c r="G29" s="64" t="s">
        <v>516</v>
      </c>
      <c r="H29" s="64" t="s">
        <v>516</v>
      </c>
      <c r="I29" s="72"/>
      <c r="J29" s="72"/>
      <c r="K29" s="63"/>
      <c r="L29" s="63"/>
    </row>
    <row r="30" spans="1:12" s="59" customFormat="1" ht="42" customHeight="1" x14ac:dyDescent="0.25">
      <c r="A30" s="66" t="s">
        <v>217</v>
      </c>
      <c r="B30" s="73" t="s">
        <v>422</v>
      </c>
      <c r="C30" s="64" t="s">
        <v>565</v>
      </c>
      <c r="D30" s="154" t="s">
        <v>565</v>
      </c>
      <c r="E30" s="72"/>
      <c r="F30" s="72"/>
      <c r="G30" s="64" t="s">
        <v>516</v>
      </c>
      <c r="H30" s="64" t="s">
        <v>516</v>
      </c>
      <c r="I30" s="72"/>
      <c r="J30" s="72"/>
      <c r="K30" s="63"/>
      <c r="L30" s="63"/>
    </row>
    <row r="31" spans="1:12" s="59" customFormat="1" ht="37.5" customHeight="1" x14ac:dyDescent="0.25">
      <c r="A31" s="66" t="s">
        <v>216</v>
      </c>
      <c r="B31" s="65" t="s">
        <v>418</v>
      </c>
      <c r="C31" s="64" t="s">
        <v>565</v>
      </c>
      <c r="D31" s="154" t="s">
        <v>565</v>
      </c>
      <c r="E31" s="72"/>
      <c r="F31" s="72"/>
      <c r="G31" s="64" t="s">
        <v>516</v>
      </c>
      <c r="H31" s="64" t="s">
        <v>516</v>
      </c>
      <c r="I31" s="72"/>
      <c r="J31" s="72"/>
      <c r="K31" s="63"/>
      <c r="L31" s="63"/>
    </row>
    <row r="32" spans="1:12" s="59" customFormat="1" ht="31.5" x14ac:dyDescent="0.25">
      <c r="A32" s="66" t="s">
        <v>214</v>
      </c>
      <c r="B32" s="65" t="s">
        <v>423</v>
      </c>
      <c r="C32" s="64" t="s">
        <v>565</v>
      </c>
      <c r="D32" s="154" t="s">
        <v>565</v>
      </c>
      <c r="E32" s="72"/>
      <c r="F32" s="72"/>
      <c r="G32" s="160">
        <v>47665</v>
      </c>
      <c r="H32" s="160">
        <v>47694</v>
      </c>
      <c r="I32" s="204"/>
      <c r="J32" s="204"/>
      <c r="K32" s="63"/>
      <c r="L32" s="63"/>
    </row>
    <row r="33" spans="1:12" s="59" customFormat="1" ht="37.5" customHeight="1" x14ac:dyDescent="0.25">
      <c r="A33" s="66" t="s">
        <v>434</v>
      </c>
      <c r="B33" s="65" t="s">
        <v>358</v>
      </c>
      <c r="C33" s="64" t="s">
        <v>565</v>
      </c>
      <c r="D33" s="154" t="s">
        <v>565</v>
      </c>
      <c r="E33" s="72"/>
      <c r="F33" s="72"/>
      <c r="G33" s="64" t="s">
        <v>516</v>
      </c>
      <c r="H33" s="64" t="s">
        <v>516</v>
      </c>
      <c r="I33" s="204"/>
      <c r="J33" s="204"/>
      <c r="K33" s="63"/>
      <c r="L33" s="63"/>
    </row>
    <row r="34" spans="1:12" s="59" customFormat="1" ht="47.25" customHeight="1" x14ac:dyDescent="0.25">
      <c r="A34" s="66" t="s">
        <v>435</v>
      </c>
      <c r="B34" s="65" t="s">
        <v>427</v>
      </c>
      <c r="C34" s="64" t="s">
        <v>565</v>
      </c>
      <c r="D34" s="154" t="s">
        <v>565</v>
      </c>
      <c r="E34" s="71"/>
      <c r="F34" s="71"/>
      <c r="G34" s="64" t="s">
        <v>516</v>
      </c>
      <c r="H34" s="64" t="s">
        <v>516</v>
      </c>
      <c r="I34" s="204"/>
      <c r="J34" s="204"/>
      <c r="K34" s="71"/>
      <c r="L34" s="63"/>
    </row>
    <row r="35" spans="1:12" s="59" customFormat="1" ht="49.5" customHeight="1" x14ac:dyDescent="0.25">
      <c r="A35" s="66" t="s">
        <v>436</v>
      </c>
      <c r="B35" s="65" t="s">
        <v>215</v>
      </c>
      <c r="C35" s="64" t="s">
        <v>565</v>
      </c>
      <c r="D35" s="154" t="s">
        <v>565</v>
      </c>
      <c r="E35" s="71"/>
      <c r="F35" s="71"/>
      <c r="G35" s="160">
        <v>47696</v>
      </c>
      <c r="H35" s="160">
        <v>47725</v>
      </c>
      <c r="I35" s="204"/>
      <c r="J35" s="204"/>
      <c r="K35" s="71"/>
      <c r="L35" s="63"/>
    </row>
    <row r="36" spans="1:12" ht="37.5" customHeight="1" x14ac:dyDescent="0.25">
      <c r="A36" s="66" t="s">
        <v>437</v>
      </c>
      <c r="B36" s="65" t="s">
        <v>419</v>
      </c>
      <c r="C36" s="64" t="s">
        <v>565</v>
      </c>
      <c r="D36" s="154" t="s">
        <v>565</v>
      </c>
      <c r="E36" s="70"/>
      <c r="F36" s="69"/>
      <c r="G36" s="64" t="s">
        <v>516</v>
      </c>
      <c r="H36" s="64" t="s">
        <v>516</v>
      </c>
      <c r="I36" s="68"/>
      <c r="J36" s="68"/>
      <c r="K36" s="63"/>
      <c r="L36" s="63"/>
    </row>
    <row r="37" spans="1:12" x14ac:dyDescent="0.25">
      <c r="A37" s="66" t="s">
        <v>438</v>
      </c>
      <c r="B37" s="65" t="s">
        <v>213</v>
      </c>
      <c r="C37" s="64" t="s">
        <v>565</v>
      </c>
      <c r="D37" s="154" t="s">
        <v>565</v>
      </c>
      <c r="E37" s="70"/>
      <c r="F37" s="69"/>
      <c r="G37" s="64" t="s">
        <v>516</v>
      </c>
      <c r="H37" s="64" t="s">
        <v>516</v>
      </c>
      <c r="I37" s="68"/>
      <c r="J37" s="68"/>
      <c r="K37" s="63"/>
      <c r="L37" s="63"/>
    </row>
    <row r="38" spans="1:12" x14ac:dyDescent="0.25">
      <c r="A38" s="66" t="s">
        <v>439</v>
      </c>
      <c r="B38" s="67" t="s">
        <v>212</v>
      </c>
      <c r="C38" s="63"/>
      <c r="D38" s="63"/>
      <c r="E38" s="63"/>
      <c r="F38" s="63"/>
      <c r="G38" s="63"/>
      <c r="H38" s="63"/>
      <c r="I38" s="63"/>
      <c r="J38" s="63"/>
      <c r="K38" s="63"/>
      <c r="L38" s="63"/>
    </row>
    <row r="39" spans="1:12" ht="63" x14ac:dyDescent="0.25">
      <c r="A39" s="66">
        <v>2</v>
      </c>
      <c r="B39" s="65" t="s">
        <v>424</v>
      </c>
      <c r="C39" s="64" t="s">
        <v>565</v>
      </c>
      <c r="D39" s="154" t="s">
        <v>565</v>
      </c>
      <c r="E39" s="63"/>
      <c r="F39" s="63"/>
      <c r="G39" s="64" t="s">
        <v>516</v>
      </c>
      <c r="H39" s="64" t="s">
        <v>516</v>
      </c>
      <c r="I39" s="63"/>
      <c r="J39" s="63"/>
      <c r="K39" s="63"/>
      <c r="L39" s="63"/>
    </row>
    <row r="40" spans="1:12" ht="33.75" customHeight="1" x14ac:dyDescent="0.25">
      <c r="A40" s="66" t="s">
        <v>211</v>
      </c>
      <c r="B40" s="65" t="s">
        <v>426</v>
      </c>
      <c r="C40" s="64" t="s">
        <v>565</v>
      </c>
      <c r="D40" s="154" t="s">
        <v>565</v>
      </c>
      <c r="E40" s="150"/>
      <c r="F40" s="150"/>
      <c r="G40" s="153">
        <v>47727</v>
      </c>
      <c r="H40" s="153">
        <v>47756</v>
      </c>
      <c r="I40" s="204"/>
      <c r="J40" s="204"/>
      <c r="K40" s="63"/>
      <c r="L40" s="63"/>
    </row>
    <row r="41" spans="1:12" ht="63" customHeight="1" x14ac:dyDescent="0.25">
      <c r="A41" s="66" t="s">
        <v>210</v>
      </c>
      <c r="B41" s="67" t="s">
        <v>509</v>
      </c>
      <c r="C41" s="63"/>
      <c r="D41" s="63"/>
      <c r="E41" s="63"/>
      <c r="F41" s="63"/>
      <c r="G41" s="63"/>
      <c r="H41" s="63"/>
      <c r="I41" s="63"/>
      <c r="J41" s="63"/>
      <c r="K41" s="63"/>
      <c r="L41" s="63"/>
    </row>
    <row r="42" spans="1:12" ht="58.5" customHeight="1" x14ac:dyDescent="0.25">
      <c r="A42" s="66">
        <v>3</v>
      </c>
      <c r="B42" s="65" t="s">
        <v>425</v>
      </c>
      <c r="C42" s="64" t="s">
        <v>565</v>
      </c>
      <c r="D42" s="154" t="s">
        <v>565</v>
      </c>
      <c r="E42" s="63"/>
      <c r="F42" s="63"/>
      <c r="G42" s="64" t="s">
        <v>516</v>
      </c>
      <c r="H42" s="64" t="s">
        <v>516</v>
      </c>
      <c r="I42" s="63"/>
      <c r="J42" s="63"/>
      <c r="K42" s="63"/>
      <c r="L42" s="63"/>
    </row>
    <row r="43" spans="1:12" ht="34.5" customHeight="1" x14ac:dyDescent="0.25">
      <c r="A43" s="66" t="s">
        <v>209</v>
      </c>
      <c r="B43" s="65" t="s">
        <v>207</v>
      </c>
      <c r="C43" s="64" t="s">
        <v>565</v>
      </c>
      <c r="D43" s="154" t="s">
        <v>565</v>
      </c>
      <c r="E43" s="63"/>
      <c r="F43" s="63"/>
      <c r="G43" s="219">
        <v>47757</v>
      </c>
      <c r="H43" s="219">
        <v>47771</v>
      </c>
      <c r="I43" s="63"/>
      <c r="J43" s="63"/>
      <c r="K43" s="63"/>
      <c r="L43" s="63"/>
    </row>
    <row r="44" spans="1:12" ht="24.75" customHeight="1" x14ac:dyDescent="0.25">
      <c r="A44" s="66" t="s">
        <v>208</v>
      </c>
      <c r="B44" s="65" t="s">
        <v>205</v>
      </c>
      <c r="C44" s="64" t="s">
        <v>565</v>
      </c>
      <c r="D44" s="154" t="s">
        <v>565</v>
      </c>
      <c r="E44" s="63"/>
      <c r="F44" s="63"/>
      <c r="G44" s="219">
        <v>47771</v>
      </c>
      <c r="H44" s="219">
        <v>47786</v>
      </c>
      <c r="I44" s="63"/>
      <c r="J44" s="63"/>
      <c r="K44" s="63"/>
      <c r="L44" s="63"/>
    </row>
    <row r="45" spans="1:12" ht="90.75" customHeight="1" x14ac:dyDescent="0.25">
      <c r="A45" s="66" t="s">
        <v>206</v>
      </c>
      <c r="B45" s="65" t="s">
        <v>430</v>
      </c>
      <c r="C45" s="64" t="s">
        <v>565</v>
      </c>
      <c r="D45" s="154" t="s">
        <v>565</v>
      </c>
      <c r="E45" s="63"/>
      <c r="F45" s="63"/>
      <c r="G45" s="64" t="s">
        <v>516</v>
      </c>
      <c r="H45" s="64" t="s">
        <v>516</v>
      </c>
      <c r="I45" s="63"/>
      <c r="J45" s="63"/>
      <c r="K45" s="63"/>
      <c r="L45" s="63"/>
    </row>
    <row r="46" spans="1:12" ht="167.25" customHeight="1" x14ac:dyDescent="0.25">
      <c r="A46" s="66" t="s">
        <v>204</v>
      </c>
      <c r="B46" s="65" t="s">
        <v>428</v>
      </c>
      <c r="C46" s="64" t="s">
        <v>565</v>
      </c>
      <c r="D46" s="154" t="s">
        <v>565</v>
      </c>
      <c r="E46" s="63"/>
      <c r="F46" s="63"/>
      <c r="G46" s="64" t="s">
        <v>516</v>
      </c>
      <c r="H46" s="64" t="s">
        <v>516</v>
      </c>
      <c r="I46" s="63"/>
      <c r="J46" s="63"/>
      <c r="K46" s="63"/>
      <c r="L46" s="63"/>
    </row>
    <row r="47" spans="1:12" ht="30.75" customHeight="1" x14ac:dyDescent="0.25">
      <c r="A47" s="66" t="s">
        <v>202</v>
      </c>
      <c r="B47" s="65" t="s">
        <v>203</v>
      </c>
      <c r="C47" s="64" t="s">
        <v>565</v>
      </c>
      <c r="D47" s="154" t="s">
        <v>565</v>
      </c>
      <c r="E47" s="63"/>
      <c r="F47" s="63"/>
      <c r="G47" s="153">
        <v>47788</v>
      </c>
      <c r="H47" s="153">
        <v>47802</v>
      </c>
      <c r="I47" s="204"/>
      <c r="J47" s="204"/>
      <c r="K47" s="63"/>
      <c r="L47" s="63"/>
    </row>
    <row r="48" spans="1:12" ht="37.5" customHeight="1" x14ac:dyDescent="0.25">
      <c r="A48" s="66" t="s">
        <v>440</v>
      </c>
      <c r="B48" s="67" t="s">
        <v>201</v>
      </c>
      <c r="C48" s="63"/>
      <c r="D48" s="63"/>
      <c r="E48" s="63"/>
      <c r="F48" s="63"/>
      <c r="G48" s="63"/>
      <c r="H48" s="63"/>
      <c r="I48" s="63"/>
      <c r="J48" s="63"/>
      <c r="K48" s="63"/>
      <c r="L48" s="63"/>
    </row>
    <row r="49" spans="1:12" ht="35.25" customHeight="1" x14ac:dyDescent="0.25">
      <c r="A49" s="66">
        <v>4</v>
      </c>
      <c r="B49" s="65" t="s">
        <v>199</v>
      </c>
      <c r="C49" s="64" t="s">
        <v>565</v>
      </c>
      <c r="D49" s="154" t="s">
        <v>565</v>
      </c>
      <c r="E49" s="63"/>
      <c r="F49" s="63"/>
      <c r="G49" s="219">
        <v>47802</v>
      </c>
      <c r="H49" s="219">
        <v>47817</v>
      </c>
      <c r="I49" s="63"/>
      <c r="J49" s="63"/>
      <c r="K49" s="63"/>
      <c r="L49" s="63"/>
    </row>
    <row r="50" spans="1:12" ht="86.25" customHeight="1" x14ac:dyDescent="0.25">
      <c r="A50" s="66" t="s">
        <v>200</v>
      </c>
      <c r="B50" s="65" t="s">
        <v>429</v>
      </c>
      <c r="C50" s="64" t="s">
        <v>565</v>
      </c>
      <c r="D50" s="154" t="s">
        <v>565</v>
      </c>
      <c r="E50" s="63"/>
      <c r="F50" s="63"/>
      <c r="G50" s="153">
        <v>47818</v>
      </c>
      <c r="H50" s="153">
        <v>47832</v>
      </c>
      <c r="I50" s="63"/>
      <c r="J50" s="63"/>
      <c r="K50" s="63"/>
      <c r="L50" s="63"/>
    </row>
    <row r="51" spans="1:12" ht="77.25" customHeight="1" x14ac:dyDescent="0.25">
      <c r="A51" s="66" t="s">
        <v>198</v>
      </c>
      <c r="B51" s="65" t="s">
        <v>431</v>
      </c>
      <c r="C51" s="64" t="s">
        <v>565</v>
      </c>
      <c r="D51" s="154" t="s">
        <v>565</v>
      </c>
      <c r="E51" s="63"/>
      <c r="F51" s="63"/>
      <c r="G51" s="64" t="s">
        <v>516</v>
      </c>
      <c r="H51" s="64" t="s">
        <v>516</v>
      </c>
      <c r="I51" s="63"/>
      <c r="J51" s="63"/>
      <c r="K51" s="63"/>
      <c r="L51" s="63"/>
    </row>
    <row r="52" spans="1:12" ht="71.25" customHeight="1" x14ac:dyDescent="0.25">
      <c r="A52" s="66" t="s">
        <v>196</v>
      </c>
      <c r="B52" s="65" t="s">
        <v>197</v>
      </c>
      <c r="C52" s="64" t="s">
        <v>565</v>
      </c>
      <c r="D52" s="154" t="s">
        <v>565</v>
      </c>
      <c r="E52" s="63"/>
      <c r="F52" s="63"/>
      <c r="G52" s="64" t="s">
        <v>516</v>
      </c>
      <c r="H52" s="64" t="s">
        <v>516</v>
      </c>
      <c r="I52" s="63"/>
      <c r="J52" s="63"/>
      <c r="K52" s="63"/>
      <c r="L52" s="63"/>
    </row>
    <row r="53" spans="1:12" ht="48" customHeight="1" x14ac:dyDescent="0.25">
      <c r="A53" s="66" t="s">
        <v>194</v>
      </c>
      <c r="B53" s="110" t="s">
        <v>432</v>
      </c>
      <c r="C53" s="64" t="s">
        <v>565</v>
      </c>
      <c r="D53" s="154" t="s">
        <v>565</v>
      </c>
      <c r="E53" s="150"/>
      <c r="F53" s="150"/>
      <c r="G53" s="153">
        <v>47818</v>
      </c>
      <c r="H53" s="153">
        <v>47832</v>
      </c>
      <c r="I53" s="204"/>
      <c r="J53" s="204"/>
      <c r="K53" s="63"/>
      <c r="L53" s="63"/>
    </row>
    <row r="54" spans="1:12" ht="46.5" customHeight="1" x14ac:dyDescent="0.25">
      <c r="A54" s="66" t="s">
        <v>433</v>
      </c>
      <c r="B54" s="65" t="s">
        <v>195</v>
      </c>
      <c r="C54" s="64" t="s">
        <v>565</v>
      </c>
      <c r="D54" s="154" t="s">
        <v>565</v>
      </c>
      <c r="E54" s="63"/>
      <c r="F54" s="63"/>
      <c r="G54" s="64" t="s">
        <v>516</v>
      </c>
      <c r="H54" s="64" t="s">
        <v>516</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6" zoomScale="70" zoomScaleNormal="70" zoomScaleSheetLayoutView="70" workbookViewId="0">
      <selection activeCell="K34" sqref="K34:L3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8" width="6.5703125" style="57" customWidth="1"/>
    <col min="9" max="9" width="5.42578125" style="57" customWidth="1"/>
    <col min="10" max="10" width="10.28515625" style="57" customWidth="1"/>
    <col min="11" max="11" width="7.28515625" style="57" customWidth="1"/>
    <col min="12" max="12" width="6.5703125" style="57" customWidth="1"/>
    <col min="13" max="13" width="5.42578125" style="57" customWidth="1"/>
    <col min="14" max="14" width="8.140625" style="57" customWidth="1"/>
    <col min="15" max="15" width="7.28515625" style="57" customWidth="1"/>
    <col min="16" max="16" width="8.5703125" style="56" customWidth="1"/>
    <col min="17" max="17" width="5.28515625" style="56" customWidth="1"/>
    <col min="18" max="18" width="8.5703125" style="56" customWidth="1"/>
    <col min="19" max="19" width="5.140625" style="56" customWidth="1"/>
    <col min="20" max="20" width="8" style="56" customWidth="1"/>
    <col min="21" max="21" width="6.140625" style="56" customWidth="1"/>
    <col min="22" max="22" width="7.42578125" style="56" customWidth="1"/>
    <col min="23" max="23" width="8" style="56" customWidth="1"/>
    <col min="24" max="24" width="8.85546875" style="56" customWidth="1"/>
    <col min="25" max="25" width="6.140625" style="56" customWidth="1"/>
    <col min="26" max="26" width="8.7109375" style="56" customWidth="1"/>
    <col min="27" max="27" width="6.140625" style="56" customWidth="1"/>
    <col min="28" max="28" width="13.140625" style="56" customWidth="1"/>
    <col min="29" max="29" width="18.140625" style="56" customWidth="1"/>
    <col min="30" max="16384" width="9.140625" style="56"/>
  </cols>
  <sheetData>
    <row r="1" spans="1:29" ht="18.75" x14ac:dyDescent="0.25">
      <c r="A1" s="57"/>
      <c r="B1" s="57"/>
      <c r="C1" s="57"/>
      <c r="D1" s="57"/>
      <c r="E1" s="57"/>
      <c r="F1" s="57"/>
      <c r="P1" s="57"/>
      <c r="Q1" s="57"/>
      <c r="AC1" s="33" t="s">
        <v>68</v>
      </c>
    </row>
    <row r="2" spans="1:29" ht="18.75" x14ac:dyDescent="0.3">
      <c r="A2" s="57"/>
      <c r="B2" s="57"/>
      <c r="C2" s="57"/>
      <c r="D2" s="57"/>
      <c r="E2" s="57"/>
      <c r="F2" s="57"/>
      <c r="P2" s="57"/>
      <c r="Q2" s="57"/>
      <c r="AC2" s="15" t="s">
        <v>9</v>
      </c>
    </row>
    <row r="3" spans="1:29" ht="18.75" x14ac:dyDescent="0.3">
      <c r="A3" s="57"/>
      <c r="B3" s="57"/>
      <c r="C3" s="57"/>
      <c r="D3" s="57"/>
      <c r="E3" s="57"/>
      <c r="F3" s="57"/>
      <c r="P3" s="57"/>
      <c r="Q3" s="57"/>
      <c r="AC3" s="15" t="s">
        <v>67</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7"/>
      <c r="B5" s="57"/>
      <c r="C5" s="57"/>
      <c r="D5" s="57"/>
      <c r="E5" s="57"/>
      <c r="F5" s="57"/>
      <c r="P5" s="57"/>
      <c r="Q5" s="57"/>
      <c r="AC5" s="15"/>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14"/>
      <c r="B7" s="114"/>
      <c r="C7" s="114"/>
      <c r="D7" s="114"/>
      <c r="E7" s="114"/>
      <c r="F7" s="114"/>
      <c r="G7" s="114"/>
      <c r="H7" s="114"/>
      <c r="I7" s="114"/>
      <c r="J7" s="62"/>
      <c r="K7" s="62"/>
      <c r="L7" s="114"/>
      <c r="M7" s="114"/>
      <c r="N7" s="62"/>
      <c r="O7" s="62"/>
      <c r="P7" s="62"/>
      <c r="Q7" s="62"/>
      <c r="R7" s="62"/>
      <c r="S7" s="62"/>
      <c r="T7" s="62"/>
      <c r="U7" s="62"/>
      <c r="V7" s="62"/>
      <c r="W7" s="62"/>
      <c r="X7" s="62"/>
      <c r="Y7" s="62"/>
      <c r="Z7" s="62"/>
      <c r="AA7" s="62"/>
      <c r="AB7" s="62"/>
      <c r="AC7" s="62"/>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14"/>
      <c r="B10" s="114"/>
      <c r="C10" s="114"/>
      <c r="D10" s="114"/>
      <c r="E10" s="114"/>
      <c r="F10" s="114"/>
      <c r="G10" s="114"/>
      <c r="H10" s="114"/>
      <c r="I10" s="114"/>
      <c r="J10" s="62"/>
      <c r="K10" s="62"/>
      <c r="L10" s="114"/>
      <c r="M10" s="114"/>
      <c r="N10" s="62"/>
      <c r="O10" s="62"/>
      <c r="P10" s="62"/>
      <c r="Q10" s="62"/>
      <c r="R10" s="62"/>
      <c r="S10" s="62"/>
      <c r="T10" s="62"/>
      <c r="U10" s="62"/>
      <c r="V10" s="62"/>
      <c r="W10" s="62"/>
      <c r="X10" s="62"/>
      <c r="Y10" s="62"/>
      <c r="Z10" s="62"/>
      <c r="AA10" s="62"/>
      <c r="AB10" s="62"/>
      <c r="AC10" s="62"/>
    </row>
    <row r="11" spans="1:29" x14ac:dyDescent="0.25">
      <c r="A11" s="315" t="str">
        <f>'1. паспорт местоположение'!A12:C12</f>
        <v>Q_TP1500.AS.0006</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11"/>
      <c r="I13" s="11"/>
      <c r="J13" s="61"/>
      <c r="K13" s="61"/>
      <c r="L13" s="11"/>
      <c r="M13" s="11"/>
      <c r="N13" s="61"/>
      <c r="O13" s="61"/>
      <c r="P13" s="61"/>
      <c r="Q13" s="61"/>
      <c r="R13" s="61"/>
      <c r="S13" s="61"/>
      <c r="T13" s="61"/>
      <c r="U13" s="61"/>
      <c r="V13" s="61"/>
      <c r="W13" s="61"/>
      <c r="X13" s="61"/>
      <c r="Y13" s="61"/>
      <c r="Z13" s="61"/>
      <c r="AA13" s="61"/>
      <c r="AB13" s="61"/>
      <c r="AC13" s="61"/>
    </row>
    <row r="14" spans="1:29" x14ac:dyDescent="0.25">
      <c r="A14"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7" spans="1:34" x14ac:dyDescent="0.25">
      <c r="A17" s="57"/>
      <c r="P17" s="57"/>
      <c r="Q17" s="57"/>
      <c r="R17" s="57"/>
      <c r="S17" s="57"/>
      <c r="T17" s="57"/>
      <c r="U17" s="57"/>
      <c r="V17" s="57"/>
      <c r="W17" s="57"/>
      <c r="X17" s="57"/>
      <c r="Y17" s="57"/>
      <c r="Z17" s="57"/>
      <c r="AA17" s="57"/>
      <c r="AB17" s="57"/>
    </row>
    <row r="18" spans="1:34" x14ac:dyDescent="0.25">
      <c r="A18" s="479" t="s">
        <v>479</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34" x14ac:dyDescent="0.25">
      <c r="A19" s="57"/>
      <c r="B19" s="57"/>
      <c r="C19" s="57"/>
      <c r="D19" s="57"/>
      <c r="E19" s="152"/>
      <c r="F19" s="152"/>
      <c r="G19" s="152"/>
      <c r="P19" s="57"/>
      <c r="Q19" s="57"/>
      <c r="R19" s="57"/>
      <c r="S19" s="57"/>
      <c r="T19" s="57"/>
      <c r="U19" s="57"/>
      <c r="V19" s="57"/>
      <c r="W19" s="57"/>
      <c r="X19" s="57"/>
      <c r="Y19" s="57"/>
      <c r="Z19" s="57"/>
      <c r="AA19" s="57"/>
      <c r="AB19" s="57"/>
    </row>
    <row r="20" spans="1:34" s="220" customFormat="1" ht="21" customHeight="1" x14ac:dyDescent="0.25">
      <c r="A20" s="480" t="s">
        <v>193</v>
      </c>
      <c r="B20" s="480" t="s">
        <v>192</v>
      </c>
      <c r="C20" s="483" t="s">
        <v>191</v>
      </c>
      <c r="D20" s="483"/>
      <c r="E20" s="484" t="s">
        <v>190</v>
      </c>
      <c r="F20" s="484"/>
      <c r="G20" s="480" t="s">
        <v>600</v>
      </c>
      <c r="H20" s="491" t="s">
        <v>520</v>
      </c>
      <c r="I20" s="492"/>
      <c r="J20" s="492"/>
      <c r="K20" s="492"/>
      <c r="L20" s="491" t="s">
        <v>521</v>
      </c>
      <c r="M20" s="492"/>
      <c r="N20" s="492"/>
      <c r="O20" s="492"/>
      <c r="P20" s="491" t="s">
        <v>581</v>
      </c>
      <c r="Q20" s="492"/>
      <c r="R20" s="492"/>
      <c r="S20" s="492"/>
      <c r="T20" s="491" t="s">
        <v>589</v>
      </c>
      <c r="U20" s="492"/>
      <c r="V20" s="492"/>
      <c r="W20" s="492"/>
      <c r="X20" s="491" t="s">
        <v>601</v>
      </c>
      <c r="Y20" s="492"/>
      <c r="Z20" s="492"/>
      <c r="AA20" s="492"/>
      <c r="AB20" s="485" t="s">
        <v>189</v>
      </c>
      <c r="AC20" s="486"/>
    </row>
    <row r="21" spans="1:34" s="220" customFormat="1" ht="81.75" customHeight="1" x14ac:dyDescent="0.25">
      <c r="A21" s="481"/>
      <c r="B21" s="481"/>
      <c r="C21" s="483"/>
      <c r="D21" s="483"/>
      <c r="E21" s="484"/>
      <c r="F21" s="484"/>
      <c r="G21" s="481"/>
      <c r="H21" s="489" t="s">
        <v>1</v>
      </c>
      <c r="I21" s="490"/>
      <c r="J21" s="489" t="s">
        <v>187</v>
      </c>
      <c r="K21" s="490"/>
      <c r="L21" s="483" t="s">
        <v>1</v>
      </c>
      <c r="M21" s="483"/>
      <c r="N21" s="483" t="s">
        <v>187</v>
      </c>
      <c r="O21" s="483"/>
      <c r="P21" s="483" t="s">
        <v>1</v>
      </c>
      <c r="Q21" s="483"/>
      <c r="R21" s="483" t="s">
        <v>187</v>
      </c>
      <c r="S21" s="483"/>
      <c r="T21" s="483" t="s">
        <v>1</v>
      </c>
      <c r="U21" s="483"/>
      <c r="V21" s="483" t="s">
        <v>187</v>
      </c>
      <c r="W21" s="483"/>
      <c r="X21" s="483" t="s">
        <v>1</v>
      </c>
      <c r="Y21" s="483"/>
      <c r="Z21" s="483" t="s">
        <v>187</v>
      </c>
      <c r="AA21" s="483"/>
      <c r="AB21" s="487"/>
      <c r="AC21" s="488"/>
    </row>
    <row r="22" spans="1:34" s="220" customFormat="1" ht="89.25" customHeight="1" x14ac:dyDescent="0.3">
      <c r="A22" s="482"/>
      <c r="B22" s="482"/>
      <c r="C22" s="221" t="s">
        <v>1</v>
      </c>
      <c r="D22" s="221" t="s">
        <v>187</v>
      </c>
      <c r="E22" s="222" t="s">
        <v>602</v>
      </c>
      <c r="F22" s="222" t="s">
        <v>617</v>
      </c>
      <c r="G22" s="482"/>
      <c r="H22" s="223" t="s">
        <v>458</v>
      </c>
      <c r="I22" s="223" t="s">
        <v>459</v>
      </c>
      <c r="J22" s="223" t="s">
        <v>458</v>
      </c>
      <c r="K22" s="223" t="s">
        <v>459</v>
      </c>
      <c r="L22" s="223" t="s">
        <v>458</v>
      </c>
      <c r="M22" s="223" t="s">
        <v>459</v>
      </c>
      <c r="N22" s="223" t="s">
        <v>458</v>
      </c>
      <c r="O22" s="223" t="s">
        <v>459</v>
      </c>
      <c r="P22" s="223" t="s">
        <v>458</v>
      </c>
      <c r="Q22" s="223" t="s">
        <v>459</v>
      </c>
      <c r="R22" s="223" t="s">
        <v>458</v>
      </c>
      <c r="S22" s="223" t="s">
        <v>459</v>
      </c>
      <c r="T22" s="223" t="s">
        <v>458</v>
      </c>
      <c r="U22" s="223" t="s">
        <v>459</v>
      </c>
      <c r="V22" s="223" t="s">
        <v>458</v>
      </c>
      <c r="W22" s="223" t="s">
        <v>459</v>
      </c>
      <c r="X22" s="223" t="s">
        <v>458</v>
      </c>
      <c r="Y22" s="223" t="s">
        <v>459</v>
      </c>
      <c r="Z22" s="223" t="s">
        <v>458</v>
      </c>
      <c r="AA22" s="223" t="s">
        <v>459</v>
      </c>
      <c r="AB22" s="221" t="s">
        <v>188</v>
      </c>
      <c r="AC22" s="221" t="s">
        <v>187</v>
      </c>
      <c r="AE22" s="224"/>
      <c r="AF22" s="224"/>
      <c r="AG22" s="224"/>
      <c r="AH22" s="224"/>
    </row>
    <row r="23" spans="1:34" s="220"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230" customFormat="1" ht="47.25" customHeight="1" x14ac:dyDescent="0.25">
      <c r="A24" s="226">
        <v>1</v>
      </c>
      <c r="B24" s="227" t="s">
        <v>186</v>
      </c>
      <c r="C24" s="228" t="s">
        <v>565</v>
      </c>
      <c r="D24" s="228">
        <v>0.17254947953629701</v>
      </c>
      <c r="E24" s="228" t="s">
        <v>565</v>
      </c>
      <c r="F24" s="228" t="s">
        <v>565</v>
      </c>
      <c r="G24" s="228">
        <v>0</v>
      </c>
      <c r="H24" s="228" t="s">
        <v>565</v>
      </c>
      <c r="I24" s="228"/>
      <c r="J24" s="228">
        <v>0</v>
      </c>
      <c r="K24" s="228"/>
      <c r="L24" s="228" t="s">
        <v>565</v>
      </c>
      <c r="M24" s="228"/>
      <c r="N24" s="228">
        <v>0</v>
      </c>
      <c r="O24" s="228"/>
      <c r="P24" s="228" t="s">
        <v>565</v>
      </c>
      <c r="Q24" s="228"/>
      <c r="R24" s="228">
        <v>0</v>
      </c>
      <c r="S24" s="228"/>
      <c r="T24" s="228" t="s">
        <v>565</v>
      </c>
      <c r="U24" s="228"/>
      <c r="V24" s="228">
        <v>0</v>
      </c>
      <c r="W24" s="228"/>
      <c r="X24" s="228">
        <v>0.17254947953629701</v>
      </c>
      <c r="Y24" s="228"/>
      <c r="Z24" s="228" t="s">
        <v>565</v>
      </c>
      <c r="AA24" s="228"/>
      <c r="AB24" s="228">
        <v>0</v>
      </c>
      <c r="AC24" s="228">
        <v>0.17254947953629701</v>
      </c>
      <c r="AD24" s="229"/>
      <c r="AE24" s="229"/>
    </row>
    <row r="25" spans="1:34" s="230" customFormat="1" ht="24" customHeight="1" x14ac:dyDescent="0.25">
      <c r="A25" s="231" t="s">
        <v>185</v>
      </c>
      <c r="B25" s="232" t="s">
        <v>184</v>
      </c>
      <c r="C25" s="228"/>
      <c r="D25" s="233"/>
      <c r="E25" s="228"/>
      <c r="F25" s="233"/>
      <c r="G25" s="228">
        <v>0</v>
      </c>
      <c r="H25" s="228" t="s">
        <v>565</v>
      </c>
      <c r="I25" s="228"/>
      <c r="J25" s="228">
        <v>0</v>
      </c>
      <c r="K25" s="228"/>
      <c r="L25" s="228" t="s">
        <v>565</v>
      </c>
      <c r="M25" s="228"/>
      <c r="N25" s="228">
        <v>0</v>
      </c>
      <c r="O25" s="228"/>
      <c r="P25" s="228" t="s">
        <v>565</v>
      </c>
      <c r="Q25" s="228"/>
      <c r="R25" s="228">
        <v>0</v>
      </c>
      <c r="S25" s="228"/>
      <c r="T25" s="228" t="s">
        <v>565</v>
      </c>
      <c r="U25" s="228"/>
      <c r="V25" s="228">
        <v>0</v>
      </c>
      <c r="W25" s="228"/>
      <c r="X25" s="228">
        <v>0</v>
      </c>
      <c r="Y25" s="228"/>
      <c r="Z25" s="228" t="s">
        <v>565</v>
      </c>
      <c r="AA25" s="228"/>
      <c r="AB25" s="228">
        <v>0</v>
      </c>
      <c r="AC25" s="228">
        <v>0</v>
      </c>
    </row>
    <row r="26" spans="1:34" s="230" customFormat="1" x14ac:dyDescent="0.25">
      <c r="A26" s="231" t="s">
        <v>183</v>
      </c>
      <c r="B26" s="232" t="s">
        <v>182</v>
      </c>
      <c r="C26" s="228"/>
      <c r="D26" s="233"/>
      <c r="E26" s="228"/>
      <c r="F26" s="233"/>
      <c r="G26" s="228">
        <v>0</v>
      </c>
      <c r="H26" s="228" t="s">
        <v>565</v>
      </c>
      <c r="I26" s="228"/>
      <c r="J26" s="228">
        <v>0</v>
      </c>
      <c r="K26" s="228"/>
      <c r="L26" s="228" t="s">
        <v>565</v>
      </c>
      <c r="M26" s="228"/>
      <c r="N26" s="228">
        <v>0</v>
      </c>
      <c r="O26" s="228"/>
      <c r="P26" s="228" t="s">
        <v>565</v>
      </c>
      <c r="Q26" s="228"/>
      <c r="R26" s="228">
        <v>0</v>
      </c>
      <c r="S26" s="228"/>
      <c r="T26" s="228" t="s">
        <v>565</v>
      </c>
      <c r="U26" s="228"/>
      <c r="V26" s="228">
        <v>0</v>
      </c>
      <c r="W26" s="228"/>
      <c r="X26" s="228">
        <v>0</v>
      </c>
      <c r="Y26" s="228"/>
      <c r="Z26" s="228" t="s">
        <v>565</v>
      </c>
      <c r="AA26" s="228"/>
      <c r="AB26" s="228">
        <v>0</v>
      </c>
      <c r="AC26" s="228">
        <v>0</v>
      </c>
    </row>
    <row r="27" spans="1:34" s="230" customFormat="1" ht="38.25" customHeight="1" x14ac:dyDescent="0.25">
      <c r="A27" s="231" t="s">
        <v>181</v>
      </c>
      <c r="B27" s="232" t="s">
        <v>414</v>
      </c>
      <c r="C27" s="228"/>
      <c r="D27" s="233"/>
      <c r="E27" s="228"/>
      <c r="F27" s="233"/>
      <c r="G27" s="228">
        <v>0</v>
      </c>
      <c r="H27" s="228" t="s">
        <v>565</v>
      </c>
      <c r="I27" s="228"/>
      <c r="J27" s="228">
        <v>0</v>
      </c>
      <c r="K27" s="228"/>
      <c r="L27" s="228" t="s">
        <v>565</v>
      </c>
      <c r="M27" s="228"/>
      <c r="N27" s="228">
        <v>0</v>
      </c>
      <c r="O27" s="228"/>
      <c r="P27" s="228" t="s">
        <v>565</v>
      </c>
      <c r="Q27" s="228"/>
      <c r="R27" s="228">
        <v>0</v>
      </c>
      <c r="S27" s="228"/>
      <c r="T27" s="228" t="s">
        <v>565</v>
      </c>
      <c r="U27" s="228"/>
      <c r="V27" s="228">
        <v>0</v>
      </c>
      <c r="W27" s="228"/>
      <c r="X27" s="228">
        <v>0.14285563130739531</v>
      </c>
      <c r="Y27" s="228"/>
      <c r="Z27" s="228" t="s">
        <v>565</v>
      </c>
      <c r="AA27" s="228"/>
      <c r="AB27" s="228">
        <v>0</v>
      </c>
      <c r="AC27" s="228">
        <v>0.14285563130739531</v>
      </c>
    </row>
    <row r="28" spans="1:34" s="230" customFormat="1" x14ac:dyDescent="0.25">
      <c r="A28" s="231" t="s">
        <v>180</v>
      </c>
      <c r="B28" s="232" t="s">
        <v>179</v>
      </c>
      <c r="C28" s="228"/>
      <c r="D28" s="233"/>
      <c r="E28" s="228"/>
      <c r="F28" s="233"/>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4" s="230" customFormat="1" x14ac:dyDescent="0.25">
      <c r="A29" s="231" t="s">
        <v>178</v>
      </c>
      <c r="B29" s="234" t="s">
        <v>177</v>
      </c>
      <c r="C29" s="228"/>
      <c r="D29" s="233"/>
      <c r="E29" s="228"/>
      <c r="F29" s="233"/>
      <c r="G29" s="228">
        <v>0</v>
      </c>
      <c r="H29" s="228" t="s">
        <v>565</v>
      </c>
      <c r="I29" s="228"/>
      <c r="J29" s="228">
        <v>0</v>
      </c>
      <c r="K29" s="228"/>
      <c r="L29" s="228" t="s">
        <v>565</v>
      </c>
      <c r="M29" s="228"/>
      <c r="N29" s="228">
        <v>0</v>
      </c>
      <c r="O29" s="228"/>
      <c r="P29" s="228" t="s">
        <v>565</v>
      </c>
      <c r="Q29" s="228"/>
      <c r="R29" s="228">
        <v>0</v>
      </c>
      <c r="S29" s="228"/>
      <c r="T29" s="228" t="s">
        <v>565</v>
      </c>
      <c r="U29" s="228"/>
      <c r="V29" s="228">
        <v>0</v>
      </c>
      <c r="W29" s="228"/>
      <c r="X29" s="228">
        <v>2.9693848228901698E-2</v>
      </c>
      <c r="Y29" s="228"/>
      <c r="Z29" s="228" t="s">
        <v>565</v>
      </c>
      <c r="AA29" s="228"/>
      <c r="AB29" s="228">
        <v>0</v>
      </c>
      <c r="AC29" s="228">
        <v>2.9693848228901698E-2</v>
      </c>
      <c r="AD29" s="229"/>
    </row>
    <row r="30" spans="1:34" s="230" customFormat="1" ht="47.25" x14ac:dyDescent="0.25">
      <c r="A30" s="226" t="s">
        <v>62</v>
      </c>
      <c r="B30" s="227" t="s">
        <v>176</v>
      </c>
      <c r="C30" s="228" t="s">
        <v>565</v>
      </c>
      <c r="D30" s="228">
        <v>0.14285563130739568</v>
      </c>
      <c r="E30" s="228" t="s">
        <v>565</v>
      </c>
      <c r="F30" s="228" t="s">
        <v>565</v>
      </c>
      <c r="G30" s="228">
        <v>0</v>
      </c>
      <c r="H30" s="228" t="s">
        <v>565</v>
      </c>
      <c r="I30" s="228"/>
      <c r="J30" s="228">
        <v>0</v>
      </c>
      <c r="K30" s="228"/>
      <c r="L30" s="228" t="s">
        <v>565</v>
      </c>
      <c r="M30" s="228"/>
      <c r="N30" s="228">
        <v>0</v>
      </c>
      <c r="O30" s="228"/>
      <c r="P30" s="228" t="s">
        <v>565</v>
      </c>
      <c r="Q30" s="228"/>
      <c r="R30" s="228">
        <v>0</v>
      </c>
      <c r="S30" s="228"/>
      <c r="T30" s="228" t="s">
        <v>565</v>
      </c>
      <c r="U30" s="228"/>
      <c r="V30" s="228">
        <v>0</v>
      </c>
      <c r="W30" s="228"/>
      <c r="X30" s="228">
        <v>0.14285563130739531</v>
      </c>
      <c r="Y30" s="228"/>
      <c r="Z30" s="228" t="s">
        <v>565</v>
      </c>
      <c r="AA30" s="228"/>
      <c r="AB30" s="228">
        <v>0</v>
      </c>
      <c r="AC30" s="228">
        <v>0.14285563130739531</v>
      </c>
    </row>
    <row r="31" spans="1:34" s="230" customFormat="1" x14ac:dyDescent="0.25">
      <c r="A31" s="226" t="s">
        <v>175</v>
      </c>
      <c r="B31" s="232" t="s">
        <v>174</v>
      </c>
      <c r="C31" s="228" t="s">
        <v>565</v>
      </c>
      <c r="D31" s="228">
        <v>8.2261547144413926E-3</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30" customFormat="1" ht="31.5" x14ac:dyDescent="0.25">
      <c r="A32" s="226" t="s">
        <v>173</v>
      </c>
      <c r="B32" s="232" t="s">
        <v>172</v>
      </c>
      <c r="C32" s="228" t="s">
        <v>565</v>
      </c>
      <c r="D32" s="228">
        <v>2.275994126818277E-2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30" customFormat="1" x14ac:dyDescent="0.25">
      <c r="A33" s="226" t="s">
        <v>171</v>
      </c>
      <c r="B33" s="232" t="s">
        <v>170</v>
      </c>
      <c r="C33" s="228" t="s">
        <v>565</v>
      </c>
      <c r="D33" s="228">
        <v>8.796981572425315E-2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30" customFormat="1" x14ac:dyDescent="0.25">
      <c r="A34" s="226" t="s">
        <v>169</v>
      </c>
      <c r="B34" s="232" t="s">
        <v>168</v>
      </c>
      <c r="C34" s="228" t="s">
        <v>565</v>
      </c>
      <c r="D34" s="228">
        <v>2.3899719600518333E-2</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30" customFormat="1" ht="48" customHeight="1" x14ac:dyDescent="0.25">
      <c r="A35" s="226" t="s">
        <v>61</v>
      </c>
      <c r="B35" s="227" t="s">
        <v>167</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30" customFormat="1" ht="44.25" customHeight="1" x14ac:dyDescent="0.25">
      <c r="A36" s="231" t="s">
        <v>166</v>
      </c>
      <c r="B36" s="232" t="s">
        <v>525</v>
      </c>
      <c r="C36" s="228"/>
      <c r="D36" s="228"/>
      <c r="E36" s="228"/>
      <c r="F36" s="228"/>
      <c r="G36" s="228">
        <v>0</v>
      </c>
      <c r="H36" s="228" t="s">
        <v>565</v>
      </c>
      <c r="I36" s="228" t="s">
        <v>565</v>
      </c>
      <c r="J36" s="228">
        <v>0</v>
      </c>
      <c r="K36" s="228" t="s">
        <v>556</v>
      </c>
      <c r="L36" s="228" t="s">
        <v>565</v>
      </c>
      <c r="M36" s="235" t="s">
        <v>565</v>
      </c>
      <c r="N36" s="228">
        <v>0</v>
      </c>
      <c r="O36" s="228" t="s">
        <v>556</v>
      </c>
      <c r="P36" s="228" t="s">
        <v>565</v>
      </c>
      <c r="Q36" s="235" t="s">
        <v>565</v>
      </c>
      <c r="R36" s="228">
        <v>0</v>
      </c>
      <c r="S36" s="228" t="s">
        <v>556</v>
      </c>
      <c r="T36" s="228" t="s">
        <v>565</v>
      </c>
      <c r="U36" s="235" t="s">
        <v>565</v>
      </c>
      <c r="V36" s="228">
        <v>0</v>
      </c>
      <c r="W36" s="228" t="s">
        <v>556</v>
      </c>
      <c r="X36" s="228">
        <v>0</v>
      </c>
      <c r="Y36" s="235" t="s">
        <v>556</v>
      </c>
      <c r="Z36" s="228" t="s">
        <v>565</v>
      </c>
      <c r="AA36" s="228" t="s">
        <v>565</v>
      </c>
      <c r="AB36" s="228">
        <v>0</v>
      </c>
      <c r="AC36" s="228">
        <v>0</v>
      </c>
    </row>
    <row r="37" spans="1:29" s="230" customFormat="1" ht="31.5" x14ac:dyDescent="0.25">
      <c r="A37" s="231" t="s">
        <v>165</v>
      </c>
      <c r="B37" s="236" t="s">
        <v>523</v>
      </c>
      <c r="C37" s="228"/>
      <c r="D37" s="228"/>
      <c r="E37" s="228"/>
      <c r="F37" s="228"/>
      <c r="G37" s="228">
        <v>0</v>
      </c>
      <c r="H37" s="228" t="s">
        <v>565</v>
      </c>
      <c r="I37" s="228" t="s">
        <v>565</v>
      </c>
      <c r="J37" s="228">
        <v>0</v>
      </c>
      <c r="K37" s="228" t="s">
        <v>556</v>
      </c>
      <c r="L37" s="228" t="s">
        <v>565</v>
      </c>
      <c r="M37" s="235" t="s">
        <v>565</v>
      </c>
      <c r="N37" s="228">
        <v>0</v>
      </c>
      <c r="O37" s="228" t="s">
        <v>556</v>
      </c>
      <c r="P37" s="228" t="s">
        <v>565</v>
      </c>
      <c r="Q37" s="235" t="s">
        <v>565</v>
      </c>
      <c r="R37" s="228">
        <v>0</v>
      </c>
      <c r="S37" s="228" t="s">
        <v>556</v>
      </c>
      <c r="T37" s="228" t="s">
        <v>565</v>
      </c>
      <c r="U37" s="235" t="s">
        <v>565</v>
      </c>
      <c r="V37" s="228">
        <v>0</v>
      </c>
      <c r="W37" s="228" t="s">
        <v>556</v>
      </c>
      <c r="X37" s="228">
        <v>0</v>
      </c>
      <c r="Y37" s="235" t="s">
        <v>556</v>
      </c>
      <c r="Z37" s="228" t="s">
        <v>565</v>
      </c>
      <c r="AA37" s="228" t="s">
        <v>565</v>
      </c>
      <c r="AB37" s="228">
        <v>0</v>
      </c>
      <c r="AC37" s="228">
        <v>0</v>
      </c>
    </row>
    <row r="38" spans="1:29" s="230" customFormat="1" x14ac:dyDescent="0.25">
      <c r="A38" s="231" t="s">
        <v>164</v>
      </c>
      <c r="B38" s="236" t="s">
        <v>155</v>
      </c>
      <c r="C38" s="228"/>
      <c r="D38" s="228"/>
      <c r="E38" s="228"/>
      <c r="F38" s="228"/>
      <c r="G38" s="228">
        <v>0</v>
      </c>
      <c r="H38" s="228" t="s">
        <v>565</v>
      </c>
      <c r="I38" s="228" t="s">
        <v>565</v>
      </c>
      <c r="J38" s="228">
        <v>0</v>
      </c>
      <c r="K38" s="228" t="s">
        <v>556</v>
      </c>
      <c r="L38" s="228" t="s">
        <v>565</v>
      </c>
      <c r="M38" s="235" t="s">
        <v>565</v>
      </c>
      <c r="N38" s="228">
        <v>0</v>
      </c>
      <c r="O38" s="228" t="s">
        <v>556</v>
      </c>
      <c r="P38" s="228" t="s">
        <v>565</v>
      </c>
      <c r="Q38" s="235" t="s">
        <v>565</v>
      </c>
      <c r="R38" s="228">
        <v>0</v>
      </c>
      <c r="S38" s="228" t="s">
        <v>556</v>
      </c>
      <c r="T38" s="228" t="s">
        <v>565</v>
      </c>
      <c r="U38" s="235" t="s">
        <v>565</v>
      </c>
      <c r="V38" s="228">
        <v>0</v>
      </c>
      <c r="W38" s="228" t="s">
        <v>556</v>
      </c>
      <c r="X38" s="228">
        <v>0</v>
      </c>
      <c r="Y38" s="235" t="s">
        <v>556</v>
      </c>
      <c r="Z38" s="228" t="s">
        <v>565</v>
      </c>
      <c r="AA38" s="228" t="s">
        <v>565</v>
      </c>
      <c r="AB38" s="228">
        <v>0</v>
      </c>
      <c r="AC38" s="228">
        <v>0</v>
      </c>
    </row>
    <row r="39" spans="1:29" s="230" customFormat="1" x14ac:dyDescent="0.25">
      <c r="A39" s="231" t="s">
        <v>163</v>
      </c>
      <c r="B39" s="232" t="s">
        <v>524</v>
      </c>
      <c r="C39" s="228"/>
      <c r="D39" s="228"/>
      <c r="E39" s="228"/>
      <c r="F39" s="228"/>
      <c r="G39" s="228">
        <v>0</v>
      </c>
      <c r="H39" s="228" t="s">
        <v>565</v>
      </c>
      <c r="I39" s="228" t="s">
        <v>565</v>
      </c>
      <c r="J39" s="228">
        <v>0</v>
      </c>
      <c r="K39" s="228" t="s">
        <v>556</v>
      </c>
      <c r="L39" s="228" t="s">
        <v>565</v>
      </c>
      <c r="M39" s="235" t="s">
        <v>565</v>
      </c>
      <c r="N39" s="228">
        <v>0</v>
      </c>
      <c r="O39" s="228" t="s">
        <v>556</v>
      </c>
      <c r="P39" s="228" t="s">
        <v>565</v>
      </c>
      <c r="Q39" s="235" t="s">
        <v>565</v>
      </c>
      <c r="R39" s="228">
        <v>0</v>
      </c>
      <c r="S39" s="228" t="s">
        <v>556</v>
      </c>
      <c r="T39" s="228" t="s">
        <v>565</v>
      </c>
      <c r="U39" s="235" t="s">
        <v>565</v>
      </c>
      <c r="V39" s="228">
        <v>0</v>
      </c>
      <c r="W39" s="228" t="s">
        <v>556</v>
      </c>
      <c r="X39" s="228">
        <v>0</v>
      </c>
      <c r="Y39" s="235" t="s">
        <v>556</v>
      </c>
      <c r="Z39" s="228" t="s">
        <v>565</v>
      </c>
      <c r="AA39" s="228" t="s">
        <v>565</v>
      </c>
      <c r="AB39" s="228">
        <v>0</v>
      </c>
      <c r="AC39" s="228">
        <v>0</v>
      </c>
    </row>
    <row r="40" spans="1:29" s="230" customFormat="1" x14ac:dyDescent="0.25">
      <c r="A40" s="231" t="s">
        <v>162</v>
      </c>
      <c r="B40" s="232" t="s">
        <v>526</v>
      </c>
      <c r="C40" s="228"/>
      <c r="D40" s="228"/>
      <c r="E40" s="228"/>
      <c r="F40" s="228"/>
      <c r="G40" s="228">
        <v>0</v>
      </c>
      <c r="H40" s="228" t="s">
        <v>565</v>
      </c>
      <c r="I40" s="228" t="s">
        <v>565</v>
      </c>
      <c r="J40" s="228">
        <v>0</v>
      </c>
      <c r="K40" s="228" t="s">
        <v>556</v>
      </c>
      <c r="L40" s="228" t="s">
        <v>565</v>
      </c>
      <c r="M40" s="235" t="s">
        <v>565</v>
      </c>
      <c r="N40" s="228">
        <v>0</v>
      </c>
      <c r="O40" s="228" t="s">
        <v>556</v>
      </c>
      <c r="P40" s="228" t="s">
        <v>565</v>
      </c>
      <c r="Q40" s="235" t="s">
        <v>565</v>
      </c>
      <c r="R40" s="228">
        <v>0</v>
      </c>
      <c r="S40" s="228" t="s">
        <v>556</v>
      </c>
      <c r="T40" s="228" t="s">
        <v>565</v>
      </c>
      <c r="U40" s="235" t="s">
        <v>565</v>
      </c>
      <c r="V40" s="228">
        <v>0</v>
      </c>
      <c r="W40" s="228" t="s">
        <v>556</v>
      </c>
      <c r="X40" s="228">
        <v>0</v>
      </c>
      <c r="Y40" s="235" t="s">
        <v>556</v>
      </c>
      <c r="Z40" s="228" t="s">
        <v>565</v>
      </c>
      <c r="AA40" s="228" t="s">
        <v>565</v>
      </c>
      <c r="AB40" s="228">
        <v>0</v>
      </c>
      <c r="AC40" s="228">
        <v>0</v>
      </c>
    </row>
    <row r="41" spans="1:29" s="230" customFormat="1" x14ac:dyDescent="0.25">
      <c r="A41" s="231" t="s">
        <v>161</v>
      </c>
      <c r="B41" s="232" t="s">
        <v>527</v>
      </c>
      <c r="C41" s="228"/>
      <c r="D41" s="228"/>
      <c r="E41" s="228"/>
      <c r="F41" s="228"/>
      <c r="G41" s="228">
        <v>0</v>
      </c>
      <c r="H41" s="228" t="s">
        <v>565</v>
      </c>
      <c r="I41" s="228" t="s">
        <v>565</v>
      </c>
      <c r="J41" s="228">
        <v>0</v>
      </c>
      <c r="K41" s="228" t="s">
        <v>556</v>
      </c>
      <c r="L41" s="228" t="s">
        <v>565</v>
      </c>
      <c r="M41" s="235" t="s">
        <v>565</v>
      </c>
      <c r="N41" s="228">
        <v>0</v>
      </c>
      <c r="O41" s="228" t="s">
        <v>556</v>
      </c>
      <c r="P41" s="228" t="s">
        <v>565</v>
      </c>
      <c r="Q41" s="235" t="s">
        <v>565</v>
      </c>
      <c r="R41" s="228">
        <v>0</v>
      </c>
      <c r="S41" s="228" t="s">
        <v>556</v>
      </c>
      <c r="T41" s="228" t="s">
        <v>565</v>
      </c>
      <c r="U41" s="235" t="s">
        <v>565</v>
      </c>
      <c r="V41" s="228">
        <v>0</v>
      </c>
      <c r="W41" s="228" t="s">
        <v>556</v>
      </c>
      <c r="X41" s="228">
        <v>0</v>
      </c>
      <c r="Y41" s="235" t="s">
        <v>556</v>
      </c>
      <c r="Z41" s="228" t="s">
        <v>565</v>
      </c>
      <c r="AA41" s="228" t="s">
        <v>565</v>
      </c>
      <c r="AB41" s="228">
        <v>0</v>
      </c>
      <c r="AC41" s="228">
        <v>0</v>
      </c>
    </row>
    <row r="42" spans="1:29" s="230" customFormat="1" x14ac:dyDescent="0.25">
      <c r="A42" s="231" t="s">
        <v>160</v>
      </c>
      <c r="B42" s="232" t="s">
        <v>528</v>
      </c>
      <c r="C42" s="228"/>
      <c r="D42" s="228"/>
      <c r="E42" s="228"/>
      <c r="F42" s="228"/>
      <c r="G42" s="228">
        <v>0</v>
      </c>
      <c r="H42" s="228" t="s">
        <v>565</v>
      </c>
      <c r="I42" s="228" t="s">
        <v>565</v>
      </c>
      <c r="J42" s="228">
        <v>0</v>
      </c>
      <c r="K42" s="228" t="s">
        <v>556</v>
      </c>
      <c r="L42" s="228" t="s">
        <v>565</v>
      </c>
      <c r="M42" s="235" t="s">
        <v>565</v>
      </c>
      <c r="N42" s="228">
        <v>0</v>
      </c>
      <c r="O42" s="228" t="s">
        <v>556</v>
      </c>
      <c r="P42" s="228" t="s">
        <v>565</v>
      </c>
      <c r="Q42" s="235" t="s">
        <v>565</v>
      </c>
      <c r="R42" s="228">
        <v>0</v>
      </c>
      <c r="S42" s="228" t="s">
        <v>556</v>
      </c>
      <c r="T42" s="228" t="s">
        <v>565</v>
      </c>
      <c r="U42" s="235" t="s">
        <v>565</v>
      </c>
      <c r="V42" s="228">
        <v>0</v>
      </c>
      <c r="W42" s="228" t="s">
        <v>556</v>
      </c>
      <c r="X42" s="228">
        <v>0</v>
      </c>
      <c r="Y42" s="235" t="s">
        <v>556</v>
      </c>
      <c r="Z42" s="228" t="s">
        <v>565</v>
      </c>
      <c r="AA42" s="228" t="s">
        <v>565</v>
      </c>
      <c r="AB42" s="228">
        <v>0</v>
      </c>
      <c r="AC42" s="228">
        <v>0</v>
      </c>
    </row>
    <row r="43" spans="1:29" s="230" customFormat="1" x14ac:dyDescent="0.25">
      <c r="A43" s="231" t="s">
        <v>529</v>
      </c>
      <c r="B43" s="232" t="s">
        <v>530</v>
      </c>
      <c r="C43" s="228"/>
      <c r="D43" s="228"/>
      <c r="E43" s="228"/>
      <c r="F43" s="228"/>
      <c r="G43" s="228">
        <v>0</v>
      </c>
      <c r="H43" s="228" t="s">
        <v>565</v>
      </c>
      <c r="I43" s="228" t="s">
        <v>565</v>
      </c>
      <c r="J43" s="228">
        <v>0</v>
      </c>
      <c r="K43" s="228" t="s">
        <v>556</v>
      </c>
      <c r="L43" s="228" t="s">
        <v>565</v>
      </c>
      <c r="M43" s="235" t="s">
        <v>565</v>
      </c>
      <c r="N43" s="228">
        <v>0</v>
      </c>
      <c r="O43" s="228" t="s">
        <v>556</v>
      </c>
      <c r="P43" s="228" t="s">
        <v>565</v>
      </c>
      <c r="Q43" s="235" t="s">
        <v>565</v>
      </c>
      <c r="R43" s="228">
        <v>0</v>
      </c>
      <c r="S43" s="228" t="s">
        <v>556</v>
      </c>
      <c r="T43" s="228" t="s">
        <v>565</v>
      </c>
      <c r="U43" s="235" t="s">
        <v>565</v>
      </c>
      <c r="V43" s="228">
        <v>0</v>
      </c>
      <c r="W43" s="228" t="s">
        <v>556</v>
      </c>
      <c r="X43" s="228">
        <v>0</v>
      </c>
      <c r="Y43" s="235" t="s">
        <v>556</v>
      </c>
      <c r="Z43" s="228" t="s">
        <v>565</v>
      </c>
      <c r="AA43" s="228" t="s">
        <v>565</v>
      </c>
      <c r="AB43" s="228">
        <v>0</v>
      </c>
      <c r="AC43" s="228">
        <v>0</v>
      </c>
    </row>
    <row r="44" spans="1:29" s="230" customFormat="1" x14ac:dyDescent="0.25">
      <c r="A44" s="231" t="s">
        <v>531</v>
      </c>
      <c r="B44" s="232" t="s">
        <v>532</v>
      </c>
      <c r="C44" s="228"/>
      <c r="D44" s="228"/>
      <c r="E44" s="228"/>
      <c r="F44" s="228"/>
      <c r="G44" s="228">
        <v>0</v>
      </c>
      <c r="H44" s="228" t="s">
        <v>565</v>
      </c>
      <c r="I44" s="228" t="s">
        <v>565</v>
      </c>
      <c r="J44" s="228">
        <v>0</v>
      </c>
      <c r="K44" s="228" t="s">
        <v>556</v>
      </c>
      <c r="L44" s="228" t="s">
        <v>565</v>
      </c>
      <c r="M44" s="235" t="s">
        <v>565</v>
      </c>
      <c r="N44" s="228">
        <v>0</v>
      </c>
      <c r="O44" s="228" t="s">
        <v>556</v>
      </c>
      <c r="P44" s="228" t="s">
        <v>565</v>
      </c>
      <c r="Q44" s="235" t="s">
        <v>565</v>
      </c>
      <c r="R44" s="228">
        <v>0</v>
      </c>
      <c r="S44" s="228" t="s">
        <v>556</v>
      </c>
      <c r="T44" s="228" t="s">
        <v>565</v>
      </c>
      <c r="U44" s="235" t="s">
        <v>565</v>
      </c>
      <c r="V44" s="228">
        <v>0</v>
      </c>
      <c r="W44" s="228" t="s">
        <v>556</v>
      </c>
      <c r="X44" s="228">
        <v>0</v>
      </c>
      <c r="Y44" s="235" t="s">
        <v>556</v>
      </c>
      <c r="Z44" s="228" t="s">
        <v>565</v>
      </c>
      <c r="AA44" s="228" t="s">
        <v>565</v>
      </c>
      <c r="AB44" s="228">
        <v>0</v>
      </c>
      <c r="AC44" s="228">
        <v>0</v>
      </c>
    </row>
    <row r="45" spans="1:29" s="230" customFormat="1" x14ac:dyDescent="0.25">
      <c r="A45" s="231" t="s">
        <v>533</v>
      </c>
      <c r="B45" s="232" t="s">
        <v>534</v>
      </c>
      <c r="C45" s="228"/>
      <c r="D45" s="228"/>
      <c r="E45" s="228"/>
      <c r="F45" s="228"/>
      <c r="G45" s="228">
        <v>0</v>
      </c>
      <c r="H45" s="228" t="s">
        <v>565</v>
      </c>
      <c r="I45" s="228" t="s">
        <v>565</v>
      </c>
      <c r="J45" s="228">
        <v>0</v>
      </c>
      <c r="K45" s="228" t="s">
        <v>556</v>
      </c>
      <c r="L45" s="228" t="s">
        <v>565</v>
      </c>
      <c r="M45" s="235" t="s">
        <v>565</v>
      </c>
      <c r="N45" s="228">
        <v>0</v>
      </c>
      <c r="O45" s="228" t="s">
        <v>556</v>
      </c>
      <c r="P45" s="228" t="s">
        <v>565</v>
      </c>
      <c r="Q45" s="235" t="s">
        <v>565</v>
      </c>
      <c r="R45" s="228">
        <v>0</v>
      </c>
      <c r="S45" s="228" t="s">
        <v>556</v>
      </c>
      <c r="T45" s="228" t="s">
        <v>565</v>
      </c>
      <c r="U45" s="235" t="s">
        <v>565</v>
      </c>
      <c r="V45" s="228">
        <v>0</v>
      </c>
      <c r="W45" s="228" t="s">
        <v>556</v>
      </c>
      <c r="X45" s="228">
        <v>0</v>
      </c>
      <c r="Y45" s="235" t="s">
        <v>556</v>
      </c>
      <c r="Z45" s="228" t="s">
        <v>565</v>
      </c>
      <c r="AA45" s="228" t="s">
        <v>565</v>
      </c>
      <c r="AB45" s="228">
        <v>0</v>
      </c>
      <c r="AC45" s="228">
        <v>0</v>
      </c>
    </row>
    <row r="46" spans="1:29" s="230" customFormat="1" x14ac:dyDescent="0.25">
      <c r="A46" s="231" t="s">
        <v>535</v>
      </c>
      <c r="B46" s="232" t="s">
        <v>536</v>
      </c>
      <c r="C46" s="228"/>
      <c r="D46" s="228"/>
      <c r="E46" s="228"/>
      <c r="F46" s="228"/>
      <c r="G46" s="228" t="s">
        <v>565</v>
      </c>
      <c r="H46" s="228" t="s">
        <v>565</v>
      </c>
      <c r="I46" s="228" t="s">
        <v>565</v>
      </c>
      <c r="J46" s="228"/>
      <c r="K46" s="228" t="s">
        <v>556</v>
      </c>
      <c r="L46" s="228" t="s">
        <v>565</v>
      </c>
      <c r="M46" s="235" t="s">
        <v>565</v>
      </c>
      <c r="N46" s="228"/>
      <c r="O46" s="228" t="s">
        <v>556</v>
      </c>
      <c r="P46" s="228" t="s">
        <v>565</v>
      </c>
      <c r="Q46" s="235" t="s">
        <v>565</v>
      </c>
      <c r="R46" s="228"/>
      <c r="S46" s="228" t="s">
        <v>556</v>
      </c>
      <c r="T46" s="228" t="s">
        <v>565</v>
      </c>
      <c r="U46" s="235" t="s">
        <v>565</v>
      </c>
      <c r="V46" s="228"/>
      <c r="W46" s="228" t="s">
        <v>556</v>
      </c>
      <c r="X46" s="228"/>
      <c r="Y46" s="235" t="s">
        <v>556</v>
      </c>
      <c r="Z46" s="228"/>
      <c r="AA46" s="228" t="s">
        <v>556</v>
      </c>
      <c r="AB46" s="228">
        <v>0</v>
      </c>
      <c r="AC46" s="228">
        <v>0</v>
      </c>
    </row>
    <row r="47" spans="1:29" s="230" customFormat="1" x14ac:dyDescent="0.25">
      <c r="A47" s="226" t="s">
        <v>60</v>
      </c>
      <c r="B47" s="227" t="s">
        <v>159</v>
      </c>
      <c r="C47" s="228"/>
      <c r="D47" s="228"/>
      <c r="E47" s="228"/>
      <c r="F47" s="228"/>
      <c r="G47" s="228"/>
      <c r="H47" s="228"/>
      <c r="I47" s="228"/>
      <c r="J47" s="228"/>
      <c r="K47" s="228"/>
      <c r="L47" s="228"/>
      <c r="M47" s="228"/>
      <c r="N47" s="228"/>
      <c r="O47" s="228"/>
      <c r="P47" s="228"/>
      <c r="Q47" s="228"/>
      <c r="R47" s="228"/>
      <c r="S47" s="228"/>
      <c r="T47" s="228"/>
      <c r="U47" s="228"/>
      <c r="V47" s="228"/>
      <c r="W47" s="235"/>
      <c r="X47" s="228"/>
      <c r="Y47" s="228"/>
      <c r="Z47" s="228"/>
      <c r="AA47" s="228"/>
      <c r="AB47" s="228"/>
      <c r="AC47" s="228"/>
    </row>
    <row r="48" spans="1:29" s="230" customFormat="1" ht="33.75" customHeight="1" x14ac:dyDescent="0.25">
      <c r="A48" s="231" t="s">
        <v>158</v>
      </c>
      <c r="B48" s="232" t="s">
        <v>525</v>
      </c>
      <c r="C48" s="228" t="s">
        <v>565</v>
      </c>
      <c r="D48" s="228">
        <v>0</v>
      </c>
      <c r="E48" s="228"/>
      <c r="F48" s="228"/>
      <c r="G48" s="228">
        <v>0</v>
      </c>
      <c r="H48" s="228" t="s">
        <v>565</v>
      </c>
      <c r="I48" s="228"/>
      <c r="J48" s="228">
        <v>0</v>
      </c>
      <c r="K48" s="228"/>
      <c r="L48" s="228" t="s">
        <v>565</v>
      </c>
      <c r="M48" s="228"/>
      <c r="N48" s="228">
        <v>0</v>
      </c>
      <c r="O48" s="228"/>
      <c r="P48" s="228" t="s">
        <v>565</v>
      </c>
      <c r="Q48" s="228"/>
      <c r="R48" s="228">
        <v>0</v>
      </c>
      <c r="S48" s="228"/>
      <c r="T48" s="228" t="s">
        <v>565</v>
      </c>
      <c r="U48" s="228"/>
      <c r="V48" s="228">
        <v>0</v>
      </c>
      <c r="W48" s="228"/>
      <c r="X48" s="228">
        <v>0</v>
      </c>
      <c r="Y48" s="228"/>
      <c r="Z48" s="228" t="s">
        <v>565</v>
      </c>
      <c r="AA48" s="228"/>
      <c r="AB48" s="228">
        <v>0</v>
      </c>
      <c r="AC48" s="228">
        <v>0</v>
      </c>
    </row>
    <row r="49" spans="1:29" s="230" customFormat="1" ht="31.5" x14ac:dyDescent="0.25">
      <c r="A49" s="231" t="s">
        <v>157</v>
      </c>
      <c r="B49" s="236" t="s">
        <v>523</v>
      </c>
      <c r="C49" s="228" t="s">
        <v>565</v>
      </c>
      <c r="D49" s="228">
        <v>0</v>
      </c>
      <c r="E49" s="228"/>
      <c r="F49" s="228"/>
      <c r="G49" s="228">
        <v>0</v>
      </c>
      <c r="H49" s="228" t="s">
        <v>565</v>
      </c>
      <c r="I49" s="228"/>
      <c r="J49" s="228">
        <v>0</v>
      </c>
      <c r="K49" s="228"/>
      <c r="L49" s="228" t="s">
        <v>565</v>
      </c>
      <c r="M49" s="228"/>
      <c r="N49" s="228">
        <v>0</v>
      </c>
      <c r="O49" s="228"/>
      <c r="P49" s="228" t="s">
        <v>565</v>
      </c>
      <c r="Q49" s="228"/>
      <c r="R49" s="228">
        <v>0</v>
      </c>
      <c r="S49" s="228"/>
      <c r="T49" s="228" t="s">
        <v>565</v>
      </c>
      <c r="U49" s="228"/>
      <c r="V49" s="228">
        <v>0</v>
      </c>
      <c r="W49" s="228"/>
      <c r="X49" s="228">
        <v>0</v>
      </c>
      <c r="Y49" s="228"/>
      <c r="Z49" s="228" t="s">
        <v>565</v>
      </c>
      <c r="AA49" s="228"/>
      <c r="AB49" s="228">
        <v>0</v>
      </c>
      <c r="AC49" s="228">
        <v>0</v>
      </c>
    </row>
    <row r="50" spans="1:29" s="230" customFormat="1" x14ac:dyDescent="0.25">
      <c r="A50" s="231" t="s">
        <v>156</v>
      </c>
      <c r="B50" s="236" t="s">
        <v>155</v>
      </c>
      <c r="C50" s="228" t="s">
        <v>565</v>
      </c>
      <c r="D50" s="228">
        <v>0</v>
      </c>
      <c r="E50" s="228"/>
      <c r="F50" s="228"/>
      <c r="G50" s="228">
        <v>0</v>
      </c>
      <c r="H50" s="228" t="s">
        <v>565</v>
      </c>
      <c r="I50" s="228"/>
      <c r="J50" s="228">
        <v>0</v>
      </c>
      <c r="K50" s="228"/>
      <c r="L50" s="228" t="s">
        <v>565</v>
      </c>
      <c r="M50" s="228"/>
      <c r="N50" s="228">
        <v>0</v>
      </c>
      <c r="O50" s="228"/>
      <c r="P50" s="228" t="s">
        <v>565</v>
      </c>
      <c r="Q50" s="228"/>
      <c r="R50" s="228">
        <v>0</v>
      </c>
      <c r="S50" s="228"/>
      <c r="T50" s="228" t="s">
        <v>565</v>
      </c>
      <c r="U50" s="228"/>
      <c r="V50" s="228">
        <v>0</v>
      </c>
      <c r="W50" s="228"/>
      <c r="X50" s="228">
        <v>0</v>
      </c>
      <c r="Y50" s="228"/>
      <c r="Z50" s="228" t="s">
        <v>565</v>
      </c>
      <c r="AA50" s="228"/>
      <c r="AB50" s="228">
        <v>0</v>
      </c>
      <c r="AC50" s="228">
        <v>0</v>
      </c>
    </row>
    <row r="51" spans="1:29" s="230" customFormat="1" ht="31.5" x14ac:dyDescent="0.25">
      <c r="A51" s="231" t="s">
        <v>154</v>
      </c>
      <c r="B51" s="232" t="s">
        <v>153</v>
      </c>
      <c r="C51" s="228" t="s">
        <v>565</v>
      </c>
      <c r="D51" s="228">
        <v>0</v>
      </c>
      <c r="E51" s="228"/>
      <c r="F51" s="228"/>
      <c r="G51" s="228">
        <v>0</v>
      </c>
      <c r="H51" s="228" t="s">
        <v>565</v>
      </c>
      <c r="I51" s="228"/>
      <c r="J51" s="228">
        <v>0</v>
      </c>
      <c r="K51" s="228"/>
      <c r="L51" s="228" t="s">
        <v>565</v>
      </c>
      <c r="M51" s="228"/>
      <c r="N51" s="228">
        <v>0</v>
      </c>
      <c r="O51" s="228"/>
      <c r="P51" s="228" t="s">
        <v>565</v>
      </c>
      <c r="Q51" s="228"/>
      <c r="R51" s="228">
        <v>0</v>
      </c>
      <c r="S51" s="228"/>
      <c r="T51" s="228" t="s">
        <v>565</v>
      </c>
      <c r="U51" s="228"/>
      <c r="V51" s="228">
        <v>0</v>
      </c>
      <c r="W51" s="228"/>
      <c r="X51" s="228">
        <v>0</v>
      </c>
      <c r="Y51" s="228"/>
      <c r="Z51" s="228" t="s">
        <v>565</v>
      </c>
      <c r="AA51" s="228"/>
      <c r="AB51" s="228">
        <v>0</v>
      </c>
      <c r="AC51" s="228">
        <v>0</v>
      </c>
    </row>
    <row r="52" spans="1:29" s="230" customFormat="1" ht="31.5" x14ac:dyDescent="0.25">
      <c r="A52" s="231" t="s">
        <v>152</v>
      </c>
      <c r="B52" s="232" t="s">
        <v>151</v>
      </c>
      <c r="C52" s="228" t="s">
        <v>565</v>
      </c>
      <c r="D52" s="228">
        <v>0</v>
      </c>
      <c r="E52" s="228"/>
      <c r="F52" s="228"/>
      <c r="G52" s="228">
        <v>0</v>
      </c>
      <c r="H52" s="228" t="s">
        <v>565</v>
      </c>
      <c r="I52" s="228"/>
      <c r="J52" s="228">
        <v>0</v>
      </c>
      <c r="K52" s="228"/>
      <c r="L52" s="228" t="s">
        <v>565</v>
      </c>
      <c r="M52" s="228"/>
      <c r="N52" s="228">
        <v>0</v>
      </c>
      <c r="O52" s="228"/>
      <c r="P52" s="228" t="s">
        <v>565</v>
      </c>
      <c r="Q52" s="228"/>
      <c r="R52" s="228">
        <v>0</v>
      </c>
      <c r="S52" s="228"/>
      <c r="T52" s="228" t="s">
        <v>565</v>
      </c>
      <c r="U52" s="228"/>
      <c r="V52" s="228">
        <v>0</v>
      </c>
      <c r="W52" s="228"/>
      <c r="X52" s="228">
        <v>0</v>
      </c>
      <c r="Y52" s="228"/>
      <c r="Z52" s="228" t="s">
        <v>565</v>
      </c>
      <c r="AA52" s="228"/>
      <c r="AB52" s="228">
        <v>0</v>
      </c>
      <c r="AC52" s="228">
        <v>0</v>
      </c>
    </row>
    <row r="53" spans="1:29" s="230" customFormat="1" x14ac:dyDescent="0.25">
      <c r="A53" s="231" t="s">
        <v>150</v>
      </c>
      <c r="B53" s="232" t="s">
        <v>149</v>
      </c>
      <c r="C53" s="228" t="s">
        <v>565</v>
      </c>
      <c r="D53" s="228">
        <v>0</v>
      </c>
      <c r="E53" s="228"/>
      <c r="F53" s="228"/>
      <c r="G53" s="228">
        <v>0</v>
      </c>
      <c r="H53" s="228" t="s">
        <v>565</v>
      </c>
      <c r="I53" s="228"/>
      <c r="J53" s="228">
        <v>0</v>
      </c>
      <c r="K53" s="228"/>
      <c r="L53" s="228" t="s">
        <v>565</v>
      </c>
      <c r="M53" s="228"/>
      <c r="N53" s="228">
        <v>0</v>
      </c>
      <c r="O53" s="228"/>
      <c r="P53" s="228" t="s">
        <v>565</v>
      </c>
      <c r="Q53" s="228"/>
      <c r="R53" s="228">
        <v>0</v>
      </c>
      <c r="S53" s="228"/>
      <c r="T53" s="228" t="s">
        <v>565</v>
      </c>
      <c r="U53" s="228"/>
      <c r="V53" s="228">
        <v>0</v>
      </c>
      <c r="W53" s="228"/>
      <c r="X53" s="228">
        <v>0</v>
      </c>
      <c r="Y53" s="228"/>
      <c r="Z53" s="228" t="s">
        <v>565</v>
      </c>
      <c r="AA53" s="228"/>
      <c r="AB53" s="228">
        <v>0</v>
      </c>
      <c r="AC53" s="228">
        <v>0</v>
      </c>
    </row>
    <row r="54" spans="1:29" s="230" customFormat="1" x14ac:dyDescent="0.25">
      <c r="A54" s="231" t="s">
        <v>148</v>
      </c>
      <c r="B54" s="232" t="s">
        <v>526</v>
      </c>
      <c r="C54" s="228" t="s">
        <v>565</v>
      </c>
      <c r="D54" s="228">
        <v>3</v>
      </c>
      <c r="E54" s="228"/>
      <c r="F54" s="228"/>
      <c r="G54" s="228">
        <v>0</v>
      </c>
      <c r="H54" s="228" t="s">
        <v>565</v>
      </c>
      <c r="I54" s="228"/>
      <c r="J54" s="228">
        <v>0</v>
      </c>
      <c r="K54" s="228"/>
      <c r="L54" s="228" t="s">
        <v>565</v>
      </c>
      <c r="M54" s="228"/>
      <c r="N54" s="228">
        <v>0</v>
      </c>
      <c r="O54" s="228"/>
      <c r="P54" s="228" t="s">
        <v>565</v>
      </c>
      <c r="Q54" s="228"/>
      <c r="R54" s="228">
        <v>0</v>
      </c>
      <c r="S54" s="228"/>
      <c r="T54" s="228" t="s">
        <v>565</v>
      </c>
      <c r="U54" s="228"/>
      <c r="V54" s="228">
        <v>0</v>
      </c>
      <c r="W54" s="228"/>
      <c r="X54" s="228">
        <v>3</v>
      </c>
      <c r="Y54" s="228"/>
      <c r="Z54" s="228" t="s">
        <v>565</v>
      </c>
      <c r="AA54" s="228"/>
      <c r="AB54" s="228">
        <v>0</v>
      </c>
      <c r="AC54" s="228">
        <v>3</v>
      </c>
    </row>
    <row r="55" spans="1:29" s="230" customFormat="1" x14ac:dyDescent="0.25">
      <c r="A55" s="231" t="s">
        <v>537</v>
      </c>
      <c r="B55" s="232" t="s">
        <v>527</v>
      </c>
      <c r="C55" s="228" t="s">
        <v>565</v>
      </c>
      <c r="D55" s="228">
        <v>0</v>
      </c>
      <c r="E55" s="228"/>
      <c r="F55" s="228"/>
      <c r="G55" s="228">
        <v>0</v>
      </c>
      <c r="H55" s="228" t="s">
        <v>565</v>
      </c>
      <c r="I55" s="228"/>
      <c r="J55" s="228">
        <v>0</v>
      </c>
      <c r="K55" s="228"/>
      <c r="L55" s="228" t="s">
        <v>565</v>
      </c>
      <c r="M55" s="228"/>
      <c r="N55" s="228">
        <v>0</v>
      </c>
      <c r="O55" s="228"/>
      <c r="P55" s="228" t="s">
        <v>565</v>
      </c>
      <c r="Q55" s="228"/>
      <c r="R55" s="228">
        <v>0</v>
      </c>
      <c r="S55" s="228"/>
      <c r="T55" s="228" t="s">
        <v>565</v>
      </c>
      <c r="U55" s="228"/>
      <c r="V55" s="228">
        <v>0</v>
      </c>
      <c r="W55" s="228"/>
      <c r="X55" s="228">
        <v>0</v>
      </c>
      <c r="Y55" s="228"/>
      <c r="Z55" s="228" t="s">
        <v>565</v>
      </c>
      <c r="AA55" s="228"/>
      <c r="AB55" s="228">
        <v>0</v>
      </c>
      <c r="AC55" s="228">
        <v>0</v>
      </c>
    </row>
    <row r="56" spans="1:29" s="230" customFormat="1" x14ac:dyDescent="0.25">
      <c r="A56" s="231" t="s">
        <v>538</v>
      </c>
      <c r="B56" s="232" t="s">
        <v>528</v>
      </c>
      <c r="C56" s="228" t="s">
        <v>565</v>
      </c>
      <c r="D56" s="228">
        <v>0</v>
      </c>
      <c r="E56" s="228"/>
      <c r="F56" s="228"/>
      <c r="G56" s="228">
        <v>0</v>
      </c>
      <c r="H56" s="228" t="s">
        <v>565</v>
      </c>
      <c r="I56" s="228"/>
      <c r="J56" s="228">
        <v>0</v>
      </c>
      <c r="K56" s="228"/>
      <c r="L56" s="228" t="s">
        <v>565</v>
      </c>
      <c r="M56" s="228"/>
      <c r="N56" s="228">
        <v>0</v>
      </c>
      <c r="O56" s="228"/>
      <c r="P56" s="228" t="s">
        <v>565</v>
      </c>
      <c r="Q56" s="228"/>
      <c r="R56" s="228">
        <v>0</v>
      </c>
      <c r="S56" s="228"/>
      <c r="T56" s="228" t="s">
        <v>565</v>
      </c>
      <c r="U56" s="228"/>
      <c r="V56" s="228">
        <v>0</v>
      </c>
      <c r="W56" s="228"/>
      <c r="X56" s="228">
        <v>0</v>
      </c>
      <c r="Y56" s="228"/>
      <c r="Z56" s="228" t="s">
        <v>565</v>
      </c>
      <c r="AA56" s="228"/>
      <c r="AB56" s="228">
        <v>0</v>
      </c>
      <c r="AC56" s="228">
        <v>0</v>
      </c>
    </row>
    <row r="57" spans="1:29" s="230" customFormat="1" x14ac:dyDescent="0.25">
      <c r="A57" s="231" t="s">
        <v>539</v>
      </c>
      <c r="B57" s="232" t="s">
        <v>530</v>
      </c>
      <c r="C57" s="228" t="s">
        <v>565</v>
      </c>
      <c r="D57" s="228">
        <v>0</v>
      </c>
      <c r="E57" s="228"/>
      <c r="F57" s="228"/>
      <c r="G57" s="228">
        <v>0</v>
      </c>
      <c r="H57" s="228" t="s">
        <v>565</v>
      </c>
      <c r="I57" s="228"/>
      <c r="J57" s="228">
        <v>0</v>
      </c>
      <c r="K57" s="228"/>
      <c r="L57" s="228" t="s">
        <v>565</v>
      </c>
      <c r="M57" s="228"/>
      <c r="N57" s="228">
        <v>0</v>
      </c>
      <c r="O57" s="228"/>
      <c r="P57" s="228" t="s">
        <v>565</v>
      </c>
      <c r="Q57" s="228"/>
      <c r="R57" s="228">
        <v>0</v>
      </c>
      <c r="S57" s="228"/>
      <c r="T57" s="228" t="s">
        <v>565</v>
      </c>
      <c r="U57" s="228"/>
      <c r="V57" s="228">
        <v>0</v>
      </c>
      <c r="W57" s="228"/>
      <c r="X57" s="228">
        <v>0</v>
      </c>
      <c r="Y57" s="228"/>
      <c r="Z57" s="228" t="s">
        <v>565</v>
      </c>
      <c r="AA57" s="228"/>
      <c r="AB57" s="228">
        <v>0</v>
      </c>
      <c r="AC57" s="228">
        <v>0</v>
      </c>
    </row>
    <row r="58" spans="1:29" s="230" customFormat="1" x14ac:dyDescent="0.25">
      <c r="A58" s="231" t="s">
        <v>540</v>
      </c>
      <c r="B58" s="232" t="s">
        <v>532</v>
      </c>
      <c r="C58" s="228" t="s">
        <v>565</v>
      </c>
      <c r="D58" s="228">
        <v>0</v>
      </c>
      <c r="E58" s="228"/>
      <c r="F58" s="228"/>
      <c r="G58" s="228">
        <v>0</v>
      </c>
      <c r="H58" s="228" t="s">
        <v>565</v>
      </c>
      <c r="I58" s="228"/>
      <c r="J58" s="228">
        <v>0</v>
      </c>
      <c r="K58" s="228"/>
      <c r="L58" s="228" t="s">
        <v>565</v>
      </c>
      <c r="M58" s="228"/>
      <c r="N58" s="228">
        <v>0</v>
      </c>
      <c r="O58" s="228"/>
      <c r="P58" s="228" t="s">
        <v>565</v>
      </c>
      <c r="Q58" s="228"/>
      <c r="R58" s="228">
        <v>0</v>
      </c>
      <c r="S58" s="228"/>
      <c r="T58" s="228" t="s">
        <v>565</v>
      </c>
      <c r="U58" s="228"/>
      <c r="V58" s="228">
        <v>0</v>
      </c>
      <c r="W58" s="228"/>
      <c r="X58" s="228">
        <v>0</v>
      </c>
      <c r="Y58" s="228"/>
      <c r="Z58" s="228" t="s">
        <v>565</v>
      </c>
      <c r="AA58" s="228"/>
      <c r="AB58" s="228">
        <v>0</v>
      </c>
      <c r="AC58" s="228">
        <v>0</v>
      </c>
    </row>
    <row r="59" spans="1:29" s="230" customFormat="1" x14ac:dyDescent="0.25">
      <c r="A59" s="231" t="s">
        <v>541</v>
      </c>
      <c r="B59" s="232" t="s">
        <v>534</v>
      </c>
      <c r="C59" s="228" t="s">
        <v>565</v>
      </c>
      <c r="D59" s="228">
        <v>0</v>
      </c>
      <c r="E59" s="228"/>
      <c r="F59" s="228"/>
      <c r="G59" s="228">
        <v>0</v>
      </c>
      <c r="H59" s="228" t="s">
        <v>565</v>
      </c>
      <c r="I59" s="228"/>
      <c r="J59" s="228">
        <v>0</v>
      </c>
      <c r="K59" s="228"/>
      <c r="L59" s="228" t="s">
        <v>565</v>
      </c>
      <c r="M59" s="228"/>
      <c r="N59" s="228">
        <v>0</v>
      </c>
      <c r="O59" s="228"/>
      <c r="P59" s="228" t="s">
        <v>565</v>
      </c>
      <c r="Q59" s="228"/>
      <c r="R59" s="228">
        <v>0</v>
      </c>
      <c r="S59" s="228"/>
      <c r="T59" s="228" t="s">
        <v>565</v>
      </c>
      <c r="U59" s="228"/>
      <c r="V59" s="228">
        <v>0</v>
      </c>
      <c r="W59" s="228"/>
      <c r="X59" s="228">
        <v>0</v>
      </c>
      <c r="Y59" s="228"/>
      <c r="Z59" s="228" t="s">
        <v>565</v>
      </c>
      <c r="AA59" s="228"/>
      <c r="AB59" s="228">
        <v>0</v>
      </c>
      <c r="AC59" s="228">
        <v>0</v>
      </c>
    </row>
    <row r="60" spans="1:29" s="230" customFormat="1" x14ac:dyDescent="0.25">
      <c r="A60" s="231" t="s">
        <v>542</v>
      </c>
      <c r="B60" s="232" t="s">
        <v>536</v>
      </c>
      <c r="C60" s="228" t="s">
        <v>565</v>
      </c>
      <c r="D60" s="228" t="s">
        <v>565</v>
      </c>
      <c r="E60" s="228"/>
      <c r="F60" s="228"/>
      <c r="G60" s="228" t="s">
        <v>565</v>
      </c>
      <c r="H60" s="228" t="s">
        <v>565</v>
      </c>
      <c r="I60" s="228"/>
      <c r="J60" s="228"/>
      <c r="K60" s="228"/>
      <c r="L60" s="228" t="s">
        <v>565</v>
      </c>
      <c r="M60" s="228"/>
      <c r="N60" s="228"/>
      <c r="O60" s="228"/>
      <c r="P60" s="228" t="s">
        <v>565</v>
      </c>
      <c r="Q60" s="228"/>
      <c r="R60" s="228"/>
      <c r="S60" s="228"/>
      <c r="T60" s="228" t="s">
        <v>565</v>
      </c>
      <c r="U60" s="228"/>
      <c r="V60" s="228"/>
      <c r="W60" s="228"/>
      <c r="X60" s="228"/>
      <c r="Y60" s="228"/>
      <c r="Z60" s="228"/>
      <c r="AA60" s="228"/>
      <c r="AB60" s="228">
        <v>0</v>
      </c>
      <c r="AC60" s="228">
        <v>0</v>
      </c>
    </row>
    <row r="61" spans="1:29" s="230" customFormat="1" ht="35.25" customHeight="1" x14ac:dyDescent="0.25">
      <c r="A61" s="226" t="s">
        <v>58</v>
      </c>
      <c r="B61" s="227" t="s">
        <v>147</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30" customFormat="1" x14ac:dyDescent="0.25">
      <c r="A62" s="231" t="s">
        <v>146</v>
      </c>
      <c r="B62" s="232" t="s">
        <v>145</v>
      </c>
      <c r="C62" s="228" t="s">
        <v>565</v>
      </c>
      <c r="D62" s="228">
        <v>0.14285563130739568</v>
      </c>
      <c r="E62" s="228"/>
      <c r="F62" s="228"/>
      <c r="G62" s="228">
        <v>0</v>
      </c>
      <c r="H62" s="228" t="s">
        <v>565</v>
      </c>
      <c r="I62" s="228"/>
      <c r="J62" s="228">
        <v>0</v>
      </c>
      <c r="K62" s="228"/>
      <c r="L62" s="228" t="s">
        <v>565</v>
      </c>
      <c r="M62" s="228"/>
      <c r="N62" s="228">
        <v>0</v>
      </c>
      <c r="O62" s="228"/>
      <c r="P62" s="228" t="s">
        <v>565</v>
      </c>
      <c r="Q62" s="228"/>
      <c r="R62" s="228">
        <v>0</v>
      </c>
      <c r="S62" s="228"/>
      <c r="T62" s="228" t="s">
        <v>565</v>
      </c>
      <c r="U62" s="228"/>
      <c r="V62" s="228">
        <v>0</v>
      </c>
      <c r="W62" s="228"/>
      <c r="X62" s="228">
        <v>0.14285563130739531</v>
      </c>
      <c r="Y62" s="228"/>
      <c r="Z62" s="228" t="s">
        <v>565</v>
      </c>
      <c r="AA62" s="228"/>
      <c r="AB62" s="228">
        <v>0</v>
      </c>
      <c r="AC62" s="228">
        <v>0.14285563130739531</v>
      </c>
    </row>
    <row r="63" spans="1:29" s="230" customFormat="1" x14ac:dyDescent="0.25">
      <c r="A63" s="231" t="s">
        <v>144</v>
      </c>
      <c r="B63" s="236" t="s">
        <v>138</v>
      </c>
      <c r="C63" s="228"/>
      <c r="D63" s="228"/>
      <c r="E63" s="228"/>
      <c r="F63" s="228"/>
      <c r="G63" s="228">
        <v>0</v>
      </c>
      <c r="H63" s="228" t="s">
        <v>565</v>
      </c>
      <c r="I63" s="228"/>
      <c r="J63" s="228">
        <v>0</v>
      </c>
      <c r="K63" s="228"/>
      <c r="L63" s="228" t="s">
        <v>565</v>
      </c>
      <c r="M63" s="228"/>
      <c r="N63" s="228">
        <v>0</v>
      </c>
      <c r="O63" s="228"/>
      <c r="P63" s="228" t="s">
        <v>565</v>
      </c>
      <c r="Q63" s="228"/>
      <c r="R63" s="228">
        <v>0</v>
      </c>
      <c r="S63" s="228"/>
      <c r="T63" s="228" t="s">
        <v>565</v>
      </c>
      <c r="U63" s="228"/>
      <c r="V63" s="228">
        <v>0</v>
      </c>
      <c r="W63" s="228"/>
      <c r="X63" s="228">
        <v>0</v>
      </c>
      <c r="Y63" s="228"/>
      <c r="Z63" s="228" t="s">
        <v>565</v>
      </c>
      <c r="AA63" s="228"/>
      <c r="AB63" s="228">
        <v>0</v>
      </c>
      <c r="AC63" s="228">
        <v>0</v>
      </c>
    </row>
    <row r="64" spans="1:29" s="230" customFormat="1" x14ac:dyDescent="0.25">
      <c r="A64" s="231" t="s">
        <v>143</v>
      </c>
      <c r="B64" s="232" t="s">
        <v>137</v>
      </c>
      <c r="C64" s="228"/>
      <c r="D64" s="228"/>
      <c r="E64" s="228"/>
      <c r="F64" s="228"/>
      <c r="G64" s="228">
        <v>0</v>
      </c>
      <c r="H64" s="228" t="s">
        <v>565</v>
      </c>
      <c r="I64" s="228"/>
      <c r="J64" s="228">
        <v>0</v>
      </c>
      <c r="K64" s="228"/>
      <c r="L64" s="228" t="s">
        <v>565</v>
      </c>
      <c r="M64" s="228"/>
      <c r="N64" s="228">
        <v>0</v>
      </c>
      <c r="O64" s="228"/>
      <c r="P64" s="228" t="s">
        <v>565</v>
      </c>
      <c r="Q64" s="228"/>
      <c r="R64" s="228">
        <v>0</v>
      </c>
      <c r="S64" s="228"/>
      <c r="T64" s="228" t="s">
        <v>565</v>
      </c>
      <c r="U64" s="228"/>
      <c r="V64" s="228">
        <v>0</v>
      </c>
      <c r="W64" s="228"/>
      <c r="X64" s="228">
        <v>0</v>
      </c>
      <c r="Y64" s="228"/>
      <c r="Z64" s="228" t="s">
        <v>565</v>
      </c>
      <c r="AA64" s="228"/>
      <c r="AB64" s="228">
        <v>0</v>
      </c>
      <c r="AC64" s="228">
        <v>0</v>
      </c>
    </row>
    <row r="65" spans="1:29" s="230" customFormat="1" x14ac:dyDescent="0.25">
      <c r="A65" s="231" t="s">
        <v>142</v>
      </c>
      <c r="B65" s="236" t="s">
        <v>136</v>
      </c>
      <c r="C65" s="228"/>
      <c r="D65" s="228"/>
      <c r="E65" s="228"/>
      <c r="F65" s="228"/>
      <c r="G65" s="228">
        <v>0</v>
      </c>
      <c r="H65" s="228" t="s">
        <v>565</v>
      </c>
      <c r="I65" s="228"/>
      <c r="J65" s="228">
        <v>0</v>
      </c>
      <c r="K65" s="228"/>
      <c r="L65" s="228" t="s">
        <v>565</v>
      </c>
      <c r="M65" s="228"/>
      <c r="N65" s="228">
        <v>0</v>
      </c>
      <c r="O65" s="228"/>
      <c r="P65" s="228" t="s">
        <v>565</v>
      </c>
      <c r="Q65" s="228"/>
      <c r="R65" s="228">
        <v>0</v>
      </c>
      <c r="S65" s="228"/>
      <c r="T65" s="228" t="s">
        <v>565</v>
      </c>
      <c r="U65" s="228"/>
      <c r="V65" s="228">
        <v>0</v>
      </c>
      <c r="W65" s="228"/>
      <c r="X65" s="228">
        <v>0</v>
      </c>
      <c r="Y65" s="228"/>
      <c r="Z65" s="228" t="s">
        <v>565</v>
      </c>
      <c r="AA65" s="228"/>
      <c r="AB65" s="228">
        <v>0</v>
      </c>
      <c r="AC65" s="228">
        <v>0</v>
      </c>
    </row>
    <row r="66" spans="1:29" s="230" customFormat="1" x14ac:dyDescent="0.25">
      <c r="A66" s="231" t="s">
        <v>141</v>
      </c>
      <c r="B66" s="236" t="s">
        <v>135</v>
      </c>
      <c r="C66" s="228"/>
      <c r="D66" s="228"/>
      <c r="E66" s="228"/>
      <c r="F66" s="228"/>
      <c r="G66" s="228">
        <v>0</v>
      </c>
      <c r="H66" s="228" t="s">
        <v>565</v>
      </c>
      <c r="I66" s="228"/>
      <c r="J66" s="228">
        <v>0</v>
      </c>
      <c r="K66" s="228"/>
      <c r="L66" s="228" t="s">
        <v>565</v>
      </c>
      <c r="M66" s="228"/>
      <c r="N66" s="228">
        <v>0</v>
      </c>
      <c r="O66" s="228"/>
      <c r="P66" s="228" t="s">
        <v>565</v>
      </c>
      <c r="Q66" s="228"/>
      <c r="R66" s="228">
        <v>0</v>
      </c>
      <c r="S66" s="228"/>
      <c r="T66" s="228" t="s">
        <v>565</v>
      </c>
      <c r="U66" s="228"/>
      <c r="V66" s="228">
        <v>0</v>
      </c>
      <c r="W66" s="228"/>
      <c r="X66" s="228">
        <v>0</v>
      </c>
      <c r="Y66" s="228"/>
      <c r="Z66" s="228" t="s">
        <v>565</v>
      </c>
      <c r="AA66" s="228"/>
      <c r="AB66" s="228">
        <v>0</v>
      </c>
      <c r="AC66" s="228">
        <v>0</v>
      </c>
    </row>
    <row r="67" spans="1:29" s="230" customFormat="1" x14ac:dyDescent="0.25">
      <c r="A67" s="231" t="s">
        <v>140</v>
      </c>
      <c r="B67" s="236" t="s">
        <v>526</v>
      </c>
      <c r="C67" s="228" t="s">
        <v>565</v>
      </c>
      <c r="D67" s="228">
        <v>3</v>
      </c>
      <c r="E67" s="228"/>
      <c r="F67" s="228"/>
      <c r="G67" s="228">
        <v>0</v>
      </c>
      <c r="H67" s="228" t="s">
        <v>565</v>
      </c>
      <c r="I67" s="228"/>
      <c r="J67" s="228">
        <v>0</v>
      </c>
      <c r="K67" s="228"/>
      <c r="L67" s="228" t="s">
        <v>565</v>
      </c>
      <c r="M67" s="228"/>
      <c r="N67" s="228">
        <v>0</v>
      </c>
      <c r="O67" s="228"/>
      <c r="P67" s="228" t="s">
        <v>565</v>
      </c>
      <c r="Q67" s="228"/>
      <c r="R67" s="228">
        <v>0</v>
      </c>
      <c r="S67" s="228"/>
      <c r="T67" s="228" t="s">
        <v>565</v>
      </c>
      <c r="U67" s="228"/>
      <c r="V67" s="228">
        <v>0</v>
      </c>
      <c r="W67" s="228"/>
      <c r="X67" s="228">
        <v>3</v>
      </c>
      <c r="Y67" s="228"/>
      <c r="Z67" s="228" t="s">
        <v>565</v>
      </c>
      <c r="AA67" s="228"/>
      <c r="AB67" s="228">
        <v>0</v>
      </c>
      <c r="AC67" s="228">
        <v>3</v>
      </c>
    </row>
    <row r="68" spans="1:29" s="230" customFormat="1" x14ac:dyDescent="0.25">
      <c r="A68" s="231" t="s">
        <v>543</v>
      </c>
      <c r="B68" s="236" t="s">
        <v>527</v>
      </c>
      <c r="C68" s="228"/>
      <c r="D68" s="228"/>
      <c r="E68" s="228"/>
      <c r="F68" s="228"/>
      <c r="G68" s="228">
        <v>0</v>
      </c>
      <c r="H68" s="228" t="s">
        <v>565</v>
      </c>
      <c r="I68" s="228"/>
      <c r="J68" s="228">
        <v>0</v>
      </c>
      <c r="K68" s="228"/>
      <c r="L68" s="228" t="s">
        <v>565</v>
      </c>
      <c r="M68" s="228"/>
      <c r="N68" s="228">
        <v>0</v>
      </c>
      <c r="O68" s="228"/>
      <c r="P68" s="228" t="s">
        <v>565</v>
      </c>
      <c r="Q68" s="228"/>
      <c r="R68" s="228">
        <v>0</v>
      </c>
      <c r="S68" s="228"/>
      <c r="T68" s="228" t="s">
        <v>565</v>
      </c>
      <c r="U68" s="228"/>
      <c r="V68" s="228">
        <v>0</v>
      </c>
      <c r="W68" s="228"/>
      <c r="X68" s="228">
        <v>0</v>
      </c>
      <c r="Y68" s="228"/>
      <c r="Z68" s="228" t="s">
        <v>565</v>
      </c>
      <c r="AA68" s="228"/>
      <c r="AB68" s="228">
        <v>0</v>
      </c>
      <c r="AC68" s="228">
        <v>0</v>
      </c>
    </row>
    <row r="69" spans="1:29" s="230" customFormat="1" x14ac:dyDescent="0.25">
      <c r="A69" s="231" t="s">
        <v>544</v>
      </c>
      <c r="B69" s="236" t="s">
        <v>528</v>
      </c>
      <c r="C69" s="228"/>
      <c r="D69" s="228"/>
      <c r="E69" s="228"/>
      <c r="F69" s="228"/>
      <c r="G69" s="228">
        <v>0</v>
      </c>
      <c r="H69" s="228" t="s">
        <v>565</v>
      </c>
      <c r="I69" s="228"/>
      <c r="J69" s="228">
        <v>0</v>
      </c>
      <c r="K69" s="228"/>
      <c r="L69" s="228" t="s">
        <v>565</v>
      </c>
      <c r="M69" s="228"/>
      <c r="N69" s="228">
        <v>0</v>
      </c>
      <c r="O69" s="228"/>
      <c r="P69" s="228" t="s">
        <v>565</v>
      </c>
      <c r="Q69" s="228"/>
      <c r="R69" s="228">
        <v>0</v>
      </c>
      <c r="S69" s="228"/>
      <c r="T69" s="228" t="s">
        <v>565</v>
      </c>
      <c r="U69" s="228"/>
      <c r="V69" s="228">
        <v>0</v>
      </c>
      <c r="W69" s="228"/>
      <c r="X69" s="228">
        <v>0</v>
      </c>
      <c r="Y69" s="228"/>
      <c r="Z69" s="228" t="s">
        <v>565</v>
      </c>
      <c r="AA69" s="228"/>
      <c r="AB69" s="228">
        <v>0</v>
      </c>
      <c r="AC69" s="228">
        <v>0</v>
      </c>
    </row>
    <row r="70" spans="1:29" s="230" customFormat="1" x14ac:dyDescent="0.25">
      <c r="A70" s="231" t="s">
        <v>545</v>
      </c>
      <c r="B70" s="236" t="s">
        <v>530</v>
      </c>
      <c r="C70" s="228"/>
      <c r="D70" s="228"/>
      <c r="E70" s="228"/>
      <c r="F70" s="228"/>
      <c r="G70" s="228">
        <v>0</v>
      </c>
      <c r="H70" s="228" t="s">
        <v>565</v>
      </c>
      <c r="I70" s="228"/>
      <c r="J70" s="228">
        <v>0</v>
      </c>
      <c r="K70" s="228"/>
      <c r="L70" s="228" t="s">
        <v>565</v>
      </c>
      <c r="M70" s="228"/>
      <c r="N70" s="228">
        <v>0</v>
      </c>
      <c r="O70" s="228"/>
      <c r="P70" s="228" t="s">
        <v>565</v>
      </c>
      <c r="Q70" s="228"/>
      <c r="R70" s="228">
        <v>0</v>
      </c>
      <c r="S70" s="228"/>
      <c r="T70" s="228" t="s">
        <v>565</v>
      </c>
      <c r="U70" s="228"/>
      <c r="V70" s="228">
        <v>0</v>
      </c>
      <c r="W70" s="228"/>
      <c r="X70" s="228">
        <v>0</v>
      </c>
      <c r="Y70" s="228"/>
      <c r="Z70" s="228" t="s">
        <v>565</v>
      </c>
      <c r="AA70" s="228"/>
      <c r="AB70" s="228">
        <v>0</v>
      </c>
      <c r="AC70" s="228">
        <v>0</v>
      </c>
    </row>
    <row r="71" spans="1:29" s="230" customFormat="1" x14ac:dyDescent="0.25">
      <c r="A71" s="231" t="s">
        <v>546</v>
      </c>
      <c r="B71" s="236" t="s">
        <v>532</v>
      </c>
      <c r="C71" s="228"/>
      <c r="D71" s="228"/>
      <c r="E71" s="228"/>
      <c r="F71" s="228"/>
      <c r="G71" s="228">
        <v>0</v>
      </c>
      <c r="H71" s="228" t="s">
        <v>565</v>
      </c>
      <c r="I71" s="228"/>
      <c r="J71" s="228">
        <v>0</v>
      </c>
      <c r="K71" s="228"/>
      <c r="L71" s="228" t="s">
        <v>565</v>
      </c>
      <c r="M71" s="228"/>
      <c r="N71" s="228">
        <v>0</v>
      </c>
      <c r="O71" s="228"/>
      <c r="P71" s="228" t="s">
        <v>565</v>
      </c>
      <c r="Q71" s="228"/>
      <c r="R71" s="228">
        <v>0</v>
      </c>
      <c r="S71" s="228"/>
      <c r="T71" s="228" t="s">
        <v>565</v>
      </c>
      <c r="U71" s="228"/>
      <c r="V71" s="228">
        <v>0</v>
      </c>
      <c r="W71" s="228"/>
      <c r="X71" s="228">
        <v>0</v>
      </c>
      <c r="Y71" s="228"/>
      <c r="Z71" s="228" t="s">
        <v>565</v>
      </c>
      <c r="AA71" s="228"/>
      <c r="AB71" s="228">
        <v>0</v>
      </c>
      <c r="AC71" s="228">
        <v>0</v>
      </c>
    </row>
    <row r="72" spans="1:29" s="230" customFormat="1" x14ac:dyDescent="0.25">
      <c r="A72" s="231" t="s">
        <v>547</v>
      </c>
      <c r="B72" s="236" t="s">
        <v>534</v>
      </c>
      <c r="C72" s="228"/>
      <c r="D72" s="228"/>
      <c r="E72" s="228"/>
      <c r="F72" s="228"/>
      <c r="G72" s="228">
        <v>0</v>
      </c>
      <c r="H72" s="228" t="s">
        <v>565</v>
      </c>
      <c r="I72" s="228"/>
      <c r="J72" s="228">
        <v>0</v>
      </c>
      <c r="K72" s="228"/>
      <c r="L72" s="228" t="s">
        <v>565</v>
      </c>
      <c r="M72" s="228"/>
      <c r="N72" s="228">
        <v>0</v>
      </c>
      <c r="O72" s="228"/>
      <c r="P72" s="228" t="s">
        <v>565</v>
      </c>
      <c r="Q72" s="228"/>
      <c r="R72" s="228">
        <v>0</v>
      </c>
      <c r="S72" s="228"/>
      <c r="T72" s="228" t="s">
        <v>565</v>
      </c>
      <c r="U72" s="228"/>
      <c r="V72" s="228">
        <v>0</v>
      </c>
      <c r="W72" s="228"/>
      <c r="X72" s="228">
        <v>0</v>
      </c>
      <c r="Y72" s="228"/>
      <c r="Z72" s="228" t="s">
        <v>565</v>
      </c>
      <c r="AA72" s="228"/>
      <c r="AB72" s="228">
        <v>0</v>
      </c>
      <c r="AC72" s="228">
        <v>0</v>
      </c>
    </row>
    <row r="73" spans="1:29" s="230" customFormat="1" x14ac:dyDescent="0.25">
      <c r="A73" s="231" t="s">
        <v>548</v>
      </c>
      <c r="B73" s="236" t="s">
        <v>536</v>
      </c>
      <c r="C73" s="228"/>
      <c r="D73" s="228"/>
      <c r="E73" s="228"/>
      <c r="F73" s="228"/>
      <c r="G73" s="228" t="s">
        <v>565</v>
      </c>
      <c r="H73" s="228" t="s">
        <v>565</v>
      </c>
      <c r="I73" s="228"/>
      <c r="J73" s="228" t="s">
        <v>565</v>
      </c>
      <c r="K73" s="228"/>
      <c r="L73" s="228" t="s">
        <v>565</v>
      </c>
      <c r="M73" s="228"/>
      <c r="N73" s="228" t="s">
        <v>565</v>
      </c>
      <c r="O73" s="228"/>
      <c r="P73" s="228" t="s">
        <v>565</v>
      </c>
      <c r="Q73" s="228"/>
      <c r="R73" s="228" t="s">
        <v>565</v>
      </c>
      <c r="S73" s="228"/>
      <c r="T73" s="228" t="s">
        <v>565</v>
      </c>
      <c r="U73" s="228"/>
      <c r="V73" s="228" t="s">
        <v>565</v>
      </c>
      <c r="W73" s="228"/>
      <c r="X73" s="228"/>
      <c r="Y73" s="228"/>
      <c r="Z73" s="228"/>
      <c r="AA73" s="228"/>
      <c r="AB73" s="228">
        <v>0</v>
      </c>
      <c r="AC73" s="228">
        <v>0</v>
      </c>
    </row>
    <row r="74" spans="1:29" s="230" customFormat="1" ht="36.75" customHeight="1" x14ac:dyDescent="0.25">
      <c r="A74" s="226" t="s">
        <v>57</v>
      </c>
      <c r="B74" s="237" t="s">
        <v>234</v>
      </c>
      <c r="C74" s="228"/>
      <c r="D74" s="228"/>
      <c r="E74" s="228"/>
      <c r="F74" s="228"/>
      <c r="G74" s="228">
        <v>0</v>
      </c>
      <c r="H74" s="228" t="s">
        <v>565</v>
      </c>
      <c r="I74" s="228"/>
      <c r="J74" s="228">
        <v>0</v>
      </c>
      <c r="K74" s="228"/>
      <c r="L74" s="228" t="s">
        <v>565</v>
      </c>
      <c r="M74" s="228"/>
      <c r="N74" s="228">
        <v>0</v>
      </c>
      <c r="O74" s="228"/>
      <c r="P74" s="228" t="s">
        <v>565</v>
      </c>
      <c r="Q74" s="228"/>
      <c r="R74" s="228">
        <v>0</v>
      </c>
      <c r="S74" s="228"/>
      <c r="T74" s="228" t="s">
        <v>565</v>
      </c>
      <c r="U74" s="228"/>
      <c r="V74" s="228">
        <v>0</v>
      </c>
      <c r="W74" s="228"/>
      <c r="X74" s="228">
        <v>0</v>
      </c>
      <c r="Y74" s="228"/>
      <c r="Z74" s="228" t="s">
        <v>565</v>
      </c>
      <c r="AA74" s="228"/>
      <c r="AB74" s="228">
        <v>0</v>
      </c>
      <c r="AC74" s="228">
        <v>0</v>
      </c>
    </row>
    <row r="75" spans="1:29" s="230" customFormat="1" x14ac:dyDescent="0.25">
      <c r="A75" s="226" t="s">
        <v>55</v>
      </c>
      <c r="B75" s="227" t="s">
        <v>139</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30" customFormat="1" ht="45" customHeight="1" x14ac:dyDescent="0.25">
      <c r="A76" s="231" t="s">
        <v>229</v>
      </c>
      <c r="B76" s="232" t="s">
        <v>525</v>
      </c>
      <c r="C76" s="238"/>
      <c r="D76" s="239"/>
      <c r="E76" s="240"/>
      <c r="F76" s="240"/>
      <c r="G76" s="228">
        <v>0</v>
      </c>
      <c r="H76" s="228" t="s">
        <v>565</v>
      </c>
      <c r="I76" s="228"/>
      <c r="J76" s="228">
        <v>0</v>
      </c>
      <c r="K76" s="228"/>
      <c r="L76" s="228" t="s">
        <v>565</v>
      </c>
      <c r="M76" s="240"/>
      <c r="N76" s="228">
        <v>0</v>
      </c>
      <c r="O76" s="239"/>
      <c r="P76" s="228" t="s">
        <v>565</v>
      </c>
      <c r="Q76" s="239"/>
      <c r="R76" s="228">
        <v>0</v>
      </c>
      <c r="S76" s="239"/>
      <c r="T76" s="228" t="s">
        <v>565</v>
      </c>
      <c r="U76" s="239"/>
      <c r="V76" s="228">
        <v>0</v>
      </c>
      <c r="W76" s="239"/>
      <c r="X76" s="228">
        <v>0</v>
      </c>
      <c r="Y76" s="239"/>
      <c r="Z76" s="228" t="s">
        <v>565</v>
      </c>
      <c r="AA76" s="239"/>
      <c r="AB76" s="228">
        <v>0</v>
      </c>
      <c r="AC76" s="228">
        <v>0</v>
      </c>
    </row>
    <row r="77" spans="1:29" s="230" customFormat="1" ht="39.75" customHeight="1" x14ac:dyDescent="0.25">
      <c r="A77" s="231" t="s">
        <v>230</v>
      </c>
      <c r="B77" s="236" t="s">
        <v>523</v>
      </c>
      <c r="C77" s="228"/>
      <c r="D77" s="228"/>
      <c r="E77" s="228"/>
      <c r="F77" s="228"/>
      <c r="G77" s="228">
        <v>0</v>
      </c>
      <c r="H77" s="228" t="s">
        <v>565</v>
      </c>
      <c r="I77" s="228"/>
      <c r="J77" s="228">
        <v>0</v>
      </c>
      <c r="K77" s="228"/>
      <c r="L77" s="228" t="s">
        <v>565</v>
      </c>
      <c r="M77" s="228"/>
      <c r="N77" s="228">
        <v>0</v>
      </c>
      <c r="O77" s="228"/>
      <c r="P77" s="228" t="s">
        <v>565</v>
      </c>
      <c r="Q77" s="228"/>
      <c r="R77" s="228">
        <v>0</v>
      </c>
      <c r="S77" s="228"/>
      <c r="T77" s="228" t="s">
        <v>565</v>
      </c>
      <c r="U77" s="228"/>
      <c r="V77" s="228">
        <v>0</v>
      </c>
      <c r="W77" s="228"/>
      <c r="X77" s="228">
        <v>0</v>
      </c>
      <c r="Y77" s="228"/>
      <c r="Z77" s="228" t="s">
        <v>565</v>
      </c>
      <c r="AA77" s="228"/>
      <c r="AB77" s="228">
        <v>0</v>
      </c>
      <c r="AC77" s="228">
        <v>0</v>
      </c>
    </row>
    <row r="78" spans="1:29" s="230" customFormat="1" x14ac:dyDescent="0.25">
      <c r="A78" s="231" t="s">
        <v>231</v>
      </c>
      <c r="B78" s="236" t="s">
        <v>155</v>
      </c>
      <c r="C78" s="228"/>
      <c r="D78" s="228"/>
      <c r="E78" s="228"/>
      <c r="F78" s="228"/>
      <c r="G78" s="228">
        <v>0</v>
      </c>
      <c r="H78" s="228" t="s">
        <v>565</v>
      </c>
      <c r="I78" s="228"/>
      <c r="J78" s="228">
        <v>0</v>
      </c>
      <c r="K78" s="228"/>
      <c r="L78" s="228" t="s">
        <v>565</v>
      </c>
      <c r="M78" s="228"/>
      <c r="N78" s="228">
        <v>0</v>
      </c>
      <c r="O78" s="228"/>
      <c r="P78" s="228" t="s">
        <v>565</v>
      </c>
      <c r="Q78" s="228"/>
      <c r="R78" s="228">
        <v>0</v>
      </c>
      <c r="S78" s="228"/>
      <c r="T78" s="228" t="s">
        <v>565</v>
      </c>
      <c r="U78" s="228"/>
      <c r="V78" s="228">
        <v>0</v>
      </c>
      <c r="W78" s="228"/>
      <c r="X78" s="228">
        <v>0</v>
      </c>
      <c r="Y78" s="228"/>
      <c r="Z78" s="228" t="s">
        <v>565</v>
      </c>
      <c r="AA78" s="228"/>
      <c r="AB78" s="228">
        <v>0</v>
      </c>
      <c r="AC78" s="228">
        <v>0</v>
      </c>
    </row>
    <row r="79" spans="1:29" s="230" customFormat="1" x14ac:dyDescent="0.25">
      <c r="A79" s="231" t="s">
        <v>232</v>
      </c>
      <c r="B79" s="232" t="s">
        <v>549</v>
      </c>
      <c r="C79" s="228"/>
      <c r="D79" s="228"/>
      <c r="E79" s="228"/>
      <c r="F79" s="228"/>
      <c r="G79" s="228">
        <v>0</v>
      </c>
      <c r="H79" s="228" t="s">
        <v>565</v>
      </c>
      <c r="I79" s="228"/>
      <c r="J79" s="228">
        <v>0</v>
      </c>
      <c r="K79" s="228"/>
      <c r="L79" s="228" t="s">
        <v>565</v>
      </c>
      <c r="M79" s="228"/>
      <c r="N79" s="228">
        <v>0</v>
      </c>
      <c r="O79" s="228"/>
      <c r="P79" s="228" t="s">
        <v>565</v>
      </c>
      <c r="Q79" s="228"/>
      <c r="R79" s="228">
        <v>0</v>
      </c>
      <c r="S79" s="228"/>
      <c r="T79" s="228" t="s">
        <v>565</v>
      </c>
      <c r="U79" s="228"/>
      <c r="V79" s="228">
        <v>0</v>
      </c>
      <c r="W79" s="228"/>
      <c r="X79" s="228">
        <v>0</v>
      </c>
      <c r="Y79" s="228"/>
      <c r="Z79" s="228" t="s">
        <v>565</v>
      </c>
      <c r="AA79" s="228"/>
      <c r="AB79" s="228">
        <v>0</v>
      </c>
      <c r="AC79" s="228">
        <v>0</v>
      </c>
    </row>
    <row r="80" spans="1:29" s="230" customFormat="1" x14ac:dyDescent="0.25">
      <c r="A80" s="231" t="s">
        <v>233</v>
      </c>
      <c r="B80" s="232" t="s">
        <v>526</v>
      </c>
      <c r="C80" s="228" t="s">
        <v>565</v>
      </c>
      <c r="D80" s="228">
        <v>3</v>
      </c>
      <c r="E80" s="228"/>
      <c r="F80" s="228"/>
      <c r="G80" s="228">
        <v>0</v>
      </c>
      <c r="H80" s="228" t="s">
        <v>565</v>
      </c>
      <c r="I80" s="228"/>
      <c r="J80" s="228">
        <v>0</v>
      </c>
      <c r="K80" s="228"/>
      <c r="L80" s="228" t="s">
        <v>565</v>
      </c>
      <c r="M80" s="228"/>
      <c r="N80" s="228">
        <v>0</v>
      </c>
      <c r="O80" s="228"/>
      <c r="P80" s="228" t="s">
        <v>565</v>
      </c>
      <c r="Q80" s="228"/>
      <c r="R80" s="228">
        <v>0</v>
      </c>
      <c r="S80" s="228"/>
      <c r="T80" s="228" t="s">
        <v>565</v>
      </c>
      <c r="U80" s="228"/>
      <c r="V80" s="228">
        <v>0</v>
      </c>
      <c r="W80" s="228"/>
      <c r="X80" s="228">
        <v>3</v>
      </c>
      <c r="Y80" s="228"/>
      <c r="Z80" s="228" t="s">
        <v>565</v>
      </c>
      <c r="AA80" s="228"/>
      <c r="AB80" s="228">
        <v>0</v>
      </c>
      <c r="AC80" s="228">
        <v>3</v>
      </c>
    </row>
    <row r="81" spans="1:29" s="230" customFormat="1" x14ac:dyDescent="0.25">
      <c r="A81" s="231" t="s">
        <v>550</v>
      </c>
      <c r="B81" s="232" t="s">
        <v>527</v>
      </c>
      <c r="C81" s="238"/>
      <c r="D81" s="239"/>
      <c r="E81" s="240"/>
      <c r="F81" s="240"/>
      <c r="G81" s="228">
        <v>0</v>
      </c>
      <c r="H81" s="228" t="s">
        <v>565</v>
      </c>
      <c r="I81" s="228"/>
      <c r="J81" s="228">
        <v>0</v>
      </c>
      <c r="K81" s="228"/>
      <c r="L81" s="228" t="s">
        <v>565</v>
      </c>
      <c r="M81" s="240"/>
      <c r="N81" s="228">
        <v>0</v>
      </c>
      <c r="O81" s="239"/>
      <c r="P81" s="228" t="s">
        <v>565</v>
      </c>
      <c r="Q81" s="239"/>
      <c r="R81" s="228">
        <v>0</v>
      </c>
      <c r="S81" s="239"/>
      <c r="T81" s="228" t="s">
        <v>565</v>
      </c>
      <c r="U81" s="239"/>
      <c r="V81" s="228">
        <v>0</v>
      </c>
      <c r="W81" s="239"/>
      <c r="X81" s="228">
        <v>0</v>
      </c>
      <c r="Y81" s="239"/>
      <c r="Z81" s="228" t="s">
        <v>565</v>
      </c>
      <c r="AA81" s="239"/>
      <c r="AB81" s="228">
        <v>0</v>
      </c>
      <c r="AC81" s="228">
        <v>0</v>
      </c>
    </row>
    <row r="82" spans="1:29" s="230" customFormat="1" x14ac:dyDescent="0.25">
      <c r="A82" s="231" t="s">
        <v>551</v>
      </c>
      <c r="B82" s="232" t="s">
        <v>528</v>
      </c>
      <c r="C82" s="238"/>
      <c r="D82" s="239"/>
      <c r="E82" s="240"/>
      <c r="F82" s="240"/>
      <c r="G82" s="228">
        <v>0</v>
      </c>
      <c r="H82" s="228" t="s">
        <v>565</v>
      </c>
      <c r="I82" s="228"/>
      <c r="J82" s="228">
        <v>0</v>
      </c>
      <c r="K82" s="228"/>
      <c r="L82" s="228" t="s">
        <v>565</v>
      </c>
      <c r="M82" s="240"/>
      <c r="N82" s="228">
        <v>0</v>
      </c>
      <c r="O82" s="239"/>
      <c r="P82" s="228" t="s">
        <v>565</v>
      </c>
      <c r="Q82" s="239"/>
      <c r="R82" s="228">
        <v>0</v>
      </c>
      <c r="S82" s="239"/>
      <c r="T82" s="228" t="s">
        <v>565</v>
      </c>
      <c r="U82" s="239"/>
      <c r="V82" s="228">
        <v>0</v>
      </c>
      <c r="W82" s="239"/>
      <c r="X82" s="228">
        <v>0</v>
      </c>
      <c r="Y82" s="239"/>
      <c r="Z82" s="228" t="s">
        <v>565</v>
      </c>
      <c r="AA82" s="239"/>
      <c r="AB82" s="228">
        <v>0</v>
      </c>
      <c r="AC82" s="228">
        <v>0</v>
      </c>
    </row>
    <row r="83" spans="1:29" s="230" customFormat="1" x14ac:dyDescent="0.25">
      <c r="A83" s="231" t="s">
        <v>552</v>
      </c>
      <c r="B83" s="232" t="s">
        <v>530</v>
      </c>
      <c r="C83" s="238"/>
      <c r="D83" s="239"/>
      <c r="E83" s="240"/>
      <c r="F83" s="240"/>
      <c r="G83" s="228">
        <v>0</v>
      </c>
      <c r="H83" s="228" t="s">
        <v>565</v>
      </c>
      <c r="I83" s="228"/>
      <c r="J83" s="228">
        <v>0</v>
      </c>
      <c r="K83" s="228"/>
      <c r="L83" s="228" t="s">
        <v>565</v>
      </c>
      <c r="M83" s="240"/>
      <c r="N83" s="228">
        <v>0</v>
      </c>
      <c r="O83" s="239"/>
      <c r="P83" s="228" t="s">
        <v>565</v>
      </c>
      <c r="Q83" s="239"/>
      <c r="R83" s="228">
        <v>0</v>
      </c>
      <c r="S83" s="239"/>
      <c r="T83" s="228" t="s">
        <v>565</v>
      </c>
      <c r="U83" s="239"/>
      <c r="V83" s="228">
        <v>0</v>
      </c>
      <c r="W83" s="239"/>
      <c r="X83" s="228">
        <v>0</v>
      </c>
      <c r="Y83" s="239"/>
      <c r="Z83" s="228" t="s">
        <v>565</v>
      </c>
      <c r="AA83" s="239"/>
      <c r="AB83" s="228">
        <v>0</v>
      </c>
      <c r="AC83" s="228">
        <v>0</v>
      </c>
    </row>
    <row r="84" spans="1:29" s="230" customFormat="1" x14ac:dyDescent="0.25">
      <c r="A84" s="231" t="s">
        <v>553</v>
      </c>
      <c r="B84" s="232" t="s">
        <v>532</v>
      </c>
      <c r="C84" s="238"/>
      <c r="D84" s="239"/>
      <c r="E84" s="240"/>
      <c r="F84" s="240"/>
      <c r="G84" s="228">
        <v>0</v>
      </c>
      <c r="H84" s="228" t="s">
        <v>565</v>
      </c>
      <c r="I84" s="228"/>
      <c r="J84" s="228">
        <v>0</v>
      </c>
      <c r="K84" s="228"/>
      <c r="L84" s="228" t="s">
        <v>565</v>
      </c>
      <c r="M84" s="240"/>
      <c r="N84" s="228">
        <v>0</v>
      </c>
      <c r="O84" s="239"/>
      <c r="P84" s="228" t="s">
        <v>565</v>
      </c>
      <c r="Q84" s="239"/>
      <c r="R84" s="228">
        <v>0</v>
      </c>
      <c r="S84" s="239"/>
      <c r="T84" s="228" t="s">
        <v>565</v>
      </c>
      <c r="U84" s="239"/>
      <c r="V84" s="228">
        <v>0</v>
      </c>
      <c r="W84" s="239"/>
      <c r="X84" s="228">
        <v>0</v>
      </c>
      <c r="Y84" s="239"/>
      <c r="Z84" s="228" t="s">
        <v>565</v>
      </c>
      <c r="AA84" s="239"/>
      <c r="AB84" s="228">
        <v>0</v>
      </c>
      <c r="AC84" s="228">
        <v>0</v>
      </c>
    </row>
    <row r="85" spans="1:29" s="230" customFormat="1" x14ac:dyDescent="0.25">
      <c r="A85" s="231" t="s">
        <v>554</v>
      </c>
      <c r="B85" s="232" t="s">
        <v>534</v>
      </c>
      <c r="C85" s="238"/>
      <c r="D85" s="239"/>
      <c r="E85" s="240"/>
      <c r="F85" s="240"/>
      <c r="G85" s="228">
        <v>0</v>
      </c>
      <c r="H85" s="228" t="s">
        <v>565</v>
      </c>
      <c r="I85" s="228"/>
      <c r="J85" s="228">
        <v>0</v>
      </c>
      <c r="K85" s="228"/>
      <c r="L85" s="228" t="s">
        <v>565</v>
      </c>
      <c r="M85" s="240"/>
      <c r="N85" s="228">
        <v>0</v>
      </c>
      <c r="O85" s="239"/>
      <c r="P85" s="228" t="s">
        <v>565</v>
      </c>
      <c r="Q85" s="239"/>
      <c r="R85" s="228">
        <v>0</v>
      </c>
      <c r="S85" s="239"/>
      <c r="T85" s="228" t="s">
        <v>565</v>
      </c>
      <c r="U85" s="239"/>
      <c r="V85" s="228">
        <v>0</v>
      </c>
      <c r="W85" s="239"/>
      <c r="X85" s="228">
        <v>0</v>
      </c>
      <c r="Y85" s="239"/>
      <c r="Z85" s="228" t="s">
        <v>565</v>
      </c>
      <c r="AA85" s="239"/>
      <c r="AB85" s="228">
        <v>0</v>
      </c>
      <c r="AC85" s="228">
        <v>0</v>
      </c>
    </row>
    <row r="86" spans="1:29" s="230" customFormat="1" x14ac:dyDescent="0.25">
      <c r="A86" s="231" t="s">
        <v>555</v>
      </c>
      <c r="B86" s="232" t="s">
        <v>536</v>
      </c>
      <c r="C86" s="241"/>
      <c r="D86" s="239"/>
      <c r="E86" s="240"/>
      <c r="F86" s="240"/>
      <c r="G86" s="228">
        <v>0</v>
      </c>
      <c r="H86" s="228" t="s">
        <v>565</v>
      </c>
      <c r="I86" s="228"/>
      <c r="J86" s="228">
        <v>0</v>
      </c>
      <c r="K86" s="228"/>
      <c r="L86" s="228" t="s">
        <v>565</v>
      </c>
      <c r="M86" s="240"/>
      <c r="N86" s="228">
        <v>0</v>
      </c>
      <c r="O86" s="239"/>
      <c r="P86" s="228" t="s">
        <v>565</v>
      </c>
      <c r="Q86" s="239"/>
      <c r="R86" s="228">
        <v>0</v>
      </c>
      <c r="S86" s="239"/>
      <c r="T86" s="228" t="s">
        <v>565</v>
      </c>
      <c r="U86" s="239"/>
      <c r="V86" s="228">
        <v>0</v>
      </c>
      <c r="W86" s="239"/>
      <c r="X86" s="228">
        <v>0</v>
      </c>
      <c r="Y86" s="239"/>
      <c r="Z86" s="228" t="s">
        <v>565</v>
      </c>
      <c r="AA86" s="239"/>
      <c r="AB86" s="228">
        <v>0</v>
      </c>
      <c r="AC86" s="228">
        <v>0</v>
      </c>
    </row>
    <row r="87" spans="1:29" x14ac:dyDescent="0.25">
      <c r="G87" s="56"/>
      <c r="H87" s="56"/>
      <c r="I87" s="56"/>
      <c r="J87" s="56"/>
      <c r="K87" s="56"/>
      <c r="L87" s="56"/>
      <c r="M87" s="56"/>
      <c r="N87" s="56"/>
      <c r="O87" s="56"/>
    </row>
    <row r="88" spans="1:29" x14ac:dyDescent="0.25">
      <c r="G88" s="56"/>
      <c r="H88" s="56"/>
      <c r="I88" s="56"/>
      <c r="J88" s="56"/>
      <c r="K88" s="56"/>
      <c r="L88" s="56"/>
      <c r="M88" s="56"/>
      <c r="N88" s="56"/>
      <c r="O88" s="56"/>
    </row>
    <row r="89" spans="1:29" x14ac:dyDescent="0.25">
      <c r="G89" s="56"/>
      <c r="H89" s="56"/>
      <c r="I89" s="56"/>
      <c r="J89" s="56"/>
      <c r="K89" s="56"/>
      <c r="L89" s="56"/>
      <c r="M89" s="56"/>
      <c r="N89" s="56"/>
      <c r="O89" s="56"/>
    </row>
    <row r="90" spans="1:29" x14ac:dyDescent="0.25">
      <c r="G90" s="56"/>
      <c r="H90" s="56"/>
      <c r="I90" s="56"/>
      <c r="J90" s="56"/>
      <c r="K90" s="56"/>
      <c r="L90" s="56"/>
      <c r="M90" s="56"/>
      <c r="N90" s="56"/>
      <c r="O90" s="56"/>
    </row>
    <row r="91" spans="1:29" x14ac:dyDescent="0.25">
      <c r="G91" s="56"/>
      <c r="H91" s="56"/>
      <c r="I91" s="56"/>
      <c r="J91" s="56"/>
      <c r="K91" s="56"/>
      <c r="L91" s="56"/>
      <c r="M91" s="56"/>
      <c r="N91" s="56"/>
      <c r="O91" s="56"/>
    </row>
    <row r="92" spans="1:29" x14ac:dyDescent="0.25">
      <c r="G92" s="56"/>
      <c r="H92" s="56"/>
      <c r="I92" s="56"/>
      <c r="J92" s="56"/>
      <c r="K92" s="56"/>
      <c r="L92" s="56"/>
      <c r="M92" s="56"/>
      <c r="N92" s="56"/>
      <c r="O92" s="56"/>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60" workbookViewId="0">
      <selection activeCell="O36" sqref="O36"/>
    </sheetView>
  </sheetViews>
  <sheetFormatPr defaultRowHeight="15" x14ac:dyDescent="0.25"/>
  <cols>
    <col min="1" max="1" width="6.140625" style="19" customWidth="1"/>
    <col min="2" max="2" width="23.140625" style="19" customWidth="1"/>
    <col min="3" max="3" width="20.7109375" style="19" customWidth="1"/>
    <col min="4" max="4" width="15.140625" style="19" customWidth="1"/>
    <col min="5" max="12" width="7.7109375" style="19" customWidth="1"/>
    <col min="13" max="13" width="18.7109375" style="19" customWidth="1"/>
    <col min="14" max="14" width="39.28515625" style="19" customWidth="1"/>
    <col min="15" max="15" width="37.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31" style="19" customWidth="1"/>
    <col min="26" max="26" width="7.7109375" style="19" customWidth="1"/>
    <col min="27" max="27" width="10.7109375" style="19" customWidth="1"/>
    <col min="28" max="28" width="23.140625" style="19" customWidth="1"/>
    <col min="29" max="29" width="2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Q_TP1500.AS.0006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507" t="s">
        <v>492</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8" s="22" customFormat="1" ht="58.5" customHeight="1" x14ac:dyDescent="0.25">
      <c r="A22" s="498" t="s">
        <v>51</v>
      </c>
      <c r="B22" s="509" t="s">
        <v>23</v>
      </c>
      <c r="C22" s="498" t="s">
        <v>50</v>
      </c>
      <c r="D22" s="498" t="s">
        <v>49</v>
      </c>
      <c r="E22" s="512" t="s">
        <v>503</v>
      </c>
      <c r="F22" s="513"/>
      <c r="G22" s="513"/>
      <c r="H22" s="513"/>
      <c r="I22" s="513"/>
      <c r="J22" s="513"/>
      <c r="K22" s="513"/>
      <c r="L22" s="514"/>
      <c r="M22" s="498" t="s">
        <v>48</v>
      </c>
      <c r="N22" s="498" t="s">
        <v>47</v>
      </c>
      <c r="O22" s="498" t="s">
        <v>46</v>
      </c>
      <c r="P22" s="493" t="s">
        <v>264</v>
      </c>
      <c r="Q22" s="493" t="s">
        <v>45</v>
      </c>
      <c r="R22" s="493" t="s">
        <v>44</v>
      </c>
      <c r="S22" s="493" t="s">
        <v>43</v>
      </c>
      <c r="T22" s="493"/>
      <c r="U22" s="515" t="s">
        <v>42</v>
      </c>
      <c r="V22" s="515" t="s">
        <v>41</v>
      </c>
      <c r="W22" s="493" t="s">
        <v>40</v>
      </c>
      <c r="X22" s="493" t="s">
        <v>39</v>
      </c>
      <c r="Y22" s="493" t="s">
        <v>38</v>
      </c>
      <c r="Z22" s="500" t="s">
        <v>37</v>
      </c>
      <c r="AA22" s="493" t="s">
        <v>36</v>
      </c>
      <c r="AB22" s="493" t="s">
        <v>35</v>
      </c>
      <c r="AC22" s="493" t="s">
        <v>34</v>
      </c>
      <c r="AD22" s="493" t="s">
        <v>33</v>
      </c>
      <c r="AE22" s="493" t="s">
        <v>32</v>
      </c>
      <c r="AF22" s="493" t="s">
        <v>31</v>
      </c>
      <c r="AG22" s="493"/>
      <c r="AH22" s="493"/>
      <c r="AI22" s="493"/>
      <c r="AJ22" s="493"/>
      <c r="AK22" s="493"/>
      <c r="AL22" s="493" t="s">
        <v>30</v>
      </c>
      <c r="AM22" s="493"/>
      <c r="AN22" s="493"/>
      <c r="AO22" s="493"/>
      <c r="AP22" s="493" t="s">
        <v>29</v>
      </c>
      <c r="AQ22" s="493"/>
      <c r="AR22" s="493" t="s">
        <v>28</v>
      </c>
      <c r="AS22" s="493" t="s">
        <v>27</v>
      </c>
      <c r="AT22" s="493" t="s">
        <v>26</v>
      </c>
      <c r="AU22" s="493" t="s">
        <v>25</v>
      </c>
      <c r="AV22" s="501" t="s">
        <v>24</v>
      </c>
    </row>
    <row r="23" spans="1:48" s="22" customFormat="1" ht="64.5" customHeight="1" x14ac:dyDescent="0.25">
      <c r="A23" s="508"/>
      <c r="B23" s="510"/>
      <c r="C23" s="508"/>
      <c r="D23" s="508"/>
      <c r="E23" s="503" t="s">
        <v>22</v>
      </c>
      <c r="F23" s="494" t="s">
        <v>138</v>
      </c>
      <c r="G23" s="494" t="s">
        <v>137</v>
      </c>
      <c r="H23" s="494" t="s">
        <v>136</v>
      </c>
      <c r="I23" s="496" t="s">
        <v>411</v>
      </c>
      <c r="J23" s="496" t="s">
        <v>412</v>
      </c>
      <c r="K23" s="496" t="s">
        <v>413</v>
      </c>
      <c r="L23" s="494" t="s">
        <v>79</v>
      </c>
      <c r="M23" s="508"/>
      <c r="N23" s="508"/>
      <c r="O23" s="508"/>
      <c r="P23" s="493"/>
      <c r="Q23" s="493"/>
      <c r="R23" s="493"/>
      <c r="S23" s="505" t="s">
        <v>1</v>
      </c>
      <c r="T23" s="505" t="s">
        <v>10</v>
      </c>
      <c r="U23" s="515"/>
      <c r="V23" s="515"/>
      <c r="W23" s="493"/>
      <c r="X23" s="493"/>
      <c r="Y23" s="493"/>
      <c r="Z23" s="493"/>
      <c r="AA23" s="493"/>
      <c r="AB23" s="493"/>
      <c r="AC23" s="493"/>
      <c r="AD23" s="493"/>
      <c r="AE23" s="493"/>
      <c r="AF23" s="493" t="s">
        <v>21</v>
      </c>
      <c r="AG23" s="493"/>
      <c r="AH23" s="493" t="s">
        <v>20</v>
      </c>
      <c r="AI23" s="493"/>
      <c r="AJ23" s="498" t="s">
        <v>19</v>
      </c>
      <c r="AK23" s="498" t="s">
        <v>18</v>
      </c>
      <c r="AL23" s="498" t="s">
        <v>17</v>
      </c>
      <c r="AM23" s="498" t="s">
        <v>16</v>
      </c>
      <c r="AN23" s="498" t="s">
        <v>15</v>
      </c>
      <c r="AO23" s="498" t="s">
        <v>14</v>
      </c>
      <c r="AP23" s="498" t="s">
        <v>13</v>
      </c>
      <c r="AQ23" s="516" t="s">
        <v>10</v>
      </c>
      <c r="AR23" s="493"/>
      <c r="AS23" s="493"/>
      <c r="AT23" s="493"/>
      <c r="AU23" s="493"/>
      <c r="AV23" s="502"/>
    </row>
    <row r="24" spans="1:48" s="22" customFormat="1" ht="96.75" customHeight="1" x14ac:dyDescent="0.25">
      <c r="A24" s="499"/>
      <c r="B24" s="511"/>
      <c r="C24" s="499"/>
      <c r="D24" s="499"/>
      <c r="E24" s="504"/>
      <c r="F24" s="495"/>
      <c r="G24" s="495"/>
      <c r="H24" s="495"/>
      <c r="I24" s="497"/>
      <c r="J24" s="497"/>
      <c r="K24" s="497"/>
      <c r="L24" s="495"/>
      <c r="M24" s="499"/>
      <c r="N24" s="499"/>
      <c r="O24" s="499"/>
      <c r="P24" s="493"/>
      <c r="Q24" s="493"/>
      <c r="R24" s="493"/>
      <c r="S24" s="506"/>
      <c r="T24" s="506"/>
      <c r="U24" s="515"/>
      <c r="V24" s="515"/>
      <c r="W24" s="493"/>
      <c r="X24" s="493"/>
      <c r="Y24" s="493"/>
      <c r="Z24" s="493"/>
      <c r="AA24" s="493"/>
      <c r="AB24" s="493"/>
      <c r="AC24" s="493"/>
      <c r="AD24" s="493"/>
      <c r="AE24" s="493"/>
      <c r="AF24" s="108" t="s">
        <v>12</v>
      </c>
      <c r="AG24" s="108" t="s">
        <v>11</v>
      </c>
      <c r="AH24" s="109" t="s">
        <v>1</v>
      </c>
      <c r="AI24" s="109" t="s">
        <v>10</v>
      </c>
      <c r="AJ24" s="499"/>
      <c r="AK24" s="499"/>
      <c r="AL24" s="499"/>
      <c r="AM24" s="499"/>
      <c r="AN24" s="499"/>
      <c r="AO24" s="499"/>
      <c r="AP24" s="499"/>
      <c r="AQ24" s="517"/>
      <c r="AR24" s="493"/>
      <c r="AS24" s="493"/>
      <c r="AT24" s="493"/>
      <c r="AU24" s="493"/>
      <c r="AV24" s="5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5.75" x14ac:dyDescent="0.25">
      <c r="A26" s="155"/>
      <c r="B26" s="156"/>
      <c r="C26" s="156"/>
      <c r="D26" s="161"/>
      <c r="E26" s="155"/>
      <c r="F26" s="155"/>
      <c r="G26" s="155"/>
      <c r="H26" s="155"/>
      <c r="I26" s="155"/>
      <c r="J26" s="155"/>
      <c r="K26" s="155"/>
      <c r="L26" s="155"/>
      <c r="M26" s="156"/>
      <c r="N26" s="156"/>
      <c r="O26" s="156"/>
      <c r="P26" s="213"/>
      <c r="Q26" s="162"/>
      <c r="R26" s="213"/>
      <c r="S26" s="155"/>
      <c r="T26" s="155"/>
      <c r="U26" s="155"/>
      <c r="V26" s="155"/>
      <c r="W26" s="156"/>
      <c r="X26" s="213"/>
      <c r="Y26" s="155"/>
      <c r="Z26" s="155"/>
      <c r="AA26" s="155"/>
      <c r="AB26" s="213"/>
      <c r="AC26" s="156"/>
      <c r="AD26" s="155"/>
      <c r="AE26" s="155"/>
      <c r="AF26" s="155"/>
      <c r="AG26" s="155"/>
      <c r="AH26" s="155"/>
      <c r="AI26" s="155"/>
      <c r="AJ26" s="155"/>
      <c r="AK26" s="155"/>
      <c r="AL26" s="155"/>
      <c r="AM26" s="155"/>
      <c r="AN26" s="155"/>
      <c r="AO26" s="155"/>
      <c r="AP26" s="155"/>
      <c r="AQ26" s="157"/>
      <c r="AR26" s="155"/>
      <c r="AS26" s="157"/>
      <c r="AT26" s="157"/>
      <c r="AU26" s="155"/>
      <c r="AV26" s="156"/>
    </row>
    <row r="27" spans="1:48" ht="15.75" x14ac:dyDescent="0.25">
      <c r="A27" s="155"/>
      <c r="B27" s="156"/>
      <c r="C27" s="156"/>
      <c r="D27" s="161"/>
      <c r="E27" s="155"/>
      <c r="F27" s="155"/>
      <c r="G27" s="155"/>
      <c r="H27" s="155"/>
      <c r="I27" s="155"/>
      <c r="J27" s="155"/>
      <c r="K27" s="155"/>
      <c r="L27" s="155"/>
      <c r="M27" s="156"/>
      <c r="N27" s="156"/>
      <c r="O27" s="156"/>
      <c r="P27" s="155"/>
      <c r="Q27" s="162"/>
      <c r="R27" s="155"/>
      <c r="S27" s="155"/>
      <c r="T27" s="155"/>
      <c r="U27" s="155"/>
      <c r="V27" s="155"/>
      <c r="W27" s="156"/>
      <c r="X27" s="155"/>
      <c r="Y27" s="155"/>
      <c r="Z27" s="155"/>
      <c r="AA27" s="155"/>
      <c r="AB27" s="155"/>
      <c r="AC27" s="156"/>
      <c r="AD27" s="155"/>
      <c r="AE27" s="155"/>
      <c r="AF27" s="155"/>
      <c r="AG27" s="155"/>
      <c r="AH27" s="155"/>
      <c r="AI27" s="155"/>
      <c r="AJ27" s="155"/>
      <c r="AK27" s="155"/>
      <c r="AL27" s="155"/>
      <c r="AM27" s="155"/>
      <c r="AN27" s="155"/>
      <c r="AO27" s="155"/>
      <c r="AP27" s="155"/>
      <c r="AQ27" s="157"/>
      <c r="AR27" s="155"/>
      <c r="AS27" s="157"/>
      <c r="AT27" s="157"/>
      <c r="AU27" s="155"/>
      <c r="AV27" s="155"/>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156"/>
      <c r="X28" s="156"/>
      <c r="Y28" s="156"/>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156"/>
      <c r="X29" s="156"/>
      <c r="Y29" s="156"/>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14"/>
      <c r="B30" s="214"/>
      <c r="C30" s="214"/>
      <c r="D30" s="214"/>
      <c r="E30" s="214"/>
      <c r="F30" s="214"/>
      <c r="G30" s="214"/>
      <c r="H30" s="214"/>
      <c r="I30" s="214"/>
      <c r="J30" s="214"/>
      <c r="K30" s="214"/>
      <c r="L30" s="214"/>
      <c r="M30" s="214"/>
      <c r="N30" s="214"/>
      <c r="O30" s="214"/>
      <c r="P30" s="214"/>
      <c r="Q30" s="214"/>
      <c r="R30" s="214"/>
      <c r="S30" s="214"/>
      <c r="T30" s="214"/>
      <c r="U30" s="214"/>
      <c r="V30" s="214"/>
      <c r="W30" s="156"/>
      <c r="X30" s="156"/>
      <c r="Y30" s="156"/>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row>
    <row r="31" spans="1:48" x14ac:dyDescent="0.25">
      <c r="A31" s="214"/>
      <c r="B31" s="214"/>
      <c r="C31" s="214"/>
      <c r="D31" s="214"/>
      <c r="E31" s="214"/>
      <c r="F31" s="214"/>
      <c r="G31" s="214"/>
      <c r="H31" s="214"/>
      <c r="I31" s="214"/>
      <c r="J31" s="214"/>
      <c r="K31" s="214"/>
      <c r="L31" s="214"/>
      <c r="M31" s="214"/>
      <c r="N31" s="214"/>
      <c r="O31" s="214"/>
      <c r="P31" s="214"/>
      <c r="Q31" s="214"/>
      <c r="R31" s="214"/>
      <c r="S31" s="214"/>
      <c r="T31" s="214"/>
      <c r="U31" s="214"/>
      <c r="V31" s="214"/>
      <c r="W31" s="156"/>
      <c r="X31" s="156"/>
      <c r="Y31" s="156"/>
      <c r="Z31" s="214"/>
      <c r="AA31" s="214"/>
      <c r="AB31" s="214"/>
      <c r="AC31" s="214"/>
      <c r="AD31" s="214"/>
      <c r="AE31" s="214"/>
      <c r="AF31" s="214"/>
      <c r="AG31" s="214"/>
      <c r="AH31" s="214"/>
      <c r="AI31" s="214"/>
      <c r="AJ31" s="214"/>
      <c r="AK31" s="214"/>
      <c r="AL31" s="214"/>
      <c r="AM31" s="214"/>
      <c r="AN31" s="214"/>
      <c r="AO31" s="214"/>
      <c r="AP31" s="214"/>
      <c r="AQ31" s="214"/>
      <c r="AR31" s="214"/>
      <c r="AS31" s="214"/>
      <c r="AT31" s="214"/>
      <c r="AU31" s="214"/>
      <c r="AV31"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9" sqref="B39"/>
    </sheetView>
  </sheetViews>
  <sheetFormatPr defaultRowHeight="15.75" x14ac:dyDescent="0.25"/>
  <cols>
    <col min="1" max="2" width="66.140625" style="168" customWidth="1"/>
    <col min="3" max="8" width="9.140625" style="165" hidden="1" customWidth="1"/>
    <col min="9"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169" t="s">
        <v>68</v>
      </c>
    </row>
    <row r="2" spans="1:8" ht="18.75" x14ac:dyDescent="0.3">
      <c r="B2" s="170" t="s">
        <v>9</v>
      </c>
    </row>
    <row r="3" spans="1:8" ht="18.75" x14ac:dyDescent="0.3">
      <c r="B3" s="170" t="s">
        <v>511</v>
      </c>
    </row>
    <row r="4" spans="1:8" x14ac:dyDescent="0.25">
      <c r="B4" s="171"/>
    </row>
    <row r="5" spans="1:8" ht="18.75" x14ac:dyDescent="0.3">
      <c r="A5" s="525" t="str">
        <f>'1. паспорт местоположение'!A5:C5</f>
        <v>Год раскрытия информации: 2026 год</v>
      </c>
      <c r="B5" s="525"/>
      <c r="C5" s="172"/>
      <c r="D5" s="172"/>
      <c r="E5" s="172"/>
      <c r="F5" s="172"/>
      <c r="G5" s="172"/>
      <c r="H5" s="172"/>
    </row>
    <row r="6" spans="1:8" ht="18.75" x14ac:dyDescent="0.3">
      <c r="A6" s="173"/>
      <c r="B6" s="173"/>
      <c r="C6" s="173"/>
      <c r="D6" s="173"/>
      <c r="E6" s="173"/>
      <c r="F6" s="173"/>
      <c r="G6" s="173"/>
      <c r="H6" s="173"/>
    </row>
    <row r="7" spans="1:8" ht="18.75" x14ac:dyDescent="0.25">
      <c r="A7" s="526" t="s">
        <v>8</v>
      </c>
      <c r="B7" s="526"/>
      <c r="C7" s="174"/>
      <c r="D7" s="174"/>
      <c r="E7" s="174"/>
      <c r="F7" s="174"/>
      <c r="G7" s="174"/>
      <c r="H7" s="174"/>
    </row>
    <row r="8" spans="1:8" ht="18.75" x14ac:dyDescent="0.25">
      <c r="A8" s="174"/>
      <c r="B8" s="174"/>
      <c r="C8" s="174"/>
      <c r="D8" s="174"/>
      <c r="E8" s="174"/>
      <c r="F8" s="174"/>
      <c r="G8" s="174"/>
      <c r="H8" s="174"/>
    </row>
    <row r="9" spans="1:8" x14ac:dyDescent="0.25">
      <c r="A9" s="527" t="str">
        <f>'1. паспорт местоположение'!A9:C9</f>
        <v>АО  «Россети Тюмень»</v>
      </c>
      <c r="B9" s="527"/>
      <c r="C9" s="175"/>
      <c r="D9" s="175"/>
      <c r="E9" s="175"/>
      <c r="F9" s="175"/>
      <c r="G9" s="175"/>
      <c r="H9" s="175"/>
    </row>
    <row r="10" spans="1:8" x14ac:dyDescent="0.25">
      <c r="A10" s="521" t="s">
        <v>7</v>
      </c>
      <c r="B10" s="521"/>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527" t="str">
        <f>'1. паспорт местоположение'!A12:C12</f>
        <v>Q_TP1500.AS.0006</v>
      </c>
      <c r="B12" s="527"/>
      <c r="C12" s="175"/>
      <c r="D12" s="175"/>
      <c r="E12" s="175"/>
      <c r="F12" s="175"/>
      <c r="G12" s="175"/>
      <c r="H12" s="175"/>
    </row>
    <row r="13" spans="1:8" x14ac:dyDescent="0.25">
      <c r="A13" s="521" t="s">
        <v>6</v>
      </c>
      <c r="B13" s="521"/>
      <c r="C13" s="176"/>
      <c r="D13" s="176"/>
      <c r="E13" s="176"/>
      <c r="F13" s="176"/>
      <c r="G13" s="176"/>
      <c r="H13" s="176"/>
    </row>
    <row r="14" spans="1:8" ht="18.75" x14ac:dyDescent="0.25">
      <c r="A14" s="177"/>
      <c r="B14" s="177"/>
      <c r="C14" s="177"/>
      <c r="D14" s="177"/>
      <c r="E14" s="177"/>
      <c r="F14" s="177"/>
      <c r="G14" s="177"/>
      <c r="H14" s="177"/>
    </row>
    <row r="15" spans="1:8" ht="58.5" customHeight="1" x14ac:dyDescent="0.25">
      <c r="A15" s="5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c r="B15" s="522"/>
      <c r="C15" s="175"/>
      <c r="D15" s="175"/>
      <c r="E15" s="175"/>
      <c r="F15" s="175"/>
      <c r="G15" s="175"/>
      <c r="H15" s="175"/>
    </row>
    <row r="16" spans="1:8" x14ac:dyDescent="0.25">
      <c r="A16" s="521" t="s">
        <v>5</v>
      </c>
      <c r="B16" s="521"/>
      <c r="C16" s="176"/>
      <c r="D16" s="176"/>
      <c r="E16" s="176"/>
      <c r="F16" s="176"/>
      <c r="G16" s="176"/>
      <c r="H16" s="176"/>
    </row>
    <row r="17" spans="1:2" x14ac:dyDescent="0.25">
      <c r="B17" s="178"/>
    </row>
    <row r="18" spans="1:2" ht="33.75" customHeight="1" x14ac:dyDescent="0.25">
      <c r="A18" s="523" t="s">
        <v>493</v>
      </c>
      <c r="B18" s="524"/>
    </row>
    <row r="19" spans="1:2" x14ac:dyDescent="0.25">
      <c r="B19" s="171"/>
    </row>
    <row r="20" spans="1:2" ht="16.5" thickBot="1" x14ac:dyDescent="0.3">
      <c r="B20" s="179"/>
    </row>
    <row r="21" spans="1:2" ht="64.5" customHeight="1" thickBot="1" x14ac:dyDescent="0.3">
      <c r="A21" s="180" t="s">
        <v>369</v>
      </c>
      <c r="B21" s="164"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v>
      </c>
    </row>
    <row r="22" spans="1:2" ht="16.5" thickBot="1" x14ac:dyDescent="0.3">
      <c r="A22" s="180" t="s">
        <v>370</v>
      </c>
      <c r="B22" s="164" t="s">
        <v>514</v>
      </c>
    </row>
    <row r="23" spans="1:2" ht="16.5" thickBot="1" x14ac:dyDescent="0.3">
      <c r="A23" s="180" t="s">
        <v>335</v>
      </c>
      <c r="B23" s="181" t="s">
        <v>517</v>
      </c>
    </row>
    <row r="24" spans="1:2" ht="16.5" thickBot="1" x14ac:dyDescent="0.3">
      <c r="A24" s="180" t="s">
        <v>371</v>
      </c>
      <c r="B24" s="182" t="s">
        <v>597</v>
      </c>
    </row>
    <row r="25" spans="1:2" ht="16.5" thickBot="1" x14ac:dyDescent="0.3">
      <c r="A25" s="183" t="s">
        <v>372</v>
      </c>
      <c r="B25" s="164">
        <v>2030</v>
      </c>
    </row>
    <row r="26" spans="1:2" ht="16.5" thickBot="1" x14ac:dyDescent="0.3">
      <c r="A26" s="184" t="s">
        <v>373</v>
      </c>
      <c r="B26" s="185" t="s">
        <v>595</v>
      </c>
    </row>
    <row r="27" spans="1:2" ht="29.25" thickBot="1" x14ac:dyDescent="0.3">
      <c r="A27" s="186" t="s">
        <v>603</v>
      </c>
      <c r="B27" s="187">
        <v>0.17254947953629701</v>
      </c>
    </row>
    <row r="28" spans="1:2" ht="16.5" thickBot="1" x14ac:dyDescent="0.3">
      <c r="A28" s="163" t="s">
        <v>374</v>
      </c>
      <c r="B28" s="164" t="s">
        <v>614</v>
      </c>
    </row>
    <row r="29" spans="1:2" ht="28.5" x14ac:dyDescent="0.25">
      <c r="A29" s="166" t="s">
        <v>375</v>
      </c>
      <c r="B29" s="205">
        <v>0</v>
      </c>
    </row>
    <row r="30" spans="1:2" ht="28.5" x14ac:dyDescent="0.25">
      <c r="A30" s="166" t="s">
        <v>376</v>
      </c>
      <c r="B30" s="206">
        <v>0</v>
      </c>
    </row>
    <row r="31" spans="1:2" x14ac:dyDescent="0.25">
      <c r="A31" s="207" t="s">
        <v>377</v>
      </c>
      <c r="B31" s="208"/>
    </row>
    <row r="32" spans="1:2" ht="29.25" thickBot="1" x14ac:dyDescent="0.3">
      <c r="A32" s="190" t="s">
        <v>582</v>
      </c>
      <c r="B32" s="209">
        <v>0</v>
      </c>
    </row>
    <row r="33" spans="1:2" x14ac:dyDescent="0.25">
      <c r="A33" s="167" t="s">
        <v>598</v>
      </c>
      <c r="B33" s="210"/>
    </row>
    <row r="34" spans="1:2" x14ac:dyDescent="0.25">
      <c r="A34" s="167" t="s">
        <v>378</v>
      </c>
      <c r="B34" s="211"/>
    </row>
    <row r="35" spans="1:2" x14ac:dyDescent="0.25">
      <c r="A35" s="167" t="s">
        <v>379</v>
      </c>
      <c r="B35" s="210"/>
    </row>
    <row r="36" spans="1:2" x14ac:dyDescent="0.25">
      <c r="A36" s="167" t="s">
        <v>380</v>
      </c>
      <c r="B36" s="210"/>
    </row>
    <row r="37" spans="1:2" ht="29.25" thickBot="1" x14ac:dyDescent="0.3">
      <c r="A37" s="190" t="s">
        <v>583</v>
      </c>
      <c r="B37" s="209">
        <v>0</v>
      </c>
    </row>
    <row r="38" spans="1:2" x14ac:dyDescent="0.25">
      <c r="A38" s="167" t="s">
        <v>598</v>
      </c>
      <c r="B38" s="210"/>
    </row>
    <row r="39" spans="1:2" x14ac:dyDescent="0.25">
      <c r="A39" s="167" t="s">
        <v>378</v>
      </c>
      <c r="B39" s="211"/>
    </row>
    <row r="40" spans="1:2" x14ac:dyDescent="0.25">
      <c r="A40" s="167" t="s">
        <v>379</v>
      </c>
      <c r="B40" s="210"/>
    </row>
    <row r="41" spans="1:2" x14ac:dyDescent="0.25">
      <c r="A41" s="167" t="s">
        <v>380</v>
      </c>
      <c r="B41" s="210"/>
    </row>
    <row r="42" spans="1:2" ht="29.25" thickBot="1" x14ac:dyDescent="0.3">
      <c r="A42" s="190" t="s">
        <v>584</v>
      </c>
      <c r="B42" s="209">
        <v>0</v>
      </c>
    </row>
    <row r="43" spans="1:2" x14ac:dyDescent="0.25">
      <c r="A43" s="167" t="s">
        <v>585</v>
      </c>
      <c r="B43" s="211" t="s">
        <v>556</v>
      </c>
    </row>
    <row r="44" spans="1:2" x14ac:dyDescent="0.25">
      <c r="A44" s="167" t="s">
        <v>378</v>
      </c>
      <c r="B44" s="211" t="s">
        <v>556</v>
      </c>
    </row>
    <row r="45" spans="1:2" x14ac:dyDescent="0.25">
      <c r="A45" s="167" t="s">
        <v>379</v>
      </c>
      <c r="B45" s="211" t="s">
        <v>556</v>
      </c>
    </row>
    <row r="46" spans="1:2" x14ac:dyDescent="0.25">
      <c r="A46" s="167" t="s">
        <v>380</v>
      </c>
      <c r="B46" s="211" t="s">
        <v>556</v>
      </c>
    </row>
    <row r="47" spans="1:2" ht="29.25" thickBot="1" x14ac:dyDescent="0.3">
      <c r="A47" s="190" t="s">
        <v>381</v>
      </c>
      <c r="B47" s="212" t="s">
        <v>556</v>
      </c>
    </row>
    <row r="48" spans="1:2" x14ac:dyDescent="0.25">
      <c r="A48" s="167" t="s">
        <v>377</v>
      </c>
      <c r="B48" s="211" t="s">
        <v>556</v>
      </c>
    </row>
    <row r="49" spans="1:2" x14ac:dyDescent="0.25">
      <c r="A49" s="167" t="s">
        <v>586</v>
      </c>
      <c r="B49" s="211" t="s">
        <v>556</v>
      </c>
    </row>
    <row r="50" spans="1:2" x14ac:dyDescent="0.25">
      <c r="A50" s="167" t="s">
        <v>587</v>
      </c>
      <c r="B50" s="211" t="s">
        <v>556</v>
      </c>
    </row>
    <row r="51" spans="1:2" x14ac:dyDescent="0.25">
      <c r="A51" s="167" t="s">
        <v>588</v>
      </c>
      <c r="B51" s="211" t="s">
        <v>556</v>
      </c>
    </row>
    <row r="52" spans="1:2" ht="16.5" thickBot="1" x14ac:dyDescent="0.3">
      <c r="A52" s="190" t="s">
        <v>382</v>
      </c>
      <c r="B52" s="212"/>
    </row>
    <row r="53" spans="1:2" ht="16.5" thickBot="1" x14ac:dyDescent="0.3">
      <c r="A53" s="190" t="s">
        <v>383</v>
      </c>
      <c r="B53" s="209">
        <v>0</v>
      </c>
    </row>
    <row r="54" spans="1:2" ht="16.5" thickBot="1" x14ac:dyDescent="0.3">
      <c r="A54" s="190" t="s">
        <v>384</v>
      </c>
      <c r="B54" s="212"/>
    </row>
    <row r="55" spans="1:2" ht="16.5" thickBot="1" x14ac:dyDescent="0.3">
      <c r="A55" s="190" t="s">
        <v>385</v>
      </c>
      <c r="B55" s="209">
        <v>0</v>
      </c>
    </row>
    <row r="56" spans="1:2" ht="15.75" customHeight="1" thickBot="1" x14ac:dyDescent="0.3">
      <c r="A56" s="190" t="s">
        <v>386</v>
      </c>
      <c r="B56" s="212" t="s">
        <v>556</v>
      </c>
    </row>
    <row r="57" spans="1:2" x14ac:dyDescent="0.25">
      <c r="A57" s="167" t="s">
        <v>387</v>
      </c>
      <c r="B57" s="211"/>
    </row>
    <row r="58" spans="1:2" x14ac:dyDescent="0.25">
      <c r="A58" s="167" t="s">
        <v>388</v>
      </c>
      <c r="B58" s="211" t="s">
        <v>556</v>
      </c>
    </row>
    <row r="59" spans="1:2" x14ac:dyDescent="0.25">
      <c r="A59" s="167" t="s">
        <v>389</v>
      </c>
      <c r="B59" s="211" t="s">
        <v>556</v>
      </c>
    </row>
    <row r="60" spans="1:2" x14ac:dyDescent="0.25">
      <c r="A60" s="167" t="s">
        <v>390</v>
      </c>
      <c r="B60" s="211"/>
    </row>
    <row r="61" spans="1:2" ht="16.5" thickBot="1" x14ac:dyDescent="0.3">
      <c r="A61" s="167" t="s">
        <v>391</v>
      </c>
      <c r="B61" s="211"/>
    </row>
    <row r="62" spans="1:2" ht="30.75" thickBot="1" x14ac:dyDescent="0.3">
      <c r="A62" s="189" t="s">
        <v>392</v>
      </c>
      <c r="B62" s="192"/>
    </row>
    <row r="63" spans="1:2" ht="29.25" thickBot="1" x14ac:dyDescent="0.3">
      <c r="A63" s="183" t="s">
        <v>393</v>
      </c>
      <c r="B63" s="193"/>
    </row>
    <row r="64" spans="1:2" ht="16.5" thickBot="1" x14ac:dyDescent="0.3">
      <c r="A64" s="189" t="s">
        <v>377</v>
      </c>
      <c r="B64" s="194"/>
    </row>
    <row r="65" spans="1:2" ht="16.5" thickBot="1" x14ac:dyDescent="0.3">
      <c r="A65" s="189" t="s">
        <v>394</v>
      </c>
      <c r="B65" s="193"/>
    </row>
    <row r="66" spans="1:2" ht="16.5" thickBot="1" x14ac:dyDescent="0.3">
      <c r="A66" s="189" t="s">
        <v>395</v>
      </c>
      <c r="B66" s="194"/>
    </row>
    <row r="67" spans="1:2" ht="16.5" thickBot="1" x14ac:dyDescent="0.3">
      <c r="A67" s="195" t="s">
        <v>396</v>
      </c>
      <c r="B67" s="196"/>
    </row>
    <row r="68" spans="1:2" ht="16.5" thickBot="1" x14ac:dyDescent="0.3">
      <c r="A68" s="183" t="s">
        <v>397</v>
      </c>
      <c r="B68" s="197"/>
    </row>
    <row r="69" spans="1:2" ht="16.5" thickBot="1" x14ac:dyDescent="0.3">
      <c r="A69" s="191" t="s">
        <v>398</v>
      </c>
      <c r="B69" s="194"/>
    </row>
    <row r="70" spans="1:2" ht="16.5" thickBot="1" x14ac:dyDescent="0.3">
      <c r="A70" s="191" t="s">
        <v>399</v>
      </c>
      <c r="B70" s="194"/>
    </row>
    <row r="71" spans="1:2" ht="16.5" thickBot="1" x14ac:dyDescent="0.3">
      <c r="A71" s="191" t="s">
        <v>400</v>
      </c>
      <c r="B71" s="194"/>
    </row>
    <row r="72" spans="1:2" ht="29.25" thickBot="1" x14ac:dyDescent="0.3">
      <c r="A72" s="198" t="s">
        <v>401</v>
      </c>
      <c r="B72" s="194" t="s">
        <v>599</v>
      </c>
    </row>
    <row r="73" spans="1:2" ht="28.5" customHeight="1" x14ac:dyDescent="0.25">
      <c r="A73" s="188" t="s">
        <v>402</v>
      </c>
      <c r="B73" s="518"/>
    </row>
    <row r="74" spans="1:2" x14ac:dyDescent="0.25">
      <c r="A74" s="191" t="s">
        <v>403</v>
      </c>
      <c r="B74" s="519"/>
    </row>
    <row r="75" spans="1:2" x14ac:dyDescent="0.25">
      <c r="A75" s="191" t="s">
        <v>404</v>
      </c>
      <c r="B75" s="519"/>
    </row>
    <row r="76" spans="1:2" x14ac:dyDescent="0.25">
      <c r="A76" s="191" t="s">
        <v>405</v>
      </c>
      <c r="B76" s="519"/>
    </row>
    <row r="77" spans="1:2" x14ac:dyDescent="0.25">
      <c r="A77" s="191" t="s">
        <v>406</v>
      </c>
      <c r="B77" s="519"/>
    </row>
    <row r="78" spans="1:2" ht="16.5" thickBot="1" x14ac:dyDescent="0.3">
      <c r="A78" s="199" t="s">
        <v>407</v>
      </c>
      <c r="B78" s="520"/>
    </row>
    <row r="81" spans="1:2" x14ac:dyDescent="0.25">
      <c r="A81" s="200"/>
      <c r="B81" s="201"/>
    </row>
    <row r="82" spans="1:2" x14ac:dyDescent="0.25">
      <c r="B82" s="202"/>
    </row>
    <row r="83" spans="1:2" x14ac:dyDescent="0.25">
      <c r="B83" s="20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2026-04-21T13:17:49Z</dcterms:modified>
</cp:coreProperties>
</file>